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0.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5.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59.xml" ContentType="application/vnd.openxmlformats-officedocument.spreadsheetml.worksheet+xml"/>
  <Override PartName="/xl/worksheets/sheet58.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6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61.xml" ContentType="application/vnd.openxmlformats-officedocument.spreadsheetml.worksheet+xml"/>
  <Override PartName="/xl/worksheets/sheet57.xml" ContentType="application/vnd.openxmlformats-officedocument.spreadsheetml.worksheet+xml"/>
  <Override PartName="/xl/worksheets/sheet55.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53.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2.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9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17.xml" ContentType="application/vnd.openxmlformats-officedocument.spreadsheetml.externalLink+xml"/>
  <Override PartName="/xl/externalLinks/externalLink116.xml" ContentType="application/vnd.openxmlformats-officedocument.spreadsheetml.externalLink+xml"/>
  <Override PartName="/xl/externalLinks/externalLink115.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80.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7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34.xml" ContentType="application/vnd.openxmlformats-officedocument.spreadsheetml.externalLink+xml"/>
  <Override PartName="/xl/externalLinks/externalLink9.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svr-sql\Datos\iva\Inscripcion PGN SAE\Informes 30.09.24\Formato SIV\"/>
    </mc:Choice>
  </mc:AlternateContent>
  <bookViews>
    <workbookView xWindow="-120" yWindow="-120" windowWidth="20730" windowHeight="11160" tabRatio="933" firstSheet="12" activeTab="2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BG E&amp;S" sheetId="215" state="hidden" r:id="rId9"/>
    <sheet name=" ER E&amp;S" sheetId="217" state="hidden" r:id="rId10"/>
    <sheet name="Mo local" sheetId="220" state="hidden" r:id="rId11"/>
    <sheet name="Hoja de trab EFE" sheetId="219" state="hidden" r:id="rId12"/>
    <sheet name="Carátula" sheetId="182" r:id="rId13"/>
    <sheet name="IG" sheetId="197" r:id="rId14"/>
    <sheet name="Indice" sheetId="183" r:id="rId15"/>
    <sheet name="BG" sheetId="214" r:id="rId16"/>
    <sheet name="ER" sheetId="216" r:id="rId17"/>
    <sheet name="EPN" sheetId="190" r:id="rId18"/>
    <sheet name="EFE" sheetId="191" r:id="rId19"/>
    <sheet name="N1" sheetId="192" r:id="rId20"/>
    <sheet name="N2" sheetId="213" r:id="rId21"/>
    <sheet name="N3" sheetId="131" r:id="rId22"/>
    <sheet name="N4" sheetId="198" r:id="rId23"/>
    <sheet name="N5" sheetId="132" r:id="rId24"/>
    <sheet name="N6" sheetId="164" r:id="rId25"/>
    <sheet name="N7" sheetId="134" r:id="rId26"/>
    <sheet name="N8" sheetId="172" r:id="rId27"/>
    <sheet name="N9" sheetId="178" r:id="rId28"/>
    <sheet name="N10" sheetId="199" r:id="rId29"/>
    <sheet name="N11" sheetId="139" r:id="rId30"/>
    <sheet name="N12" sheetId="200" r:id="rId31"/>
    <sheet name="N13" sheetId="140" r:id="rId32"/>
    <sheet name="N14" sheetId="173" r:id="rId33"/>
    <sheet name="N15" sheetId="201" r:id="rId34"/>
    <sheet name="N16" sheetId="142" r:id="rId35"/>
    <sheet name="N17" sheetId="165" r:id="rId36"/>
    <sheet name="N18" sheetId="166" r:id="rId37"/>
    <sheet name="N19" sheetId="202" r:id="rId38"/>
    <sheet name="N20" sheetId="174" r:id="rId39"/>
    <sheet name="N21" sheetId="175" r:id="rId40"/>
    <sheet name="N22" sheetId="203" r:id="rId41"/>
    <sheet name="N23" sheetId="177" r:id="rId42"/>
    <sheet name="N24" sheetId="204" r:id="rId43"/>
    <sheet name="N25" sheetId="167" r:id="rId44"/>
    <sheet name="N26" sheetId="179" r:id="rId45"/>
    <sheet name="N27" sheetId="145" r:id="rId46"/>
    <sheet name="N28" sheetId="171" r:id="rId47"/>
    <sheet name="N29" sheetId="170" r:id="rId48"/>
    <sheet name="N30" sheetId="206" r:id="rId49"/>
    <sheet name="N31" sheetId="209" r:id="rId50"/>
    <sheet name="N32" sheetId="146" r:id="rId51"/>
    <sheet name="N33" sheetId="208" r:id="rId52"/>
    <sheet name="N34" sheetId="210" r:id="rId53"/>
    <sheet name="N35" sheetId="187" r:id="rId54"/>
    <sheet name="N36" sheetId="211" r:id="rId55"/>
    <sheet name="N37" sheetId="188" r:id="rId56"/>
    <sheet name="N38" sheetId="212" r:id="rId57"/>
    <sheet name="N39" sheetId="189" r:id="rId58"/>
    <sheet name="N40" sheetId="180" r:id="rId59"/>
    <sheet name="N41" sheetId="223" r:id="rId60"/>
    <sheet name="Base de Monedas" sheetId="224" r:id="rId61"/>
  </sheets>
  <externalReferences>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s>
  <definedNames>
    <definedName name="\A" localSheetId="15">#REF!</definedName>
    <definedName name="\A" localSheetId="1">#REF!</definedName>
    <definedName name="\A" localSheetId="12">#REF!</definedName>
    <definedName name="\A" localSheetId="18">#REF!</definedName>
    <definedName name="\A" localSheetId="17">#REF!</definedName>
    <definedName name="\A" localSheetId="16">#REF!</definedName>
    <definedName name="\A" localSheetId="11">#REF!</definedName>
    <definedName name="\A" localSheetId="13">#REF!</definedName>
    <definedName name="\A" localSheetId="14">#REF!</definedName>
    <definedName name="\A" localSheetId="19">#REF!</definedName>
    <definedName name="\A" localSheetId="32">#REF!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4">#REF!</definedName>
    <definedName name="\A" localSheetId="46">#REF!</definedName>
    <definedName name="\A" localSheetId="47">#REF!</definedName>
    <definedName name="\A" localSheetId="48">#REF!</definedName>
    <definedName name="\A" localSheetId="53">#REF!</definedName>
    <definedName name="\A" localSheetId="54">#REF!</definedName>
    <definedName name="\A" localSheetId="57">#REF!</definedName>
    <definedName name="\A" localSheetId="58">#REF!</definedName>
    <definedName name="\A" localSheetId="59">#REF!</definedName>
    <definedName name="\A" localSheetId="27">#REF!</definedName>
    <definedName name="\A">#REF!</definedName>
    <definedName name="\d" localSheetId="9">#REF!</definedName>
    <definedName name="\d" localSheetId="4">#REF!</definedName>
    <definedName name="\d" localSheetId="15">#REF!</definedName>
    <definedName name="\d" localSheetId="8">#REF!</definedName>
    <definedName name="\d" localSheetId="12">#REF!</definedName>
    <definedName name="\d" localSheetId="18">#REF!</definedName>
    <definedName name="\d" localSheetId="17">#REF!</definedName>
    <definedName name="\d" localSheetId="16">#REF!</definedName>
    <definedName name="\d" localSheetId="13">#REF!</definedName>
    <definedName name="\d" localSheetId="14">#REF!</definedName>
    <definedName name="\d" localSheetId="19">#REF!</definedName>
    <definedName name="\d" localSheetId="28">#REF!</definedName>
    <definedName name="\d" localSheetId="29">#REF!</definedName>
    <definedName name="\d" localSheetId="30">#REF!</definedName>
    <definedName name="\d" localSheetId="31">#REF!</definedName>
    <definedName name="\d" localSheetId="33">#REF!</definedName>
    <definedName name="\d" localSheetId="34">#REF!</definedName>
    <definedName name="\d" localSheetId="35">#REF!</definedName>
    <definedName name="\d" localSheetId="45">#REF!</definedName>
    <definedName name="\d" localSheetId="21">#REF!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4">#REF!</definedName>
    <definedName name="\d" localSheetId="55">#REF!</definedName>
    <definedName name="\d" localSheetId="56">#REF!</definedName>
    <definedName name="\d" localSheetId="57">#REF!</definedName>
    <definedName name="\d" localSheetId="22">#REF!</definedName>
    <definedName name="\d" localSheetId="23">#REF!</definedName>
    <definedName name="\d" localSheetId="24">#REF!</definedName>
    <definedName name="\d" localSheetId="25">#REF!</definedName>
    <definedName name="\d">#REF!</definedName>
    <definedName name="\E" localSheetId="15">#REF!</definedName>
    <definedName name="\E" localSheetId="12">#REF!</definedName>
    <definedName name="\E" localSheetId="18">#REF!</definedName>
    <definedName name="\E" localSheetId="17">#REF!</definedName>
    <definedName name="\E" localSheetId="16">#REF!</definedName>
    <definedName name="\E" localSheetId="13">#REF!</definedName>
    <definedName name="\E" localSheetId="14">#REF!</definedName>
    <definedName name="\E" localSheetId="19">#REF!</definedName>
    <definedName name="\E" localSheetId="53">#REF!</definedName>
    <definedName name="\E" localSheetId="54">#REF!</definedName>
    <definedName name="\E" localSheetId="57">#REF!</definedName>
    <definedName name="\E">#REF!</definedName>
    <definedName name="\i" localSheetId="15">#REF!</definedName>
    <definedName name="\i" localSheetId="12">#REF!</definedName>
    <definedName name="\i" localSheetId="18">#REF!</definedName>
    <definedName name="\i" localSheetId="17">#REF!</definedName>
    <definedName name="\i" localSheetId="16">#REF!</definedName>
    <definedName name="\i" localSheetId="13">#REF!</definedName>
    <definedName name="\i" localSheetId="14">#REF!</definedName>
    <definedName name="\i" localSheetId="19">#REF!</definedName>
    <definedName name="\i" localSheetId="53">#REF!</definedName>
    <definedName name="\i" localSheetId="54">#REF!</definedName>
    <definedName name="\i" localSheetId="57">#REF!</definedName>
    <definedName name="\i">#REF!</definedName>
    <definedName name="\P" localSheetId="15">#REF!</definedName>
    <definedName name="\P" localSheetId="12">#REF!</definedName>
    <definedName name="\P" localSheetId="18">#REF!</definedName>
    <definedName name="\P" localSheetId="17">#REF!</definedName>
    <definedName name="\P" localSheetId="16">#REF!</definedName>
    <definedName name="\P" localSheetId="13">#REF!</definedName>
    <definedName name="\P" localSheetId="14">#REF!</definedName>
    <definedName name="\P" localSheetId="19">#REF!</definedName>
    <definedName name="\P" localSheetId="53">#REF!</definedName>
    <definedName name="\P" localSheetId="54">#REF!</definedName>
    <definedName name="\P" localSheetId="57">#REF!</definedName>
    <definedName name="\P">#REF!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 localSheetId="19">#REF!</definedName>
    <definedName name="\s" localSheetId="28">#REF!</definedName>
    <definedName name="\s" localSheetId="29">#REF!</definedName>
    <definedName name="\s" localSheetId="30">#REF!</definedName>
    <definedName name="\s" localSheetId="31">#REF!</definedName>
    <definedName name="\s" localSheetId="33">#REF!</definedName>
    <definedName name="\s" localSheetId="34">#REF!</definedName>
    <definedName name="\s" localSheetId="35">#REF!</definedName>
    <definedName name="\s" localSheetId="45">#REF!</definedName>
    <definedName name="\s" localSheetId="21">#REF!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55">#REF!</definedName>
    <definedName name="\s" localSheetId="56">#REF!</definedName>
    <definedName name="\s" localSheetId="57">#REF!</definedName>
    <definedName name="\s" localSheetId="22">#REF!</definedName>
    <definedName name="\s" localSheetId="23">#REF!</definedName>
    <definedName name="\s" localSheetId="24">#REF!</definedName>
    <definedName name="\s" localSheetId="25">#REF!</definedName>
    <definedName name="\s">#REF!</definedName>
    <definedName name="_____________TPy530231" localSheetId="4">#REF!</definedName>
    <definedName name="_____________TPy530231" localSheetId="15">#REF!</definedName>
    <definedName name="_____________TPy530231" localSheetId="12">#REF!</definedName>
    <definedName name="_____________TPy530231" localSheetId="18">#REF!</definedName>
    <definedName name="_____________TPy530231" localSheetId="17">#REF!</definedName>
    <definedName name="_____________TPy530231" localSheetId="16">#REF!</definedName>
    <definedName name="_____________TPy530231" localSheetId="13">#REF!</definedName>
    <definedName name="_____________TPy530231" localSheetId="14">#REF!</definedName>
    <definedName name="_____________TPy530231" localSheetId="19">#REF!</definedName>
    <definedName name="_____________TPy530231" localSheetId="28">#REF!</definedName>
    <definedName name="_____________TPy530231" localSheetId="29">#REF!</definedName>
    <definedName name="_____________TPy530231" localSheetId="30">#REF!</definedName>
    <definedName name="_____________TPy530231" localSheetId="31">#REF!</definedName>
    <definedName name="_____________TPy530231" localSheetId="33">#REF!</definedName>
    <definedName name="_____________TPy530231" localSheetId="34">#REF!</definedName>
    <definedName name="_____________TPy530231" localSheetId="35">#REF!</definedName>
    <definedName name="_____________TPy530231" localSheetId="45">#REF!</definedName>
    <definedName name="_____________TPy530231" localSheetId="21">#REF!</definedName>
    <definedName name="_____________TPy530231" localSheetId="49">#REF!</definedName>
    <definedName name="_____________TPy530231" localSheetId="50">#REF!</definedName>
    <definedName name="_____________TPy530231" localSheetId="51">#REF!</definedName>
    <definedName name="_____________TPy530231" localSheetId="52">#REF!</definedName>
    <definedName name="_____________TPy530231" localSheetId="53">#REF!</definedName>
    <definedName name="_____________TPy530231" localSheetId="54">#REF!</definedName>
    <definedName name="_____________TPy530231" localSheetId="55">#REF!</definedName>
    <definedName name="_____________TPy530231" localSheetId="56">#REF!</definedName>
    <definedName name="_____________TPy530231" localSheetId="57">#REF!</definedName>
    <definedName name="_____________TPy530231" localSheetId="22">#REF!</definedName>
    <definedName name="_____________TPy530231" localSheetId="23">#REF!</definedName>
    <definedName name="_____________TPy530231" localSheetId="24">#REF!</definedName>
    <definedName name="_____________TPy530231" localSheetId="25">#REF!</definedName>
    <definedName name="_____________TPy530231">#REF!</definedName>
    <definedName name="____________TPy530231" localSheetId="4">#REF!</definedName>
    <definedName name="____________TPy530231" localSheetId="15">#REF!</definedName>
    <definedName name="____________TPy530231" localSheetId="12">#REF!</definedName>
    <definedName name="____________TPy530231" localSheetId="18">#REF!</definedName>
    <definedName name="____________TPy530231" localSheetId="17">#REF!</definedName>
    <definedName name="____________TPy530231" localSheetId="16">#REF!</definedName>
    <definedName name="____________TPy530231" localSheetId="13">#REF!</definedName>
    <definedName name="____________TPy530231" localSheetId="14">#REF!</definedName>
    <definedName name="____________TPy530231" localSheetId="19">#REF!</definedName>
    <definedName name="____________TPy530231" localSheetId="28">#REF!</definedName>
    <definedName name="____________TPy530231" localSheetId="29">#REF!</definedName>
    <definedName name="____________TPy530231" localSheetId="30">#REF!</definedName>
    <definedName name="____________TPy530231" localSheetId="31">#REF!</definedName>
    <definedName name="____________TPy530231" localSheetId="33">#REF!</definedName>
    <definedName name="____________TPy530231" localSheetId="34">#REF!</definedName>
    <definedName name="____________TPy530231" localSheetId="35">#REF!</definedName>
    <definedName name="____________TPy530231" localSheetId="45">#REF!</definedName>
    <definedName name="____________TPy530231" localSheetId="21">#REF!</definedName>
    <definedName name="____________TPy530231" localSheetId="49">#REF!</definedName>
    <definedName name="____________TPy530231" localSheetId="50">#REF!</definedName>
    <definedName name="____________TPy530231" localSheetId="51">#REF!</definedName>
    <definedName name="____________TPy530231" localSheetId="52">#REF!</definedName>
    <definedName name="____________TPy530231" localSheetId="53">#REF!</definedName>
    <definedName name="____________TPy530231" localSheetId="54">#REF!</definedName>
    <definedName name="____________TPy530231" localSheetId="55">#REF!</definedName>
    <definedName name="____________TPy530231" localSheetId="56">#REF!</definedName>
    <definedName name="____________TPy530231" localSheetId="57">#REF!</definedName>
    <definedName name="____________TPy530231" localSheetId="22">#REF!</definedName>
    <definedName name="____________TPy530231" localSheetId="23">#REF!</definedName>
    <definedName name="____________TPy530231" localSheetId="24">#REF!</definedName>
    <definedName name="____________TPy530231" localSheetId="25">#REF!</definedName>
    <definedName name="____________TPy530231">#REF!</definedName>
    <definedName name="___________TPy530231" localSheetId="9">#REF!</definedName>
    <definedName name="___________TPy530231" localSheetId="4">#REF!</definedName>
    <definedName name="___________TPy530231" localSheetId="15">#REF!</definedName>
    <definedName name="___________TPy530231" localSheetId="8">#REF!</definedName>
    <definedName name="___________TPy530231" localSheetId="12">#REF!</definedName>
    <definedName name="___________TPy530231" localSheetId="18">#REF!</definedName>
    <definedName name="___________TPy530231" localSheetId="17">#REF!</definedName>
    <definedName name="___________TPy530231" localSheetId="16">#REF!</definedName>
    <definedName name="___________TPy530231" localSheetId="13">#REF!</definedName>
    <definedName name="___________TPy530231" localSheetId="14">#REF!</definedName>
    <definedName name="___________TPy530231" localSheetId="19">#REF!</definedName>
    <definedName name="___________TPy530231" localSheetId="28">#REF!</definedName>
    <definedName name="___________TPy530231" localSheetId="29">#REF!</definedName>
    <definedName name="___________TPy530231" localSheetId="30">#REF!</definedName>
    <definedName name="___________TPy530231" localSheetId="31">#REF!</definedName>
    <definedName name="___________TPy530231" localSheetId="33">#REF!</definedName>
    <definedName name="___________TPy530231" localSheetId="34">#REF!</definedName>
    <definedName name="___________TPy530231" localSheetId="35">#REF!</definedName>
    <definedName name="___________TPy530231" localSheetId="45">#REF!</definedName>
    <definedName name="___________TPy530231" localSheetId="21">#REF!</definedName>
    <definedName name="___________TPy530231" localSheetId="49">#REF!</definedName>
    <definedName name="___________TPy530231" localSheetId="50">#REF!</definedName>
    <definedName name="___________TPy530231" localSheetId="51">#REF!</definedName>
    <definedName name="___________TPy530231" localSheetId="52">#REF!</definedName>
    <definedName name="___________TPy530231" localSheetId="53">#REF!</definedName>
    <definedName name="___________TPy530231" localSheetId="54">#REF!</definedName>
    <definedName name="___________TPy530231" localSheetId="55">#REF!</definedName>
    <definedName name="___________TPy530231" localSheetId="56">#REF!</definedName>
    <definedName name="___________TPy530231" localSheetId="57">#REF!</definedName>
    <definedName name="___________TPy530231" localSheetId="22">#REF!</definedName>
    <definedName name="___________TPy530231" localSheetId="23">#REF!</definedName>
    <definedName name="___________TPy530231" localSheetId="24">#REF!</definedName>
    <definedName name="___________TPy530231" localSheetId="25">#REF!</definedName>
    <definedName name="___________TPy530231">#REF!</definedName>
    <definedName name="__________DAT1" localSheetId="15">'[1]1211600001'!#REF!</definedName>
    <definedName name="__________DAT1" localSheetId="12">'[1]1211600001'!#REF!</definedName>
    <definedName name="__________DAT1" localSheetId="18">'[1]1211600001'!#REF!</definedName>
    <definedName name="__________DAT1" localSheetId="17">'[1]1211600001'!#REF!</definedName>
    <definedName name="__________DAT1" localSheetId="16">'[1]1211600001'!#REF!</definedName>
    <definedName name="__________DAT1" localSheetId="13">'[1]1211600001'!#REF!</definedName>
    <definedName name="__________DAT1" localSheetId="14">'[1]1211600001'!#REF!</definedName>
    <definedName name="__________DAT1" localSheetId="19">'[1]1211600001'!#REF!</definedName>
    <definedName name="__________DAT1" localSheetId="53">'[1]1211600001'!#REF!</definedName>
    <definedName name="__________DAT1" localSheetId="54">'[1]1211600001'!#REF!</definedName>
    <definedName name="__________DAT1" localSheetId="57">'[1]1211600001'!#REF!</definedName>
    <definedName name="__________DAT1">'[1]1211600001'!#REF!</definedName>
    <definedName name="__________DAT2" localSheetId="15">'[2]Cruce-Aging'!#REF!</definedName>
    <definedName name="__________DAT2" localSheetId="12">'[2]Cruce-Aging'!#REF!</definedName>
    <definedName name="__________DAT2" localSheetId="18">'[2]Cruce-Aging'!#REF!</definedName>
    <definedName name="__________DAT2" localSheetId="17">'[2]Cruce-Aging'!#REF!</definedName>
    <definedName name="__________DAT2" localSheetId="16">'[2]Cruce-Aging'!#REF!</definedName>
    <definedName name="__________DAT2" localSheetId="13">'[2]Cruce-Aging'!#REF!</definedName>
    <definedName name="__________DAT2" localSheetId="14">'[2]Cruce-Aging'!#REF!</definedName>
    <definedName name="__________DAT2" localSheetId="19">'[2]Cruce-Aging'!#REF!</definedName>
    <definedName name="__________DAT2" localSheetId="53">'[2]Cruce-Aging'!#REF!</definedName>
    <definedName name="__________DAT2" localSheetId="54">'[2]Cruce-Aging'!#REF!</definedName>
    <definedName name="__________DAT2" localSheetId="57">'[2]Cruce-Aging'!#REF!</definedName>
    <definedName name="__________DAT2">'[2]Cruce-Aging'!#REF!</definedName>
    <definedName name="__________DAT3" localSheetId="17">'[2]Cruce-Aging'!#REF!</definedName>
    <definedName name="__________DAT3">'[2]Cruce-Aging'!#REF!</definedName>
    <definedName name="__________DAT4" localSheetId="17">'[2]Cruce-Aging'!#REF!</definedName>
    <definedName name="__________DAT4">'[2]Cruce-Aging'!#REF!</definedName>
    <definedName name="__________DAT5" localSheetId="17">'[2]Cruce-Aging'!#REF!</definedName>
    <definedName name="__________DAT5">'[2]Cruce-Aging'!#REF!</definedName>
    <definedName name="__________DAT6" localSheetId="17">'[2]Cruce-Aging'!#REF!</definedName>
    <definedName name="__________DAT6">'[2]Cruce-Aging'!#REF!</definedName>
    <definedName name="__________DAT7" localSheetId="17">'[2]Cruce-Aging'!#REF!</definedName>
    <definedName name="__________DAT7">'[2]Cruce-Aging'!#REF!</definedName>
    <definedName name="__________DAT8" localSheetId="17">'[2]Cruce-Aging'!#REF!</definedName>
    <definedName name="__________DAT8">'[2]Cruce-Aging'!#REF!</definedName>
    <definedName name="__________TPy530231" localSheetId="9">#REF!</definedName>
    <definedName name="__________TPy530231" localSheetId="4">#REF!</definedName>
    <definedName name="__________TPy530231" localSheetId="15">#REF!</definedName>
    <definedName name="__________TPy530231" localSheetId="8">#REF!</definedName>
    <definedName name="__________TPy530231" localSheetId="12">#REF!</definedName>
    <definedName name="__________TPy530231" localSheetId="18">#REF!</definedName>
    <definedName name="__________TPy530231" localSheetId="17">#REF!</definedName>
    <definedName name="__________TPy530231" localSheetId="16">#REF!</definedName>
    <definedName name="__________TPy530231" localSheetId="13">#REF!</definedName>
    <definedName name="__________TPy530231" localSheetId="14">#REF!</definedName>
    <definedName name="__________TPy530231" localSheetId="19">#REF!</definedName>
    <definedName name="__________TPy530231" localSheetId="28">#REF!</definedName>
    <definedName name="__________TPy530231" localSheetId="29">#REF!</definedName>
    <definedName name="__________TPy530231" localSheetId="30">#REF!</definedName>
    <definedName name="__________TPy530231" localSheetId="31">#REF!</definedName>
    <definedName name="__________TPy530231" localSheetId="33">#REF!</definedName>
    <definedName name="__________TPy530231" localSheetId="34">#REF!</definedName>
    <definedName name="__________TPy530231" localSheetId="35">#REF!</definedName>
    <definedName name="__________TPy530231" localSheetId="45">#REF!</definedName>
    <definedName name="__________TPy530231" localSheetId="21">#REF!</definedName>
    <definedName name="__________TPy530231" localSheetId="49">#REF!</definedName>
    <definedName name="__________TPy530231" localSheetId="50">#REF!</definedName>
    <definedName name="__________TPy530231" localSheetId="51">#REF!</definedName>
    <definedName name="__________TPy530231" localSheetId="52">#REF!</definedName>
    <definedName name="__________TPy530231" localSheetId="53">#REF!</definedName>
    <definedName name="__________TPy530231" localSheetId="54">#REF!</definedName>
    <definedName name="__________TPy530231" localSheetId="55">#REF!</definedName>
    <definedName name="__________TPy530231" localSheetId="56">#REF!</definedName>
    <definedName name="__________TPy530231" localSheetId="57">#REF!</definedName>
    <definedName name="__________TPy530231" localSheetId="22">#REF!</definedName>
    <definedName name="__________TPy530231" localSheetId="23">#REF!</definedName>
    <definedName name="__________TPy530231" localSheetId="24">#REF!</definedName>
    <definedName name="__________TPy530231" localSheetId="25">#REF!</definedName>
    <definedName name="__________TPy530231">#REF!</definedName>
    <definedName name="_________DAT1" localSheetId="15">'[1]1211600001'!#REF!</definedName>
    <definedName name="_________DAT1" localSheetId="12">'[1]1211600001'!#REF!</definedName>
    <definedName name="_________DAT1" localSheetId="18">'[1]1211600001'!#REF!</definedName>
    <definedName name="_________DAT1" localSheetId="17">'[1]1211600001'!#REF!</definedName>
    <definedName name="_________DAT1" localSheetId="16">'[1]1211600001'!#REF!</definedName>
    <definedName name="_________DAT1" localSheetId="13">'[1]1211600001'!#REF!</definedName>
    <definedName name="_________DAT1" localSheetId="14">'[1]1211600001'!#REF!</definedName>
    <definedName name="_________DAT1" localSheetId="19">'[1]1211600001'!#REF!</definedName>
    <definedName name="_________DAT1" localSheetId="53">'[1]1211600001'!#REF!</definedName>
    <definedName name="_________DAT1" localSheetId="54">'[1]1211600001'!#REF!</definedName>
    <definedName name="_________DAT1" localSheetId="57">'[1]1211600001'!#REF!</definedName>
    <definedName name="_________DAT1">'[1]1211600001'!#REF!</definedName>
    <definedName name="_________DAT10" localSheetId="15">'[2]Cruce-Aging'!#REF!</definedName>
    <definedName name="_________DAT10" localSheetId="12">'[2]Cruce-Aging'!#REF!</definedName>
    <definedName name="_________DAT10" localSheetId="18">'[2]Cruce-Aging'!#REF!</definedName>
    <definedName name="_________DAT10" localSheetId="17">'[2]Cruce-Aging'!#REF!</definedName>
    <definedName name="_________DAT10" localSheetId="16">'[2]Cruce-Aging'!#REF!</definedName>
    <definedName name="_________DAT10" localSheetId="13">'[2]Cruce-Aging'!#REF!</definedName>
    <definedName name="_________DAT10" localSheetId="14">'[2]Cruce-Aging'!#REF!</definedName>
    <definedName name="_________DAT10" localSheetId="19">'[2]Cruce-Aging'!#REF!</definedName>
    <definedName name="_________DAT10" localSheetId="53">'[2]Cruce-Aging'!#REF!</definedName>
    <definedName name="_________DAT10" localSheetId="54">'[2]Cruce-Aging'!#REF!</definedName>
    <definedName name="_________DAT10" localSheetId="57">'[2]Cruce-Aging'!#REF!</definedName>
    <definedName name="_________DAT10">'[2]Cruce-Aging'!#REF!</definedName>
    <definedName name="_________DAT11" localSheetId="17">'[2]Cruce-Aging'!#REF!</definedName>
    <definedName name="_________DAT11">'[2]Cruce-Aging'!#REF!</definedName>
    <definedName name="_________DAT12" localSheetId="17">'[2]Cruce-Aging'!#REF!</definedName>
    <definedName name="_________DAT12">'[2]Cruce-Aging'!#REF!</definedName>
    <definedName name="_________DAT13" localSheetId="17">'[2]Cruce-Aging'!#REF!</definedName>
    <definedName name="_________DAT13">'[2]Cruce-Aging'!#REF!</definedName>
    <definedName name="_________DAT14" localSheetId="17">'[2]Cruce-Aging'!#REF!</definedName>
    <definedName name="_________DAT14">'[2]Cruce-Aging'!#REF!</definedName>
    <definedName name="_________DAT15" localSheetId="17">'[2]Cruce-Aging'!#REF!</definedName>
    <definedName name="_________DAT15">'[2]Cruce-Aging'!#REF!</definedName>
    <definedName name="_________DAT16" localSheetId="17">'[2]Cruce-Aging'!#REF!</definedName>
    <definedName name="_________DAT16">'[2]Cruce-Aging'!#REF!</definedName>
    <definedName name="_________DAT17" localSheetId="17">'[2]Cruce-Aging'!#REF!</definedName>
    <definedName name="_________DAT17">'[2]Cruce-Aging'!#REF!</definedName>
    <definedName name="_________DAT18" localSheetId="17">'[2]Cruce-Aging'!#REF!</definedName>
    <definedName name="_________DAT18">'[2]Cruce-Aging'!#REF!</definedName>
    <definedName name="_________DAT19" localSheetId="17">'[3]diferencia cbio prest'!#REF!</definedName>
    <definedName name="_________DAT19">'[3]diferencia cbio prest'!#REF!</definedName>
    <definedName name="_________DAT2" localSheetId="17">'[2]Cruce-Aging'!#REF!</definedName>
    <definedName name="_________DAT2">'[2]Cruce-Aging'!#REF!</definedName>
    <definedName name="_________DAT20" localSheetId="17">'[3]diferencia cbio prest'!#REF!</definedName>
    <definedName name="_________DAT20">'[3]diferencia cbio prest'!#REF!</definedName>
    <definedName name="_________DAT24" localSheetId="15">#REF!</definedName>
    <definedName name="_________DAT24" localSheetId="1">#REF!</definedName>
    <definedName name="_________DAT24" localSheetId="12">#REF!</definedName>
    <definedName name="_________DAT24" localSheetId="18">#REF!</definedName>
    <definedName name="_________DAT24" localSheetId="17">#REF!</definedName>
    <definedName name="_________DAT24" localSheetId="16">#REF!</definedName>
    <definedName name="_________DAT24" localSheetId="11">#REF!</definedName>
    <definedName name="_________DAT24" localSheetId="13">#REF!</definedName>
    <definedName name="_________DAT24" localSheetId="14">#REF!</definedName>
    <definedName name="_________DAT24" localSheetId="19">#REF!</definedName>
    <definedName name="_________DAT24" localSheetId="32">#REF!</definedName>
    <definedName name="_________DAT24" localSheetId="36">#REF!</definedName>
    <definedName name="_________DAT24" localSheetId="37">#REF!</definedName>
    <definedName name="_________DAT24" localSheetId="38">#REF!</definedName>
    <definedName name="_________DAT24" localSheetId="39">#REF!</definedName>
    <definedName name="_________DAT24" localSheetId="40">#REF!</definedName>
    <definedName name="_________DAT24" localSheetId="41">#REF!</definedName>
    <definedName name="_________DAT24" localSheetId="42">#REF!</definedName>
    <definedName name="_________DAT24" localSheetId="43">#REF!</definedName>
    <definedName name="_________DAT24" localSheetId="44">#REF!</definedName>
    <definedName name="_________DAT24" localSheetId="46">#REF!</definedName>
    <definedName name="_________DAT24" localSheetId="47">#REF!</definedName>
    <definedName name="_________DAT24" localSheetId="48">#REF!</definedName>
    <definedName name="_________DAT24" localSheetId="53">#REF!</definedName>
    <definedName name="_________DAT24" localSheetId="54">#REF!</definedName>
    <definedName name="_________DAT24" localSheetId="57">#REF!</definedName>
    <definedName name="_________DAT24" localSheetId="58">#REF!</definedName>
    <definedName name="_________DAT24" localSheetId="59">#REF!</definedName>
    <definedName name="_________DAT24" localSheetId="27">#REF!</definedName>
    <definedName name="_________DAT24">#REF!</definedName>
    <definedName name="_________DAT3" localSheetId="15">'[2]Cruce-Aging'!#REF!</definedName>
    <definedName name="_________DAT3" localSheetId="1">'[2]Cruce-Aging'!#REF!</definedName>
    <definedName name="_________DAT3" localSheetId="12">'[2]Cruce-Aging'!#REF!</definedName>
    <definedName name="_________DAT3" localSheetId="18">'[2]Cruce-Aging'!#REF!</definedName>
    <definedName name="_________DAT3" localSheetId="17">'[2]Cruce-Aging'!#REF!</definedName>
    <definedName name="_________DAT3" localSheetId="16">'[2]Cruce-Aging'!#REF!</definedName>
    <definedName name="_________DAT3" localSheetId="11">'[2]Cruce-Aging'!#REF!</definedName>
    <definedName name="_________DAT3" localSheetId="13">'[2]Cruce-Aging'!#REF!</definedName>
    <definedName name="_________DAT3" localSheetId="14">'[2]Cruce-Aging'!#REF!</definedName>
    <definedName name="_________DAT3" localSheetId="19">'[2]Cruce-Aging'!#REF!</definedName>
    <definedName name="_________DAT3" localSheetId="32">'[2]Cruce-Aging'!#REF!</definedName>
    <definedName name="_________DAT3" localSheetId="36">'[2]Cruce-Aging'!#REF!</definedName>
    <definedName name="_________DAT3" localSheetId="37">'[2]Cruce-Aging'!#REF!</definedName>
    <definedName name="_________DAT3" localSheetId="38">'[2]Cruce-Aging'!#REF!</definedName>
    <definedName name="_________DAT3" localSheetId="39">'[2]Cruce-Aging'!#REF!</definedName>
    <definedName name="_________DAT3" localSheetId="40">'[2]Cruce-Aging'!#REF!</definedName>
    <definedName name="_________DAT3" localSheetId="41">'[2]Cruce-Aging'!#REF!</definedName>
    <definedName name="_________DAT3" localSheetId="42">'[2]Cruce-Aging'!#REF!</definedName>
    <definedName name="_________DAT3" localSheetId="43">'[2]Cruce-Aging'!#REF!</definedName>
    <definedName name="_________DAT3" localSheetId="44">'[2]Cruce-Aging'!#REF!</definedName>
    <definedName name="_________DAT3" localSheetId="46">'[2]Cruce-Aging'!#REF!</definedName>
    <definedName name="_________DAT3" localSheetId="47">'[2]Cruce-Aging'!#REF!</definedName>
    <definedName name="_________DAT3" localSheetId="48">'[2]Cruce-Aging'!#REF!</definedName>
    <definedName name="_________DAT3" localSheetId="53">'[2]Cruce-Aging'!#REF!</definedName>
    <definedName name="_________DAT3" localSheetId="54">'[2]Cruce-Aging'!#REF!</definedName>
    <definedName name="_________DAT3" localSheetId="57">'[2]Cruce-Aging'!#REF!</definedName>
    <definedName name="_________DAT3" localSheetId="58">'[2]Cruce-Aging'!#REF!</definedName>
    <definedName name="_________DAT3" localSheetId="59">'[2]Cruce-Aging'!#REF!</definedName>
    <definedName name="_________DAT3" localSheetId="27">'[2]Cruce-Aging'!#REF!</definedName>
    <definedName name="_________DAT3">'[2]Cruce-Aging'!#REF!</definedName>
    <definedName name="_________DAT4" localSheetId="17">'[2]Cruce-Aging'!#REF!</definedName>
    <definedName name="_________DAT4">'[2]Cruce-Aging'!#REF!</definedName>
    <definedName name="_________DAT5" localSheetId="17">'[2]Cruce-Aging'!#REF!</definedName>
    <definedName name="_________DAT5">'[2]Cruce-Aging'!#REF!</definedName>
    <definedName name="_________DAT6" localSheetId="17">'[2]Cruce-Aging'!#REF!</definedName>
    <definedName name="_________DAT6">'[2]Cruce-Aging'!#REF!</definedName>
    <definedName name="_________DAT7" localSheetId="17">'[2]Cruce-Aging'!#REF!</definedName>
    <definedName name="_________DAT7">'[2]Cruce-Aging'!#REF!</definedName>
    <definedName name="_________DAT8" localSheetId="17">'[2]Cruce-Aging'!#REF!</definedName>
    <definedName name="_________DAT8">'[2]Cruce-Aging'!#REF!</definedName>
    <definedName name="_________DAT9" localSheetId="17">'[2]Cruce-Aging'!#REF!</definedName>
    <definedName name="_________DAT9">'[2]Cruce-Aging'!#REF!</definedName>
    <definedName name="_________dic93" localSheetId="15">#REF!</definedName>
    <definedName name="_________dic93" localSheetId="1">#REF!</definedName>
    <definedName name="_________dic93" localSheetId="12">#REF!</definedName>
    <definedName name="_________dic93" localSheetId="18">#REF!</definedName>
    <definedName name="_________dic93" localSheetId="17">#REF!</definedName>
    <definedName name="_________dic93" localSheetId="16">#REF!</definedName>
    <definedName name="_________dic93" localSheetId="11">#REF!</definedName>
    <definedName name="_________dic93" localSheetId="13">#REF!</definedName>
    <definedName name="_________dic93" localSheetId="14">#REF!</definedName>
    <definedName name="_________dic93" localSheetId="19">#REF!</definedName>
    <definedName name="_________dic93" localSheetId="32">#REF!</definedName>
    <definedName name="_________dic93" localSheetId="36">#REF!</definedName>
    <definedName name="_________dic93" localSheetId="37">#REF!</definedName>
    <definedName name="_________dic93" localSheetId="38">#REF!</definedName>
    <definedName name="_________dic93" localSheetId="39">#REF!</definedName>
    <definedName name="_________dic93" localSheetId="40">#REF!</definedName>
    <definedName name="_________dic93" localSheetId="41">#REF!</definedName>
    <definedName name="_________dic93" localSheetId="42">#REF!</definedName>
    <definedName name="_________dic93" localSheetId="43">#REF!</definedName>
    <definedName name="_________dic93" localSheetId="44">#REF!</definedName>
    <definedName name="_________dic93" localSheetId="46">#REF!</definedName>
    <definedName name="_________dic93" localSheetId="47">#REF!</definedName>
    <definedName name="_________dic93" localSheetId="48">#REF!</definedName>
    <definedName name="_________dic93" localSheetId="53">#REF!</definedName>
    <definedName name="_________dic93" localSheetId="54">#REF!</definedName>
    <definedName name="_________dic93" localSheetId="57">#REF!</definedName>
    <definedName name="_________dic93" localSheetId="58">#REF!</definedName>
    <definedName name="_________dic93" localSheetId="59">#REF!</definedName>
    <definedName name="_________dic93" localSheetId="27">#REF!</definedName>
    <definedName name="_________dic93">#REF!</definedName>
    <definedName name="_________dic94" localSheetId="15">#REF!</definedName>
    <definedName name="_________dic94" localSheetId="12">#REF!</definedName>
    <definedName name="_________dic94" localSheetId="18">#REF!</definedName>
    <definedName name="_________dic94" localSheetId="17">#REF!</definedName>
    <definedName name="_________dic94" localSheetId="16">#REF!</definedName>
    <definedName name="_________dic94" localSheetId="13">#REF!</definedName>
    <definedName name="_________dic94" localSheetId="14">#REF!</definedName>
    <definedName name="_________dic94" localSheetId="19">#REF!</definedName>
    <definedName name="_________dic94" localSheetId="36">#REF!</definedName>
    <definedName name="_________dic94" localSheetId="37">#REF!</definedName>
    <definedName name="_________dic94" localSheetId="40">#REF!</definedName>
    <definedName name="_________dic94" localSheetId="42">#REF!</definedName>
    <definedName name="_________dic94" localSheetId="43">#REF!</definedName>
    <definedName name="_________dic94" localSheetId="44">#REF!</definedName>
    <definedName name="_________dic94" localSheetId="46">#REF!</definedName>
    <definedName name="_________dic94" localSheetId="47">#REF!</definedName>
    <definedName name="_________dic94" localSheetId="48">#REF!</definedName>
    <definedName name="_________dic94" localSheetId="53">#REF!</definedName>
    <definedName name="_________dic94" localSheetId="54">#REF!</definedName>
    <definedName name="_________dic94" localSheetId="57">#REF!</definedName>
    <definedName name="_________dic94">#REF!</definedName>
    <definedName name="_________jun93" localSheetId="15">#REF!</definedName>
    <definedName name="_________jun93" localSheetId="12">#REF!</definedName>
    <definedName name="_________jun93" localSheetId="18">#REF!</definedName>
    <definedName name="_________jun93" localSheetId="17">#REF!</definedName>
    <definedName name="_________jun93" localSheetId="16">#REF!</definedName>
    <definedName name="_________jun93" localSheetId="13">#REF!</definedName>
    <definedName name="_________jun93" localSheetId="14">#REF!</definedName>
    <definedName name="_________jun93" localSheetId="19">#REF!</definedName>
    <definedName name="_________jun93" localSheetId="53">#REF!</definedName>
    <definedName name="_________jun93" localSheetId="54">#REF!</definedName>
    <definedName name="_________jun93" localSheetId="57">#REF!</definedName>
    <definedName name="_________jun93">#REF!</definedName>
    <definedName name="_________jun94" localSheetId="15">#REF!</definedName>
    <definedName name="_________jun94" localSheetId="12">#REF!</definedName>
    <definedName name="_________jun94" localSheetId="18">#REF!</definedName>
    <definedName name="_________jun94" localSheetId="17">#REF!</definedName>
    <definedName name="_________jun94" localSheetId="16">#REF!</definedName>
    <definedName name="_________jun94" localSheetId="13">#REF!</definedName>
    <definedName name="_________jun94" localSheetId="14">#REF!</definedName>
    <definedName name="_________jun94" localSheetId="19">#REF!</definedName>
    <definedName name="_________jun94" localSheetId="53">#REF!</definedName>
    <definedName name="_________jun94" localSheetId="54">#REF!</definedName>
    <definedName name="_________jun94" localSheetId="57">#REF!</definedName>
    <definedName name="_________jun94">#REF!</definedName>
    <definedName name="_________jun95" localSheetId="15">#REF!</definedName>
    <definedName name="_________jun95" localSheetId="12">#REF!</definedName>
    <definedName name="_________jun95" localSheetId="18">#REF!</definedName>
    <definedName name="_________jun95" localSheetId="17">#REF!</definedName>
    <definedName name="_________jun95" localSheetId="16">#REF!</definedName>
    <definedName name="_________jun95" localSheetId="13">#REF!</definedName>
    <definedName name="_________jun95" localSheetId="14">#REF!</definedName>
    <definedName name="_________jun95" localSheetId="19">#REF!</definedName>
    <definedName name="_________jun95" localSheetId="53">#REF!</definedName>
    <definedName name="_________jun95" localSheetId="54">#REF!</definedName>
    <definedName name="_________jun95" localSheetId="57">#REF!</definedName>
    <definedName name="_________jun95">#REF!</definedName>
    <definedName name="_________mar94" localSheetId="15">#REF!</definedName>
    <definedName name="_________mar94" localSheetId="12">#REF!</definedName>
    <definedName name="_________mar94" localSheetId="18">#REF!</definedName>
    <definedName name="_________mar94" localSheetId="17">#REF!</definedName>
    <definedName name="_________mar94" localSheetId="16">#REF!</definedName>
    <definedName name="_________mar94" localSheetId="13">#REF!</definedName>
    <definedName name="_________mar94" localSheetId="14">#REF!</definedName>
    <definedName name="_________mar94" localSheetId="19">#REF!</definedName>
    <definedName name="_________mar94" localSheetId="53">#REF!</definedName>
    <definedName name="_________mar94" localSheetId="54">#REF!</definedName>
    <definedName name="_________mar94" localSheetId="57">#REF!</definedName>
    <definedName name="_________mar94">#REF!</definedName>
    <definedName name="_________MAR95" localSheetId="15">#REF!</definedName>
    <definedName name="_________MAR95" localSheetId="12">#REF!</definedName>
    <definedName name="_________MAR95" localSheetId="18">#REF!</definedName>
    <definedName name="_________MAR95" localSheetId="17">#REF!</definedName>
    <definedName name="_________MAR95" localSheetId="16">#REF!</definedName>
    <definedName name="_________MAR95" localSheetId="13">#REF!</definedName>
    <definedName name="_________MAR95" localSheetId="14">#REF!</definedName>
    <definedName name="_________MAR95" localSheetId="19">#REF!</definedName>
    <definedName name="_________MAR95" localSheetId="53">#REF!</definedName>
    <definedName name="_________MAR95" localSheetId="54">#REF!</definedName>
    <definedName name="_________MAR95" localSheetId="57">#REF!</definedName>
    <definedName name="_________MAR95">#REF!</definedName>
    <definedName name="_________RIV2" localSheetId="15">'[4]Sarmiento 517'!#REF!</definedName>
    <definedName name="_________RIV2" localSheetId="12">'[4]Sarmiento 517'!#REF!</definedName>
    <definedName name="_________RIV2" localSheetId="18">'[4]Sarmiento 517'!#REF!</definedName>
    <definedName name="_________RIV2" localSheetId="17">'[4]Sarmiento 517'!#REF!</definedName>
    <definedName name="_________RIV2" localSheetId="16">'[4]Sarmiento 517'!#REF!</definedName>
    <definedName name="_________RIV2" localSheetId="13">'[4]Sarmiento 517'!#REF!</definedName>
    <definedName name="_________RIV2" localSheetId="14">'[4]Sarmiento 517'!#REF!</definedName>
    <definedName name="_________RIV2" localSheetId="19">'[4]Sarmiento 517'!#REF!</definedName>
    <definedName name="_________RIV2" localSheetId="53">'[4]Sarmiento 517'!#REF!</definedName>
    <definedName name="_________RIV2" localSheetId="54">'[4]Sarmiento 517'!#REF!</definedName>
    <definedName name="_________RIV2" localSheetId="57">'[4]Sarmiento 517'!#REF!</definedName>
    <definedName name="_________RIV2">'[4]Sarmiento 517'!#REF!</definedName>
    <definedName name="_________RIV3" localSheetId="15">'[4]Sarmiento 517'!#REF!</definedName>
    <definedName name="_________RIV3" localSheetId="12">'[4]Sarmiento 517'!#REF!</definedName>
    <definedName name="_________RIV3" localSheetId="18">'[4]Sarmiento 517'!#REF!</definedName>
    <definedName name="_________RIV3" localSheetId="17">'[4]Sarmiento 517'!#REF!</definedName>
    <definedName name="_________RIV3" localSheetId="16">'[4]Sarmiento 517'!#REF!</definedName>
    <definedName name="_________RIV3" localSheetId="13">'[4]Sarmiento 517'!#REF!</definedName>
    <definedName name="_________RIV3" localSheetId="14">'[4]Sarmiento 517'!#REF!</definedName>
    <definedName name="_________RIV3" localSheetId="19">'[4]Sarmiento 517'!#REF!</definedName>
    <definedName name="_________RIV3" localSheetId="53">'[4]Sarmiento 517'!#REF!</definedName>
    <definedName name="_________RIV3" localSheetId="54">'[4]Sarmiento 517'!#REF!</definedName>
    <definedName name="_________RIV3" localSheetId="57">'[4]Sarmiento 517'!#REF!</definedName>
    <definedName name="_________RIV3">'[4]Sarmiento 517'!#REF!</definedName>
    <definedName name="_________SAR10" localSheetId="17">'[4]Reconquista 823'!#REF!</definedName>
    <definedName name="_________SAR10">'[4]Reconquista 823'!#REF!</definedName>
    <definedName name="_________SAR5" localSheetId="17">'[4]Reconquista 823'!#REF!</definedName>
    <definedName name="_________SAR5">'[4]Reconquista 823'!#REF!</definedName>
    <definedName name="_________SAR80" localSheetId="17">'[4]Reconquista 823'!#REF!</definedName>
    <definedName name="_________SAR80">'[4]Reconquista 823'!#REF!</definedName>
    <definedName name="_________set94" localSheetId="15">#REF!</definedName>
    <definedName name="_________set94" localSheetId="1">#REF!</definedName>
    <definedName name="_________set94" localSheetId="12">#REF!</definedName>
    <definedName name="_________set94" localSheetId="18">#REF!</definedName>
    <definedName name="_________set94" localSheetId="17">#REF!</definedName>
    <definedName name="_________set94" localSheetId="16">#REF!</definedName>
    <definedName name="_________set94" localSheetId="11">#REF!</definedName>
    <definedName name="_________set94" localSheetId="13">#REF!</definedName>
    <definedName name="_________set94" localSheetId="14">#REF!</definedName>
    <definedName name="_________set94" localSheetId="19">#REF!</definedName>
    <definedName name="_________set94" localSheetId="32">#REF!</definedName>
    <definedName name="_________set94" localSheetId="36">#REF!</definedName>
    <definedName name="_________set94" localSheetId="37">#REF!</definedName>
    <definedName name="_________set94" localSheetId="38">#REF!</definedName>
    <definedName name="_________set94" localSheetId="39">#REF!</definedName>
    <definedName name="_________set94" localSheetId="40">#REF!</definedName>
    <definedName name="_________set94" localSheetId="41">#REF!</definedName>
    <definedName name="_________set94" localSheetId="42">#REF!</definedName>
    <definedName name="_________set94" localSheetId="43">#REF!</definedName>
    <definedName name="_________set94" localSheetId="44">#REF!</definedName>
    <definedName name="_________set94" localSheetId="46">#REF!</definedName>
    <definedName name="_________set94" localSheetId="47">#REF!</definedName>
    <definedName name="_________set94" localSheetId="48">#REF!</definedName>
    <definedName name="_________set94" localSheetId="53">#REF!</definedName>
    <definedName name="_________set94" localSheetId="54">#REF!</definedName>
    <definedName name="_________set94" localSheetId="57">#REF!</definedName>
    <definedName name="_________set94" localSheetId="58">#REF!</definedName>
    <definedName name="_________set94" localSheetId="59">#REF!</definedName>
    <definedName name="_________set94" localSheetId="27">#REF!</definedName>
    <definedName name="_________set94">#REF!</definedName>
    <definedName name="_________set95" localSheetId="15">#REF!</definedName>
    <definedName name="_________set95" localSheetId="12">#REF!</definedName>
    <definedName name="_________set95" localSheetId="18">#REF!</definedName>
    <definedName name="_________set95" localSheetId="17">#REF!</definedName>
    <definedName name="_________set95" localSheetId="16">#REF!</definedName>
    <definedName name="_________set95" localSheetId="13">#REF!</definedName>
    <definedName name="_________set95" localSheetId="14">#REF!</definedName>
    <definedName name="_________set95" localSheetId="19">#REF!</definedName>
    <definedName name="_________set95" localSheetId="36">#REF!</definedName>
    <definedName name="_________set95" localSheetId="37">#REF!</definedName>
    <definedName name="_________set95" localSheetId="40">#REF!</definedName>
    <definedName name="_________set95" localSheetId="42">#REF!</definedName>
    <definedName name="_________set95" localSheetId="43">#REF!</definedName>
    <definedName name="_________set95" localSheetId="44">#REF!</definedName>
    <definedName name="_________set95" localSheetId="46">#REF!</definedName>
    <definedName name="_________set95" localSheetId="47">#REF!</definedName>
    <definedName name="_________set95" localSheetId="48">#REF!</definedName>
    <definedName name="_________set95" localSheetId="53">#REF!</definedName>
    <definedName name="_________set95" localSheetId="54">#REF!</definedName>
    <definedName name="_________set95" localSheetId="57">#REF!</definedName>
    <definedName name="_________set95">#REF!</definedName>
    <definedName name="_________TPy530231" localSheetId="9">#REF!</definedName>
    <definedName name="_________TPy530231" localSheetId="4">#REF!</definedName>
    <definedName name="_________TPy530231" localSheetId="15">#REF!</definedName>
    <definedName name="_________TPy530231" localSheetId="8">#REF!</definedName>
    <definedName name="_________TPy530231" localSheetId="12">#REF!</definedName>
    <definedName name="_________TPy530231" localSheetId="18">#REF!</definedName>
    <definedName name="_________TPy530231" localSheetId="17">#REF!</definedName>
    <definedName name="_________TPy530231" localSheetId="16">#REF!</definedName>
    <definedName name="_________TPy530231" localSheetId="13">#REF!</definedName>
    <definedName name="_________TPy530231" localSheetId="14">#REF!</definedName>
    <definedName name="_________TPy530231" localSheetId="19">#REF!</definedName>
    <definedName name="_________TPy530231" localSheetId="28">#REF!</definedName>
    <definedName name="_________TPy530231" localSheetId="29">#REF!</definedName>
    <definedName name="_________TPy530231" localSheetId="30">#REF!</definedName>
    <definedName name="_________TPy530231" localSheetId="31">#REF!</definedName>
    <definedName name="_________TPy530231" localSheetId="33">#REF!</definedName>
    <definedName name="_________TPy530231" localSheetId="34">#REF!</definedName>
    <definedName name="_________TPy530231" localSheetId="35">#REF!</definedName>
    <definedName name="_________TPy530231" localSheetId="45">#REF!</definedName>
    <definedName name="_________TPy530231" localSheetId="21">#REF!</definedName>
    <definedName name="_________TPy530231" localSheetId="49">#REF!</definedName>
    <definedName name="_________TPy530231" localSheetId="50">#REF!</definedName>
    <definedName name="_________TPy530231" localSheetId="51">#REF!</definedName>
    <definedName name="_________TPy530231" localSheetId="52">#REF!</definedName>
    <definedName name="_________TPy530231" localSheetId="53">#REF!</definedName>
    <definedName name="_________TPy530231" localSheetId="54">#REF!</definedName>
    <definedName name="_________TPy530231" localSheetId="55">#REF!</definedName>
    <definedName name="_________TPy530231" localSheetId="56">#REF!</definedName>
    <definedName name="_________TPy530231" localSheetId="57">#REF!</definedName>
    <definedName name="_________TPy530231" localSheetId="22">#REF!</definedName>
    <definedName name="_________TPy530231" localSheetId="23">#REF!</definedName>
    <definedName name="_________TPy530231" localSheetId="24">#REF!</definedName>
    <definedName name="_________TPy530231" localSheetId="25">#REF!</definedName>
    <definedName name="_________TPy530231">#REF!</definedName>
    <definedName name="________DAT1" localSheetId="15">'[1]1211600001'!#REF!</definedName>
    <definedName name="________DAT1" localSheetId="12">'[1]1211600001'!#REF!</definedName>
    <definedName name="________DAT1" localSheetId="18">'[1]1211600001'!#REF!</definedName>
    <definedName name="________DAT1" localSheetId="17">'[1]1211600001'!#REF!</definedName>
    <definedName name="________DAT1" localSheetId="16">'[1]1211600001'!#REF!</definedName>
    <definedName name="________DAT1" localSheetId="13">'[1]1211600001'!#REF!</definedName>
    <definedName name="________DAT1" localSheetId="14">'[1]1211600001'!#REF!</definedName>
    <definedName name="________DAT1" localSheetId="19">'[1]1211600001'!#REF!</definedName>
    <definedName name="________DAT1" localSheetId="53">'[1]1211600001'!#REF!</definedName>
    <definedName name="________DAT1" localSheetId="54">'[1]1211600001'!#REF!</definedName>
    <definedName name="________DAT1" localSheetId="57">'[1]1211600001'!#REF!</definedName>
    <definedName name="________DAT1">'[1]1211600001'!#REF!</definedName>
    <definedName name="________DAT10" localSheetId="15">'[2]Cruce-Aging'!#REF!</definedName>
    <definedName name="________DAT10" localSheetId="12">'[2]Cruce-Aging'!#REF!</definedName>
    <definedName name="________DAT10" localSheetId="18">'[2]Cruce-Aging'!#REF!</definedName>
    <definedName name="________DAT10" localSheetId="17">'[2]Cruce-Aging'!#REF!</definedName>
    <definedName name="________DAT10" localSheetId="16">'[2]Cruce-Aging'!#REF!</definedName>
    <definedName name="________DAT10" localSheetId="13">'[2]Cruce-Aging'!#REF!</definedName>
    <definedName name="________DAT10" localSheetId="14">'[2]Cruce-Aging'!#REF!</definedName>
    <definedName name="________DAT10" localSheetId="19">'[2]Cruce-Aging'!#REF!</definedName>
    <definedName name="________DAT10" localSheetId="53">'[2]Cruce-Aging'!#REF!</definedName>
    <definedName name="________DAT10" localSheetId="54">'[2]Cruce-Aging'!#REF!</definedName>
    <definedName name="________DAT10" localSheetId="57">'[2]Cruce-Aging'!#REF!</definedName>
    <definedName name="________DAT10">'[2]Cruce-Aging'!#REF!</definedName>
    <definedName name="________DAT11" localSheetId="17">'[2]Cruce-Aging'!#REF!</definedName>
    <definedName name="________DAT11">'[2]Cruce-Aging'!#REF!</definedName>
    <definedName name="________DAT12" localSheetId="17">'[2]Cruce-Aging'!#REF!</definedName>
    <definedName name="________DAT12">'[2]Cruce-Aging'!#REF!</definedName>
    <definedName name="________DAT13" localSheetId="17">'[2]Cruce-Aging'!#REF!</definedName>
    <definedName name="________DAT13">'[2]Cruce-Aging'!#REF!</definedName>
    <definedName name="________DAT14" localSheetId="17">'[2]Cruce-Aging'!#REF!</definedName>
    <definedName name="________DAT14">'[2]Cruce-Aging'!#REF!</definedName>
    <definedName name="________DAT15" localSheetId="17">'[2]Cruce-Aging'!#REF!</definedName>
    <definedName name="________DAT15">'[2]Cruce-Aging'!#REF!</definedName>
    <definedName name="________DAT16" localSheetId="17">'[2]Cruce-Aging'!#REF!</definedName>
    <definedName name="________DAT16">'[2]Cruce-Aging'!#REF!</definedName>
    <definedName name="________DAT17" localSheetId="17">'[2]Cruce-Aging'!#REF!</definedName>
    <definedName name="________DAT17">'[2]Cruce-Aging'!#REF!</definedName>
    <definedName name="________DAT18" localSheetId="17">'[2]Cruce-Aging'!#REF!</definedName>
    <definedName name="________DAT18">'[2]Cruce-Aging'!#REF!</definedName>
    <definedName name="________DAT19" localSheetId="17">'[3]diferencia cbio prest'!#REF!</definedName>
    <definedName name="________DAT19">'[3]diferencia cbio prest'!#REF!</definedName>
    <definedName name="________DAT2" localSheetId="17">'[2]Cruce-Aging'!#REF!</definedName>
    <definedName name="________DAT2">'[2]Cruce-Aging'!#REF!</definedName>
    <definedName name="________DAT20" localSheetId="17">'[3]diferencia cbio prest'!#REF!</definedName>
    <definedName name="________DAT20">'[3]diferencia cbio prest'!#REF!</definedName>
    <definedName name="________DAT24" localSheetId="15">#REF!</definedName>
    <definedName name="________DAT24" localSheetId="1">#REF!</definedName>
    <definedName name="________DAT24" localSheetId="12">#REF!</definedName>
    <definedName name="________DAT24" localSheetId="18">#REF!</definedName>
    <definedName name="________DAT24" localSheetId="17">#REF!</definedName>
    <definedName name="________DAT24" localSheetId="16">#REF!</definedName>
    <definedName name="________DAT24" localSheetId="11">#REF!</definedName>
    <definedName name="________DAT24" localSheetId="13">#REF!</definedName>
    <definedName name="________DAT24" localSheetId="14">#REF!</definedName>
    <definedName name="________DAT24" localSheetId="19">#REF!</definedName>
    <definedName name="________DAT24" localSheetId="32">#REF!</definedName>
    <definedName name="________DAT24" localSheetId="36">#REF!</definedName>
    <definedName name="________DAT24" localSheetId="37">#REF!</definedName>
    <definedName name="________DAT24" localSheetId="38">#REF!</definedName>
    <definedName name="________DAT24" localSheetId="39">#REF!</definedName>
    <definedName name="________DAT24" localSheetId="40">#REF!</definedName>
    <definedName name="________DAT24" localSheetId="41">#REF!</definedName>
    <definedName name="________DAT24" localSheetId="42">#REF!</definedName>
    <definedName name="________DAT24" localSheetId="43">#REF!</definedName>
    <definedName name="________DAT24" localSheetId="44">#REF!</definedName>
    <definedName name="________DAT24" localSheetId="46">#REF!</definedName>
    <definedName name="________DAT24" localSheetId="47">#REF!</definedName>
    <definedName name="________DAT24" localSheetId="48">#REF!</definedName>
    <definedName name="________DAT24" localSheetId="53">#REF!</definedName>
    <definedName name="________DAT24" localSheetId="54">#REF!</definedName>
    <definedName name="________DAT24" localSheetId="57">#REF!</definedName>
    <definedName name="________DAT24" localSheetId="58">#REF!</definedName>
    <definedName name="________DAT24" localSheetId="59">#REF!</definedName>
    <definedName name="________DAT24" localSheetId="27">#REF!</definedName>
    <definedName name="________DAT24">#REF!</definedName>
    <definedName name="________DAT3" localSheetId="15">'[2]Cruce-Aging'!#REF!</definedName>
    <definedName name="________DAT3" localSheetId="1">'[2]Cruce-Aging'!#REF!</definedName>
    <definedName name="________DAT3" localSheetId="12">'[2]Cruce-Aging'!#REF!</definedName>
    <definedName name="________DAT3" localSheetId="18">'[2]Cruce-Aging'!#REF!</definedName>
    <definedName name="________DAT3" localSheetId="17">'[2]Cruce-Aging'!#REF!</definedName>
    <definedName name="________DAT3" localSheetId="16">'[2]Cruce-Aging'!#REF!</definedName>
    <definedName name="________DAT3" localSheetId="11">'[2]Cruce-Aging'!#REF!</definedName>
    <definedName name="________DAT3" localSheetId="13">'[2]Cruce-Aging'!#REF!</definedName>
    <definedName name="________DAT3" localSheetId="14">'[2]Cruce-Aging'!#REF!</definedName>
    <definedName name="________DAT3" localSheetId="19">'[2]Cruce-Aging'!#REF!</definedName>
    <definedName name="________DAT3" localSheetId="32">'[2]Cruce-Aging'!#REF!</definedName>
    <definedName name="________DAT3" localSheetId="36">'[2]Cruce-Aging'!#REF!</definedName>
    <definedName name="________DAT3" localSheetId="37">'[2]Cruce-Aging'!#REF!</definedName>
    <definedName name="________DAT3" localSheetId="38">'[2]Cruce-Aging'!#REF!</definedName>
    <definedName name="________DAT3" localSheetId="39">'[2]Cruce-Aging'!#REF!</definedName>
    <definedName name="________DAT3" localSheetId="40">'[2]Cruce-Aging'!#REF!</definedName>
    <definedName name="________DAT3" localSheetId="41">'[2]Cruce-Aging'!#REF!</definedName>
    <definedName name="________DAT3" localSheetId="42">'[2]Cruce-Aging'!#REF!</definedName>
    <definedName name="________DAT3" localSheetId="43">'[2]Cruce-Aging'!#REF!</definedName>
    <definedName name="________DAT3" localSheetId="44">'[2]Cruce-Aging'!#REF!</definedName>
    <definedName name="________DAT3" localSheetId="46">'[2]Cruce-Aging'!#REF!</definedName>
    <definedName name="________DAT3" localSheetId="47">'[2]Cruce-Aging'!#REF!</definedName>
    <definedName name="________DAT3" localSheetId="48">'[2]Cruce-Aging'!#REF!</definedName>
    <definedName name="________DAT3" localSheetId="53">'[2]Cruce-Aging'!#REF!</definedName>
    <definedName name="________DAT3" localSheetId="54">'[2]Cruce-Aging'!#REF!</definedName>
    <definedName name="________DAT3" localSheetId="57">'[2]Cruce-Aging'!#REF!</definedName>
    <definedName name="________DAT3" localSheetId="58">'[2]Cruce-Aging'!#REF!</definedName>
    <definedName name="________DAT3" localSheetId="59">'[2]Cruce-Aging'!#REF!</definedName>
    <definedName name="________DAT3" localSheetId="27">'[2]Cruce-Aging'!#REF!</definedName>
    <definedName name="________DAT3">'[2]Cruce-Aging'!#REF!</definedName>
    <definedName name="________DAT4" localSheetId="17">'[2]Cruce-Aging'!#REF!</definedName>
    <definedName name="________DAT4">'[2]Cruce-Aging'!#REF!</definedName>
    <definedName name="________DAT5" localSheetId="17">'[2]Cruce-Aging'!#REF!</definedName>
    <definedName name="________DAT5">'[2]Cruce-Aging'!#REF!</definedName>
    <definedName name="________DAT6" localSheetId="17">'[2]Cruce-Aging'!#REF!</definedName>
    <definedName name="________DAT6">'[2]Cruce-Aging'!#REF!</definedName>
    <definedName name="________DAT7" localSheetId="17">'[2]Cruce-Aging'!#REF!</definedName>
    <definedName name="________DAT7">'[2]Cruce-Aging'!#REF!</definedName>
    <definedName name="________DAT8" localSheetId="17">'[2]Cruce-Aging'!#REF!</definedName>
    <definedName name="________DAT8">'[2]Cruce-Aging'!#REF!</definedName>
    <definedName name="________DAT9" localSheetId="17">'[2]Cruce-Aging'!#REF!</definedName>
    <definedName name="________DAT9">'[2]Cruce-Aging'!#REF!</definedName>
    <definedName name="________dic93" localSheetId="15">#REF!</definedName>
    <definedName name="________dic93" localSheetId="1">#REF!</definedName>
    <definedName name="________dic93" localSheetId="12">#REF!</definedName>
    <definedName name="________dic93" localSheetId="18">#REF!</definedName>
    <definedName name="________dic93" localSheetId="17">#REF!</definedName>
    <definedName name="________dic93" localSheetId="16">#REF!</definedName>
    <definedName name="________dic93" localSheetId="11">#REF!</definedName>
    <definedName name="________dic93" localSheetId="13">#REF!</definedName>
    <definedName name="________dic93" localSheetId="14">#REF!</definedName>
    <definedName name="________dic93" localSheetId="19">#REF!</definedName>
    <definedName name="________dic93" localSheetId="32">#REF!</definedName>
    <definedName name="________dic93" localSheetId="36">#REF!</definedName>
    <definedName name="________dic93" localSheetId="37">#REF!</definedName>
    <definedName name="________dic93" localSheetId="38">#REF!</definedName>
    <definedName name="________dic93" localSheetId="39">#REF!</definedName>
    <definedName name="________dic93" localSheetId="40">#REF!</definedName>
    <definedName name="________dic93" localSheetId="41">#REF!</definedName>
    <definedName name="________dic93" localSheetId="42">#REF!</definedName>
    <definedName name="________dic93" localSheetId="43">#REF!</definedName>
    <definedName name="________dic93" localSheetId="44">#REF!</definedName>
    <definedName name="________dic93" localSheetId="46">#REF!</definedName>
    <definedName name="________dic93" localSheetId="47">#REF!</definedName>
    <definedName name="________dic93" localSheetId="48">#REF!</definedName>
    <definedName name="________dic93" localSheetId="53">#REF!</definedName>
    <definedName name="________dic93" localSheetId="54">#REF!</definedName>
    <definedName name="________dic93" localSheetId="57">#REF!</definedName>
    <definedName name="________dic93" localSheetId="58">#REF!</definedName>
    <definedName name="________dic93" localSheetId="59">#REF!</definedName>
    <definedName name="________dic93" localSheetId="27">#REF!</definedName>
    <definedName name="________dic93">#REF!</definedName>
    <definedName name="________dic94" localSheetId="15">#REF!</definedName>
    <definedName name="________dic94" localSheetId="12">#REF!</definedName>
    <definedName name="________dic94" localSheetId="18">#REF!</definedName>
    <definedName name="________dic94" localSheetId="17">#REF!</definedName>
    <definedName name="________dic94" localSheetId="16">#REF!</definedName>
    <definedName name="________dic94" localSheetId="13">#REF!</definedName>
    <definedName name="________dic94" localSheetId="14">#REF!</definedName>
    <definedName name="________dic94" localSheetId="19">#REF!</definedName>
    <definedName name="________dic94" localSheetId="36">#REF!</definedName>
    <definedName name="________dic94" localSheetId="37">#REF!</definedName>
    <definedName name="________dic94" localSheetId="40">#REF!</definedName>
    <definedName name="________dic94" localSheetId="42">#REF!</definedName>
    <definedName name="________dic94" localSheetId="43">#REF!</definedName>
    <definedName name="________dic94" localSheetId="44">#REF!</definedName>
    <definedName name="________dic94" localSheetId="46">#REF!</definedName>
    <definedName name="________dic94" localSheetId="47">#REF!</definedName>
    <definedName name="________dic94" localSheetId="48">#REF!</definedName>
    <definedName name="________dic94" localSheetId="53">#REF!</definedName>
    <definedName name="________dic94" localSheetId="54">#REF!</definedName>
    <definedName name="________dic94" localSheetId="57">#REF!</definedName>
    <definedName name="________dic94">#REF!</definedName>
    <definedName name="________jun93" localSheetId="15">#REF!</definedName>
    <definedName name="________jun93" localSheetId="12">#REF!</definedName>
    <definedName name="________jun93" localSheetId="18">#REF!</definedName>
    <definedName name="________jun93" localSheetId="17">#REF!</definedName>
    <definedName name="________jun93" localSheetId="16">#REF!</definedName>
    <definedName name="________jun93" localSheetId="13">#REF!</definedName>
    <definedName name="________jun93" localSheetId="14">#REF!</definedName>
    <definedName name="________jun93" localSheetId="19">#REF!</definedName>
    <definedName name="________jun93" localSheetId="53">#REF!</definedName>
    <definedName name="________jun93" localSheetId="54">#REF!</definedName>
    <definedName name="________jun93" localSheetId="57">#REF!</definedName>
    <definedName name="________jun93">#REF!</definedName>
    <definedName name="________jun94" localSheetId="15">#REF!</definedName>
    <definedName name="________jun94" localSheetId="12">#REF!</definedName>
    <definedName name="________jun94" localSheetId="18">#REF!</definedName>
    <definedName name="________jun94" localSheetId="17">#REF!</definedName>
    <definedName name="________jun94" localSheetId="16">#REF!</definedName>
    <definedName name="________jun94" localSheetId="13">#REF!</definedName>
    <definedName name="________jun94" localSheetId="14">#REF!</definedName>
    <definedName name="________jun94" localSheetId="19">#REF!</definedName>
    <definedName name="________jun94" localSheetId="53">#REF!</definedName>
    <definedName name="________jun94" localSheetId="54">#REF!</definedName>
    <definedName name="________jun94" localSheetId="57">#REF!</definedName>
    <definedName name="________jun94">#REF!</definedName>
    <definedName name="________jun95" localSheetId="15">#REF!</definedName>
    <definedName name="________jun95" localSheetId="12">#REF!</definedName>
    <definedName name="________jun95" localSheetId="18">#REF!</definedName>
    <definedName name="________jun95" localSheetId="17">#REF!</definedName>
    <definedName name="________jun95" localSheetId="16">#REF!</definedName>
    <definedName name="________jun95" localSheetId="13">#REF!</definedName>
    <definedName name="________jun95" localSheetId="14">#REF!</definedName>
    <definedName name="________jun95" localSheetId="19">#REF!</definedName>
    <definedName name="________jun95" localSheetId="53">#REF!</definedName>
    <definedName name="________jun95" localSheetId="54">#REF!</definedName>
    <definedName name="________jun95" localSheetId="57">#REF!</definedName>
    <definedName name="________jun95">#REF!</definedName>
    <definedName name="________mar94" localSheetId="15">#REF!</definedName>
    <definedName name="________mar94" localSheetId="12">#REF!</definedName>
    <definedName name="________mar94" localSheetId="18">#REF!</definedName>
    <definedName name="________mar94" localSheetId="17">#REF!</definedName>
    <definedName name="________mar94" localSheetId="16">#REF!</definedName>
    <definedName name="________mar94" localSheetId="13">#REF!</definedName>
    <definedName name="________mar94" localSheetId="14">#REF!</definedName>
    <definedName name="________mar94" localSheetId="19">#REF!</definedName>
    <definedName name="________mar94" localSheetId="53">#REF!</definedName>
    <definedName name="________mar94" localSheetId="54">#REF!</definedName>
    <definedName name="________mar94" localSheetId="57">#REF!</definedName>
    <definedName name="________mar94">#REF!</definedName>
    <definedName name="________MAR95" localSheetId="15">#REF!</definedName>
    <definedName name="________MAR95" localSheetId="12">#REF!</definedName>
    <definedName name="________MAR95" localSheetId="18">#REF!</definedName>
    <definedName name="________MAR95" localSheetId="17">#REF!</definedName>
    <definedName name="________MAR95" localSheetId="16">#REF!</definedName>
    <definedName name="________MAR95" localSheetId="13">#REF!</definedName>
    <definedName name="________MAR95" localSheetId="14">#REF!</definedName>
    <definedName name="________MAR95" localSheetId="19">#REF!</definedName>
    <definedName name="________MAR95" localSheetId="53">#REF!</definedName>
    <definedName name="________MAR95" localSheetId="54">#REF!</definedName>
    <definedName name="________MAR95" localSheetId="57">#REF!</definedName>
    <definedName name="________MAR95">#REF!</definedName>
    <definedName name="________RIV2" localSheetId="15">'[4]Sarmiento 517'!#REF!</definedName>
    <definedName name="________RIV2" localSheetId="12">'[4]Sarmiento 517'!#REF!</definedName>
    <definedName name="________RIV2" localSheetId="18">'[4]Sarmiento 517'!#REF!</definedName>
    <definedName name="________RIV2" localSheetId="17">'[4]Sarmiento 517'!#REF!</definedName>
    <definedName name="________RIV2" localSheetId="16">'[4]Sarmiento 517'!#REF!</definedName>
    <definedName name="________RIV2" localSheetId="13">'[4]Sarmiento 517'!#REF!</definedName>
    <definedName name="________RIV2" localSheetId="14">'[4]Sarmiento 517'!#REF!</definedName>
    <definedName name="________RIV2" localSheetId="19">'[4]Sarmiento 517'!#REF!</definedName>
    <definedName name="________RIV2" localSheetId="53">'[4]Sarmiento 517'!#REF!</definedName>
    <definedName name="________RIV2" localSheetId="54">'[4]Sarmiento 517'!#REF!</definedName>
    <definedName name="________RIV2" localSheetId="57">'[4]Sarmiento 517'!#REF!</definedName>
    <definedName name="________RIV2">'[4]Sarmiento 517'!#REF!</definedName>
    <definedName name="________RIV3" localSheetId="15">'[4]Sarmiento 517'!#REF!</definedName>
    <definedName name="________RIV3" localSheetId="12">'[4]Sarmiento 517'!#REF!</definedName>
    <definedName name="________RIV3" localSheetId="18">'[4]Sarmiento 517'!#REF!</definedName>
    <definedName name="________RIV3" localSheetId="17">'[4]Sarmiento 517'!#REF!</definedName>
    <definedName name="________RIV3" localSheetId="16">'[4]Sarmiento 517'!#REF!</definedName>
    <definedName name="________RIV3" localSheetId="13">'[4]Sarmiento 517'!#REF!</definedName>
    <definedName name="________RIV3" localSheetId="14">'[4]Sarmiento 517'!#REF!</definedName>
    <definedName name="________RIV3" localSheetId="19">'[4]Sarmiento 517'!#REF!</definedName>
    <definedName name="________RIV3" localSheetId="53">'[4]Sarmiento 517'!#REF!</definedName>
    <definedName name="________RIV3" localSheetId="54">'[4]Sarmiento 517'!#REF!</definedName>
    <definedName name="________RIV3" localSheetId="57">'[4]Sarmiento 517'!#REF!</definedName>
    <definedName name="________RIV3">'[4]Sarmiento 517'!#REF!</definedName>
    <definedName name="________SAR10" localSheetId="17">'[4]Reconquista 823'!#REF!</definedName>
    <definedName name="________SAR10">'[4]Reconquista 823'!#REF!</definedName>
    <definedName name="________SAR5" localSheetId="17">'[4]Reconquista 823'!#REF!</definedName>
    <definedName name="________SAR5">'[4]Reconquista 823'!#REF!</definedName>
    <definedName name="________SAR80" localSheetId="17">'[4]Reconquista 823'!#REF!</definedName>
    <definedName name="________SAR80">'[4]Reconquista 823'!#REF!</definedName>
    <definedName name="________set94" localSheetId="15">#REF!</definedName>
    <definedName name="________set94" localSheetId="1">#REF!</definedName>
    <definedName name="________set94" localSheetId="12">#REF!</definedName>
    <definedName name="________set94" localSheetId="18">#REF!</definedName>
    <definedName name="________set94" localSheetId="17">#REF!</definedName>
    <definedName name="________set94" localSheetId="16">#REF!</definedName>
    <definedName name="________set94" localSheetId="11">#REF!</definedName>
    <definedName name="________set94" localSheetId="13">#REF!</definedName>
    <definedName name="________set94" localSheetId="14">#REF!</definedName>
    <definedName name="________set94" localSheetId="19">#REF!</definedName>
    <definedName name="________set94" localSheetId="32">#REF!</definedName>
    <definedName name="________set94" localSheetId="36">#REF!</definedName>
    <definedName name="________set94" localSheetId="37">#REF!</definedName>
    <definedName name="________set94" localSheetId="38">#REF!</definedName>
    <definedName name="________set94" localSheetId="39">#REF!</definedName>
    <definedName name="________set94" localSheetId="40">#REF!</definedName>
    <definedName name="________set94" localSheetId="41">#REF!</definedName>
    <definedName name="________set94" localSheetId="42">#REF!</definedName>
    <definedName name="________set94" localSheetId="43">#REF!</definedName>
    <definedName name="________set94" localSheetId="44">#REF!</definedName>
    <definedName name="________set94" localSheetId="46">#REF!</definedName>
    <definedName name="________set94" localSheetId="47">#REF!</definedName>
    <definedName name="________set94" localSheetId="48">#REF!</definedName>
    <definedName name="________set94" localSheetId="53">#REF!</definedName>
    <definedName name="________set94" localSheetId="54">#REF!</definedName>
    <definedName name="________set94" localSheetId="57">#REF!</definedName>
    <definedName name="________set94" localSheetId="58">#REF!</definedName>
    <definedName name="________set94" localSheetId="59">#REF!</definedName>
    <definedName name="________set94" localSheetId="27">#REF!</definedName>
    <definedName name="________set94">#REF!</definedName>
    <definedName name="________set95" localSheetId="15">#REF!</definedName>
    <definedName name="________set95" localSheetId="12">#REF!</definedName>
    <definedName name="________set95" localSheetId="18">#REF!</definedName>
    <definedName name="________set95" localSheetId="17">#REF!</definedName>
    <definedName name="________set95" localSheetId="16">#REF!</definedName>
    <definedName name="________set95" localSheetId="13">#REF!</definedName>
    <definedName name="________set95" localSheetId="14">#REF!</definedName>
    <definedName name="________set95" localSheetId="19">#REF!</definedName>
    <definedName name="________set95" localSheetId="36">#REF!</definedName>
    <definedName name="________set95" localSheetId="37">#REF!</definedName>
    <definedName name="________set95" localSheetId="40">#REF!</definedName>
    <definedName name="________set95" localSheetId="42">#REF!</definedName>
    <definedName name="________set95" localSheetId="43">#REF!</definedName>
    <definedName name="________set95" localSheetId="44">#REF!</definedName>
    <definedName name="________set95" localSheetId="46">#REF!</definedName>
    <definedName name="________set95" localSheetId="47">#REF!</definedName>
    <definedName name="________set95" localSheetId="48">#REF!</definedName>
    <definedName name="________set95" localSheetId="53">#REF!</definedName>
    <definedName name="________set95" localSheetId="54">#REF!</definedName>
    <definedName name="________set95" localSheetId="57">#REF!</definedName>
    <definedName name="________set95">#REF!</definedName>
    <definedName name="________TPy530231" localSheetId="9">#REF!</definedName>
    <definedName name="________TPy530231" localSheetId="4">#REF!</definedName>
    <definedName name="________TPy530231" localSheetId="15">#REF!</definedName>
    <definedName name="________TPy530231" localSheetId="8">#REF!</definedName>
    <definedName name="________TPy530231" localSheetId="12">#REF!</definedName>
    <definedName name="________TPy530231" localSheetId="18">#REF!</definedName>
    <definedName name="________TPy530231" localSheetId="17">#REF!</definedName>
    <definedName name="________TPy530231" localSheetId="16">#REF!</definedName>
    <definedName name="________TPy530231" localSheetId="13">#REF!</definedName>
    <definedName name="________TPy530231" localSheetId="14">#REF!</definedName>
    <definedName name="________TPy530231" localSheetId="19">#REF!</definedName>
    <definedName name="________TPy530231" localSheetId="28">#REF!</definedName>
    <definedName name="________TPy530231" localSheetId="29">#REF!</definedName>
    <definedName name="________TPy530231" localSheetId="30">#REF!</definedName>
    <definedName name="________TPy530231" localSheetId="31">#REF!</definedName>
    <definedName name="________TPy530231" localSheetId="33">#REF!</definedName>
    <definedName name="________TPy530231" localSheetId="34">#REF!</definedName>
    <definedName name="________TPy530231" localSheetId="35">#REF!</definedName>
    <definedName name="________TPy530231" localSheetId="45">#REF!</definedName>
    <definedName name="________TPy530231" localSheetId="21">#REF!</definedName>
    <definedName name="________TPy530231" localSheetId="49">#REF!</definedName>
    <definedName name="________TPy530231" localSheetId="50">#REF!</definedName>
    <definedName name="________TPy530231" localSheetId="51">#REF!</definedName>
    <definedName name="________TPy530231" localSheetId="52">#REF!</definedName>
    <definedName name="________TPy530231" localSheetId="53">#REF!</definedName>
    <definedName name="________TPy530231" localSheetId="54">#REF!</definedName>
    <definedName name="________TPy530231" localSheetId="55">#REF!</definedName>
    <definedName name="________TPy530231" localSheetId="56">#REF!</definedName>
    <definedName name="________TPy530231" localSheetId="57">#REF!</definedName>
    <definedName name="________TPy530231" localSheetId="22">#REF!</definedName>
    <definedName name="________TPy530231" localSheetId="23">#REF!</definedName>
    <definedName name="________TPy530231" localSheetId="24">#REF!</definedName>
    <definedName name="________TPy530231" localSheetId="25">#REF!</definedName>
    <definedName name="________TPy530231">#REF!</definedName>
    <definedName name="________TPy530231_7" localSheetId="9">#REF!</definedName>
    <definedName name="________TPy530231_7" localSheetId="4">#REF!</definedName>
    <definedName name="________TPy530231_7" localSheetId="15">#REF!</definedName>
    <definedName name="________TPy530231_7" localSheetId="8">#REF!</definedName>
    <definedName name="________TPy530231_7" localSheetId="12">#REF!</definedName>
    <definedName name="________TPy530231_7" localSheetId="18">#REF!</definedName>
    <definedName name="________TPy530231_7" localSheetId="17">#REF!</definedName>
    <definedName name="________TPy530231_7" localSheetId="16">#REF!</definedName>
    <definedName name="________TPy530231_7" localSheetId="13">#REF!</definedName>
    <definedName name="________TPy530231_7" localSheetId="14">#REF!</definedName>
    <definedName name="________TPy530231_7" localSheetId="19">#REF!</definedName>
    <definedName name="________TPy530231_7" localSheetId="28">#REF!</definedName>
    <definedName name="________TPy530231_7" localSheetId="29">#REF!</definedName>
    <definedName name="________TPy530231_7" localSheetId="30">#REF!</definedName>
    <definedName name="________TPy530231_7" localSheetId="31">#REF!</definedName>
    <definedName name="________TPy530231_7" localSheetId="33">#REF!</definedName>
    <definedName name="________TPy530231_7" localSheetId="34">#REF!</definedName>
    <definedName name="________TPy530231_7" localSheetId="35">#REF!</definedName>
    <definedName name="________TPy530231_7" localSheetId="45">#REF!</definedName>
    <definedName name="________TPy530231_7" localSheetId="21">#REF!</definedName>
    <definedName name="________TPy530231_7" localSheetId="49">#REF!</definedName>
    <definedName name="________TPy530231_7" localSheetId="50">#REF!</definedName>
    <definedName name="________TPy530231_7" localSheetId="51">#REF!</definedName>
    <definedName name="________TPy530231_7" localSheetId="52">#REF!</definedName>
    <definedName name="________TPy530231_7" localSheetId="53">#REF!</definedName>
    <definedName name="________TPy530231_7" localSheetId="54">#REF!</definedName>
    <definedName name="________TPy530231_7" localSheetId="55">#REF!</definedName>
    <definedName name="________TPy530231_7" localSheetId="56">#REF!</definedName>
    <definedName name="________TPy530231_7" localSheetId="57">#REF!</definedName>
    <definedName name="________TPy530231_7" localSheetId="22">#REF!</definedName>
    <definedName name="________TPy530231_7" localSheetId="23">#REF!</definedName>
    <definedName name="________TPy530231_7" localSheetId="24">#REF!</definedName>
    <definedName name="________TPy530231_7" localSheetId="25">#REF!</definedName>
    <definedName name="________TPy530231_7">#REF!</definedName>
    <definedName name="_______DAT1" localSheetId="15">'[1]1211600001'!#REF!</definedName>
    <definedName name="_______DAT1" localSheetId="12">'[1]1211600001'!#REF!</definedName>
    <definedName name="_______DAT1" localSheetId="18">'[1]1211600001'!#REF!</definedName>
    <definedName name="_______DAT1" localSheetId="17">'[1]1211600001'!#REF!</definedName>
    <definedName name="_______DAT1" localSheetId="16">'[1]1211600001'!#REF!</definedName>
    <definedName name="_______DAT1" localSheetId="13">'[1]1211600001'!#REF!</definedName>
    <definedName name="_______DAT1" localSheetId="14">'[1]1211600001'!#REF!</definedName>
    <definedName name="_______DAT1" localSheetId="19">'[1]1211600001'!#REF!</definedName>
    <definedName name="_______DAT1" localSheetId="53">'[1]1211600001'!#REF!</definedName>
    <definedName name="_______DAT1" localSheetId="54">'[1]1211600001'!#REF!</definedName>
    <definedName name="_______DAT1" localSheetId="57">'[1]1211600001'!#REF!</definedName>
    <definedName name="_______DAT1">'[1]1211600001'!#REF!</definedName>
    <definedName name="_______DAT10" localSheetId="15">'[2]Cruce-Aging'!#REF!</definedName>
    <definedName name="_______DAT10" localSheetId="12">'[2]Cruce-Aging'!#REF!</definedName>
    <definedName name="_______DAT10" localSheetId="18">'[2]Cruce-Aging'!#REF!</definedName>
    <definedName name="_______DAT10" localSheetId="17">'[2]Cruce-Aging'!#REF!</definedName>
    <definedName name="_______DAT10" localSheetId="16">'[2]Cruce-Aging'!#REF!</definedName>
    <definedName name="_______DAT10" localSheetId="13">'[2]Cruce-Aging'!#REF!</definedName>
    <definedName name="_______DAT10" localSheetId="14">'[2]Cruce-Aging'!#REF!</definedName>
    <definedName name="_______DAT10" localSheetId="19">'[2]Cruce-Aging'!#REF!</definedName>
    <definedName name="_______DAT10" localSheetId="53">'[2]Cruce-Aging'!#REF!</definedName>
    <definedName name="_______DAT10" localSheetId="54">'[2]Cruce-Aging'!#REF!</definedName>
    <definedName name="_______DAT10" localSheetId="57">'[2]Cruce-Aging'!#REF!</definedName>
    <definedName name="_______DAT10">'[2]Cruce-Aging'!#REF!</definedName>
    <definedName name="_______DAT11" localSheetId="17">'[2]Cruce-Aging'!#REF!</definedName>
    <definedName name="_______DAT11">'[2]Cruce-Aging'!#REF!</definedName>
    <definedName name="_______DAT12" localSheetId="17">'[2]Cruce-Aging'!#REF!</definedName>
    <definedName name="_______DAT12">'[2]Cruce-Aging'!#REF!</definedName>
    <definedName name="_______DAT13" localSheetId="17">'[2]Cruce-Aging'!#REF!</definedName>
    <definedName name="_______DAT13">'[2]Cruce-Aging'!#REF!</definedName>
    <definedName name="_______DAT14" localSheetId="17">'[2]Cruce-Aging'!#REF!</definedName>
    <definedName name="_______DAT14">'[2]Cruce-Aging'!#REF!</definedName>
    <definedName name="_______DAT15" localSheetId="17">'[2]Cruce-Aging'!#REF!</definedName>
    <definedName name="_______DAT15">'[2]Cruce-Aging'!#REF!</definedName>
    <definedName name="_______DAT16" localSheetId="17">'[2]Cruce-Aging'!#REF!</definedName>
    <definedName name="_______DAT16">'[2]Cruce-Aging'!#REF!</definedName>
    <definedName name="_______DAT17" localSheetId="17">'[2]Cruce-Aging'!#REF!</definedName>
    <definedName name="_______DAT17">'[2]Cruce-Aging'!#REF!</definedName>
    <definedName name="_______DAT18" localSheetId="17">'[2]Cruce-Aging'!#REF!</definedName>
    <definedName name="_______DAT18">'[2]Cruce-Aging'!#REF!</definedName>
    <definedName name="_______DAT19" localSheetId="17">'[3]diferencia cbio prest'!#REF!</definedName>
    <definedName name="_______DAT19">'[3]diferencia cbio prest'!#REF!</definedName>
    <definedName name="_______DAT2" localSheetId="17">'[2]Cruce-Aging'!#REF!</definedName>
    <definedName name="_______DAT2">'[2]Cruce-Aging'!#REF!</definedName>
    <definedName name="_______DAT20" localSheetId="17">'[3]diferencia cbio prest'!#REF!</definedName>
    <definedName name="_______DAT20">'[3]diferencia cbio prest'!#REF!</definedName>
    <definedName name="_______DAT21" localSheetId="15">#REF!</definedName>
    <definedName name="_______DAT21" localSheetId="1">#REF!</definedName>
    <definedName name="_______DAT21" localSheetId="12">#REF!</definedName>
    <definedName name="_______DAT21" localSheetId="18">#REF!</definedName>
    <definedName name="_______DAT21" localSheetId="17">#REF!</definedName>
    <definedName name="_______DAT21" localSheetId="16">#REF!</definedName>
    <definedName name="_______DAT21" localSheetId="11">#REF!</definedName>
    <definedName name="_______DAT21" localSheetId="13">#REF!</definedName>
    <definedName name="_______DAT21" localSheetId="14">#REF!</definedName>
    <definedName name="_______DAT21" localSheetId="19">#REF!</definedName>
    <definedName name="_______DAT21" localSheetId="32">#REF!</definedName>
    <definedName name="_______DAT21" localSheetId="36">#REF!</definedName>
    <definedName name="_______DAT21" localSheetId="37">#REF!</definedName>
    <definedName name="_______DAT21" localSheetId="38">#REF!</definedName>
    <definedName name="_______DAT21" localSheetId="39">#REF!</definedName>
    <definedName name="_______DAT21" localSheetId="40">#REF!</definedName>
    <definedName name="_______DAT21" localSheetId="41">#REF!</definedName>
    <definedName name="_______DAT21" localSheetId="42">#REF!</definedName>
    <definedName name="_______DAT21" localSheetId="43">#REF!</definedName>
    <definedName name="_______DAT21" localSheetId="44">#REF!</definedName>
    <definedName name="_______DAT21" localSheetId="46">#REF!</definedName>
    <definedName name="_______DAT21" localSheetId="47">#REF!</definedName>
    <definedName name="_______DAT21" localSheetId="48">#REF!</definedName>
    <definedName name="_______DAT21" localSheetId="53">#REF!</definedName>
    <definedName name="_______DAT21" localSheetId="54">#REF!</definedName>
    <definedName name="_______DAT21" localSheetId="57">#REF!</definedName>
    <definedName name="_______DAT21" localSheetId="58">#REF!</definedName>
    <definedName name="_______DAT21" localSheetId="59">#REF!</definedName>
    <definedName name="_______DAT21" localSheetId="27">#REF!</definedName>
    <definedName name="_______DAT21">#REF!</definedName>
    <definedName name="_______DAT22" localSheetId="15">#REF!</definedName>
    <definedName name="_______DAT22" localSheetId="12">#REF!</definedName>
    <definedName name="_______DAT22" localSheetId="18">#REF!</definedName>
    <definedName name="_______DAT22" localSheetId="17">#REF!</definedName>
    <definedName name="_______DAT22" localSheetId="16">#REF!</definedName>
    <definedName name="_______DAT22" localSheetId="13">#REF!</definedName>
    <definedName name="_______DAT22" localSheetId="14">#REF!</definedName>
    <definedName name="_______DAT22" localSheetId="19">#REF!</definedName>
    <definedName name="_______DAT22" localSheetId="36">#REF!</definedName>
    <definedName name="_______DAT22" localSheetId="37">#REF!</definedName>
    <definedName name="_______DAT22" localSheetId="40">#REF!</definedName>
    <definedName name="_______DAT22" localSheetId="42">#REF!</definedName>
    <definedName name="_______DAT22" localSheetId="43">#REF!</definedName>
    <definedName name="_______DAT22" localSheetId="44">#REF!</definedName>
    <definedName name="_______DAT22" localSheetId="46">#REF!</definedName>
    <definedName name="_______DAT22" localSheetId="47">#REF!</definedName>
    <definedName name="_______DAT22" localSheetId="48">#REF!</definedName>
    <definedName name="_______DAT22" localSheetId="53">#REF!</definedName>
    <definedName name="_______DAT22" localSheetId="54">#REF!</definedName>
    <definedName name="_______DAT22" localSheetId="57">#REF!</definedName>
    <definedName name="_______DAT22">#REF!</definedName>
    <definedName name="_______DAT23" localSheetId="15">#REF!</definedName>
    <definedName name="_______DAT23" localSheetId="12">#REF!</definedName>
    <definedName name="_______DAT23" localSheetId="18">#REF!</definedName>
    <definedName name="_______DAT23" localSheetId="17">#REF!</definedName>
    <definedName name="_______DAT23" localSheetId="16">#REF!</definedName>
    <definedName name="_______DAT23" localSheetId="13">#REF!</definedName>
    <definedName name="_______DAT23" localSheetId="14">#REF!</definedName>
    <definedName name="_______DAT23" localSheetId="19">#REF!</definedName>
    <definedName name="_______DAT23" localSheetId="53">#REF!</definedName>
    <definedName name="_______DAT23" localSheetId="54">#REF!</definedName>
    <definedName name="_______DAT23" localSheetId="57">#REF!</definedName>
    <definedName name="_______DAT23">#REF!</definedName>
    <definedName name="_______DAT24" localSheetId="15">#REF!</definedName>
    <definedName name="_______DAT24" localSheetId="12">#REF!</definedName>
    <definedName name="_______DAT24" localSheetId="18">#REF!</definedName>
    <definedName name="_______DAT24" localSheetId="17">#REF!</definedName>
    <definedName name="_______DAT24" localSheetId="16">#REF!</definedName>
    <definedName name="_______DAT24" localSheetId="13">#REF!</definedName>
    <definedName name="_______DAT24" localSheetId="14">#REF!</definedName>
    <definedName name="_______DAT24" localSheetId="19">#REF!</definedName>
    <definedName name="_______DAT24" localSheetId="53">#REF!</definedName>
    <definedName name="_______DAT24" localSheetId="54">#REF!</definedName>
    <definedName name="_______DAT24" localSheetId="57">#REF!</definedName>
    <definedName name="_______DAT24">#REF!</definedName>
    <definedName name="_______DAT25" localSheetId="15">#REF!</definedName>
    <definedName name="_______DAT25" localSheetId="12">#REF!</definedName>
    <definedName name="_______DAT25" localSheetId="18">#REF!</definedName>
    <definedName name="_______DAT25" localSheetId="17">#REF!</definedName>
    <definedName name="_______DAT25" localSheetId="16">#REF!</definedName>
    <definedName name="_______DAT25" localSheetId="13">#REF!</definedName>
    <definedName name="_______DAT25" localSheetId="14">#REF!</definedName>
    <definedName name="_______DAT25" localSheetId="19">#REF!</definedName>
    <definedName name="_______DAT25" localSheetId="53">#REF!</definedName>
    <definedName name="_______DAT25" localSheetId="54">#REF!</definedName>
    <definedName name="_______DAT25" localSheetId="57">#REF!</definedName>
    <definedName name="_______DAT25">#REF!</definedName>
    <definedName name="_______DAT26" localSheetId="15">#REF!</definedName>
    <definedName name="_______DAT26" localSheetId="12">#REF!</definedName>
    <definedName name="_______DAT26" localSheetId="18">#REF!</definedName>
    <definedName name="_______DAT26" localSheetId="17">#REF!</definedName>
    <definedName name="_______DAT26" localSheetId="16">#REF!</definedName>
    <definedName name="_______DAT26" localSheetId="13">#REF!</definedName>
    <definedName name="_______DAT26" localSheetId="14">#REF!</definedName>
    <definedName name="_______DAT26" localSheetId="19">#REF!</definedName>
    <definedName name="_______DAT26" localSheetId="53">#REF!</definedName>
    <definedName name="_______DAT26" localSheetId="54">#REF!</definedName>
    <definedName name="_______DAT26" localSheetId="57">#REF!</definedName>
    <definedName name="_______DAT26">#REF!</definedName>
    <definedName name="_______DAT27" localSheetId="15">#REF!</definedName>
    <definedName name="_______DAT27" localSheetId="12">#REF!</definedName>
    <definedName name="_______DAT27" localSheetId="18">#REF!</definedName>
    <definedName name="_______DAT27" localSheetId="17">#REF!</definedName>
    <definedName name="_______DAT27" localSheetId="16">#REF!</definedName>
    <definedName name="_______DAT27" localSheetId="13">#REF!</definedName>
    <definedName name="_______DAT27" localSheetId="14">#REF!</definedName>
    <definedName name="_______DAT27" localSheetId="19">#REF!</definedName>
    <definedName name="_______DAT27" localSheetId="53">#REF!</definedName>
    <definedName name="_______DAT27" localSheetId="54">#REF!</definedName>
    <definedName name="_______DAT27" localSheetId="57">#REF!</definedName>
    <definedName name="_______DAT27">#REF!</definedName>
    <definedName name="_______DAT28" localSheetId="15">#REF!</definedName>
    <definedName name="_______DAT28" localSheetId="12">#REF!</definedName>
    <definedName name="_______DAT28" localSheetId="18">#REF!</definedName>
    <definedName name="_______DAT28" localSheetId="17">#REF!</definedName>
    <definedName name="_______DAT28" localSheetId="16">#REF!</definedName>
    <definedName name="_______DAT28" localSheetId="13">#REF!</definedName>
    <definedName name="_______DAT28" localSheetId="14">#REF!</definedName>
    <definedName name="_______DAT28" localSheetId="19">#REF!</definedName>
    <definedName name="_______DAT28" localSheetId="53">#REF!</definedName>
    <definedName name="_______DAT28" localSheetId="54">#REF!</definedName>
    <definedName name="_______DAT28" localSheetId="57">#REF!</definedName>
    <definedName name="_______DAT28">#REF!</definedName>
    <definedName name="_______DAT29" localSheetId="15">#REF!</definedName>
    <definedName name="_______DAT29" localSheetId="12">#REF!</definedName>
    <definedName name="_______DAT29" localSheetId="18">#REF!</definedName>
    <definedName name="_______DAT29" localSheetId="17">#REF!</definedName>
    <definedName name="_______DAT29" localSheetId="16">#REF!</definedName>
    <definedName name="_______DAT29" localSheetId="13">#REF!</definedName>
    <definedName name="_______DAT29" localSheetId="14">#REF!</definedName>
    <definedName name="_______DAT29" localSheetId="19">#REF!</definedName>
    <definedName name="_______DAT29" localSheetId="53">#REF!</definedName>
    <definedName name="_______DAT29" localSheetId="54">#REF!</definedName>
    <definedName name="_______DAT29" localSheetId="57">#REF!</definedName>
    <definedName name="_______DAT29">#REF!</definedName>
    <definedName name="_______DAT3" localSheetId="15">'[2]Cruce-Aging'!#REF!</definedName>
    <definedName name="_______DAT3" localSheetId="12">'[2]Cruce-Aging'!#REF!</definedName>
    <definedName name="_______DAT3" localSheetId="18">'[2]Cruce-Aging'!#REF!</definedName>
    <definedName name="_______DAT3" localSheetId="17">'[2]Cruce-Aging'!#REF!</definedName>
    <definedName name="_______DAT3" localSheetId="16">'[2]Cruce-Aging'!#REF!</definedName>
    <definedName name="_______DAT3" localSheetId="13">'[2]Cruce-Aging'!#REF!</definedName>
    <definedName name="_______DAT3" localSheetId="14">'[2]Cruce-Aging'!#REF!</definedName>
    <definedName name="_______DAT3" localSheetId="19">'[2]Cruce-Aging'!#REF!</definedName>
    <definedName name="_______DAT3" localSheetId="53">'[2]Cruce-Aging'!#REF!</definedName>
    <definedName name="_______DAT3" localSheetId="54">'[2]Cruce-Aging'!#REF!</definedName>
    <definedName name="_______DAT3" localSheetId="57">'[2]Cruce-Aging'!#REF!</definedName>
    <definedName name="_______DAT3">'[2]Cruce-Aging'!#REF!</definedName>
    <definedName name="_______DAT30" localSheetId="15">#REF!</definedName>
    <definedName name="_______DAT30" localSheetId="1">#REF!</definedName>
    <definedName name="_______DAT30" localSheetId="12">#REF!</definedName>
    <definedName name="_______DAT30" localSheetId="18">#REF!</definedName>
    <definedName name="_______DAT30" localSheetId="17">#REF!</definedName>
    <definedName name="_______DAT30" localSheetId="16">#REF!</definedName>
    <definedName name="_______DAT30" localSheetId="11">#REF!</definedName>
    <definedName name="_______DAT30" localSheetId="13">#REF!</definedName>
    <definedName name="_______DAT30" localSheetId="14">#REF!</definedName>
    <definedName name="_______DAT30" localSheetId="19">#REF!</definedName>
    <definedName name="_______DAT30" localSheetId="32">#REF!</definedName>
    <definedName name="_______DAT30" localSheetId="36">#REF!</definedName>
    <definedName name="_______DAT30" localSheetId="37">#REF!</definedName>
    <definedName name="_______DAT30" localSheetId="38">#REF!</definedName>
    <definedName name="_______DAT30" localSheetId="39">#REF!</definedName>
    <definedName name="_______DAT30" localSheetId="40">#REF!</definedName>
    <definedName name="_______DAT30" localSheetId="41">#REF!</definedName>
    <definedName name="_______DAT30" localSheetId="42">#REF!</definedName>
    <definedName name="_______DAT30" localSheetId="43">#REF!</definedName>
    <definedName name="_______DAT30" localSheetId="44">#REF!</definedName>
    <definedName name="_______DAT30" localSheetId="46">#REF!</definedName>
    <definedName name="_______DAT30" localSheetId="47">#REF!</definedName>
    <definedName name="_______DAT30" localSheetId="48">#REF!</definedName>
    <definedName name="_______DAT30" localSheetId="53">#REF!</definedName>
    <definedName name="_______DAT30" localSheetId="54">#REF!</definedName>
    <definedName name="_______DAT30" localSheetId="57">#REF!</definedName>
    <definedName name="_______DAT30" localSheetId="58">#REF!</definedName>
    <definedName name="_______DAT30" localSheetId="59">#REF!</definedName>
    <definedName name="_______DAT30" localSheetId="27">#REF!</definedName>
    <definedName name="_______DAT30">#REF!</definedName>
    <definedName name="_______DAT31" localSheetId="15">#REF!</definedName>
    <definedName name="_______DAT31" localSheetId="12">#REF!</definedName>
    <definedName name="_______DAT31" localSheetId="18">#REF!</definedName>
    <definedName name="_______DAT31" localSheetId="17">#REF!</definedName>
    <definedName name="_______DAT31" localSheetId="16">#REF!</definedName>
    <definedName name="_______DAT31" localSheetId="13">#REF!</definedName>
    <definedName name="_______DAT31" localSheetId="14">#REF!</definedName>
    <definedName name="_______DAT31" localSheetId="19">#REF!</definedName>
    <definedName name="_______DAT31" localSheetId="36">#REF!</definedName>
    <definedName name="_______DAT31" localSheetId="37">#REF!</definedName>
    <definedName name="_______DAT31" localSheetId="40">#REF!</definedName>
    <definedName name="_______DAT31" localSheetId="42">#REF!</definedName>
    <definedName name="_______DAT31" localSheetId="43">#REF!</definedName>
    <definedName name="_______DAT31" localSheetId="44">#REF!</definedName>
    <definedName name="_______DAT31" localSheetId="46">#REF!</definedName>
    <definedName name="_______DAT31" localSheetId="47">#REF!</definedName>
    <definedName name="_______DAT31" localSheetId="48">#REF!</definedName>
    <definedName name="_______DAT31" localSheetId="53">#REF!</definedName>
    <definedName name="_______DAT31" localSheetId="54">#REF!</definedName>
    <definedName name="_______DAT31" localSheetId="57">#REF!</definedName>
    <definedName name="_______DAT31">#REF!</definedName>
    <definedName name="_______DAT4" localSheetId="15">'[2]Cruce-Aging'!#REF!</definedName>
    <definedName name="_______DAT4" localSheetId="12">'[2]Cruce-Aging'!#REF!</definedName>
    <definedName name="_______DAT4" localSheetId="18">'[2]Cruce-Aging'!#REF!</definedName>
    <definedName name="_______DAT4" localSheetId="17">'[2]Cruce-Aging'!#REF!</definedName>
    <definedName name="_______DAT4" localSheetId="16">'[2]Cruce-Aging'!#REF!</definedName>
    <definedName name="_______DAT4" localSheetId="13">'[2]Cruce-Aging'!#REF!</definedName>
    <definedName name="_______DAT4" localSheetId="14">'[2]Cruce-Aging'!#REF!</definedName>
    <definedName name="_______DAT4" localSheetId="19">'[2]Cruce-Aging'!#REF!</definedName>
    <definedName name="_______DAT4" localSheetId="36">'[2]Cruce-Aging'!#REF!</definedName>
    <definedName name="_______DAT4" localSheetId="37">'[2]Cruce-Aging'!#REF!</definedName>
    <definedName name="_______DAT4" localSheetId="40">'[2]Cruce-Aging'!#REF!</definedName>
    <definedName name="_______DAT4" localSheetId="42">'[2]Cruce-Aging'!#REF!</definedName>
    <definedName name="_______DAT4" localSheetId="43">'[2]Cruce-Aging'!#REF!</definedName>
    <definedName name="_______DAT4" localSheetId="44">'[2]Cruce-Aging'!#REF!</definedName>
    <definedName name="_______DAT4" localSheetId="46">'[2]Cruce-Aging'!#REF!</definedName>
    <definedName name="_______DAT4" localSheetId="47">'[2]Cruce-Aging'!#REF!</definedName>
    <definedName name="_______DAT4" localSheetId="48">'[2]Cruce-Aging'!#REF!</definedName>
    <definedName name="_______DAT4" localSheetId="53">'[2]Cruce-Aging'!#REF!</definedName>
    <definedName name="_______DAT4" localSheetId="54">'[2]Cruce-Aging'!#REF!</definedName>
    <definedName name="_______DAT4" localSheetId="57">'[2]Cruce-Aging'!#REF!</definedName>
    <definedName name="_______DAT4">'[2]Cruce-Aging'!#REF!</definedName>
    <definedName name="_______DAT5" localSheetId="15">'[2]Cruce-Aging'!#REF!</definedName>
    <definedName name="_______DAT5" localSheetId="12">'[2]Cruce-Aging'!#REF!</definedName>
    <definedName name="_______DAT5" localSheetId="18">'[2]Cruce-Aging'!#REF!</definedName>
    <definedName name="_______DAT5" localSheetId="17">'[2]Cruce-Aging'!#REF!</definedName>
    <definedName name="_______DAT5" localSheetId="16">'[2]Cruce-Aging'!#REF!</definedName>
    <definedName name="_______DAT5" localSheetId="13">'[2]Cruce-Aging'!#REF!</definedName>
    <definedName name="_______DAT5" localSheetId="14">'[2]Cruce-Aging'!#REF!</definedName>
    <definedName name="_______DAT5" localSheetId="19">'[2]Cruce-Aging'!#REF!</definedName>
    <definedName name="_______DAT5" localSheetId="36">'[2]Cruce-Aging'!#REF!</definedName>
    <definedName name="_______DAT5" localSheetId="37">'[2]Cruce-Aging'!#REF!</definedName>
    <definedName name="_______DAT5" localSheetId="40">'[2]Cruce-Aging'!#REF!</definedName>
    <definedName name="_______DAT5" localSheetId="42">'[2]Cruce-Aging'!#REF!</definedName>
    <definedName name="_______DAT5" localSheetId="43">'[2]Cruce-Aging'!#REF!</definedName>
    <definedName name="_______DAT5" localSheetId="44">'[2]Cruce-Aging'!#REF!</definedName>
    <definedName name="_______DAT5" localSheetId="46">'[2]Cruce-Aging'!#REF!</definedName>
    <definedName name="_______DAT5" localSheetId="47">'[2]Cruce-Aging'!#REF!</definedName>
    <definedName name="_______DAT5" localSheetId="48">'[2]Cruce-Aging'!#REF!</definedName>
    <definedName name="_______DAT5" localSheetId="53">'[2]Cruce-Aging'!#REF!</definedName>
    <definedName name="_______DAT5" localSheetId="54">'[2]Cruce-Aging'!#REF!</definedName>
    <definedName name="_______DAT5" localSheetId="57">'[2]Cruce-Aging'!#REF!</definedName>
    <definedName name="_______DAT5">'[2]Cruce-Aging'!#REF!</definedName>
    <definedName name="_______DAT6" localSheetId="17">'[2]Cruce-Aging'!#REF!</definedName>
    <definedName name="_______DAT6" localSheetId="36">'[2]Cruce-Aging'!#REF!</definedName>
    <definedName name="_______DAT6" localSheetId="37">'[2]Cruce-Aging'!#REF!</definedName>
    <definedName name="_______DAT6" localSheetId="40">'[2]Cruce-Aging'!#REF!</definedName>
    <definedName name="_______DAT6" localSheetId="42">'[2]Cruce-Aging'!#REF!</definedName>
    <definedName name="_______DAT6" localSheetId="43">'[2]Cruce-Aging'!#REF!</definedName>
    <definedName name="_______DAT6" localSheetId="44">'[2]Cruce-Aging'!#REF!</definedName>
    <definedName name="_______DAT6" localSheetId="46">'[2]Cruce-Aging'!#REF!</definedName>
    <definedName name="_______DAT6" localSheetId="47">'[2]Cruce-Aging'!#REF!</definedName>
    <definedName name="_______DAT6" localSheetId="48">'[2]Cruce-Aging'!#REF!</definedName>
    <definedName name="_______DAT6">'[2]Cruce-Aging'!#REF!</definedName>
    <definedName name="_______DAT7" localSheetId="17">'[2]Cruce-Aging'!#REF!</definedName>
    <definedName name="_______DAT7" localSheetId="36">'[2]Cruce-Aging'!#REF!</definedName>
    <definedName name="_______DAT7" localSheetId="37">'[2]Cruce-Aging'!#REF!</definedName>
    <definedName name="_______DAT7" localSheetId="40">'[2]Cruce-Aging'!#REF!</definedName>
    <definedName name="_______DAT7" localSheetId="42">'[2]Cruce-Aging'!#REF!</definedName>
    <definedName name="_______DAT7" localSheetId="43">'[2]Cruce-Aging'!#REF!</definedName>
    <definedName name="_______DAT7" localSheetId="44">'[2]Cruce-Aging'!#REF!</definedName>
    <definedName name="_______DAT7" localSheetId="46">'[2]Cruce-Aging'!#REF!</definedName>
    <definedName name="_______DAT7" localSheetId="47">'[2]Cruce-Aging'!#REF!</definedName>
    <definedName name="_______DAT7" localSheetId="48">'[2]Cruce-Aging'!#REF!</definedName>
    <definedName name="_______DAT7">'[2]Cruce-Aging'!#REF!</definedName>
    <definedName name="_______DAT8" localSheetId="17">'[2]Cruce-Aging'!#REF!</definedName>
    <definedName name="_______DAT8">'[2]Cruce-Aging'!#REF!</definedName>
    <definedName name="_______DAT9" localSheetId="17">'[2]Cruce-Aging'!#REF!</definedName>
    <definedName name="_______DAT9">'[2]Cruce-Aging'!#REF!</definedName>
    <definedName name="_______dic20" localSheetId="15">#REF!</definedName>
    <definedName name="_______dic20" localSheetId="1">#REF!</definedName>
    <definedName name="_______dic20" localSheetId="12">#REF!</definedName>
    <definedName name="_______dic20" localSheetId="18">#REF!</definedName>
    <definedName name="_______dic20" localSheetId="17">#REF!</definedName>
    <definedName name="_______dic20" localSheetId="16">#REF!</definedName>
    <definedName name="_______dic20" localSheetId="11">#REF!</definedName>
    <definedName name="_______dic20" localSheetId="13">#REF!</definedName>
    <definedName name="_______dic20" localSheetId="14">#REF!</definedName>
    <definedName name="_______dic20" localSheetId="19">#REF!</definedName>
    <definedName name="_______dic20" localSheetId="32">#REF!</definedName>
    <definedName name="_______dic20" localSheetId="36">#REF!</definedName>
    <definedName name="_______dic20" localSheetId="37">#REF!</definedName>
    <definedName name="_______dic20" localSheetId="38">#REF!</definedName>
    <definedName name="_______dic20" localSheetId="39">#REF!</definedName>
    <definedName name="_______dic20" localSheetId="40">#REF!</definedName>
    <definedName name="_______dic20" localSheetId="41">#REF!</definedName>
    <definedName name="_______dic20" localSheetId="42">#REF!</definedName>
    <definedName name="_______dic20" localSheetId="43">#REF!</definedName>
    <definedName name="_______dic20" localSheetId="44">#REF!</definedName>
    <definedName name="_______dic20" localSheetId="46">#REF!</definedName>
    <definedName name="_______dic20" localSheetId="47">#REF!</definedName>
    <definedName name="_______dic20" localSheetId="48">#REF!</definedName>
    <definedName name="_______dic20" localSheetId="53">#REF!</definedName>
    <definedName name="_______dic20" localSheetId="54">#REF!</definedName>
    <definedName name="_______dic20" localSheetId="57">#REF!</definedName>
    <definedName name="_______dic20" localSheetId="58">#REF!</definedName>
    <definedName name="_______dic20" localSheetId="59">#REF!</definedName>
    <definedName name="_______dic20" localSheetId="27">#REF!</definedName>
    <definedName name="_______dic20">#REF!</definedName>
    <definedName name="_______dic93" localSheetId="15">#REF!</definedName>
    <definedName name="_______dic93" localSheetId="12">#REF!</definedName>
    <definedName name="_______dic93" localSheetId="18">#REF!</definedName>
    <definedName name="_______dic93" localSheetId="17">#REF!</definedName>
    <definedName name="_______dic93" localSheetId="16">#REF!</definedName>
    <definedName name="_______dic93" localSheetId="13">#REF!</definedName>
    <definedName name="_______dic93" localSheetId="14">#REF!</definedName>
    <definedName name="_______dic93" localSheetId="19">#REF!</definedName>
    <definedName name="_______dic93" localSheetId="36">#REF!</definedName>
    <definedName name="_______dic93" localSheetId="37">#REF!</definedName>
    <definedName name="_______dic93" localSheetId="40">#REF!</definedName>
    <definedName name="_______dic93" localSheetId="42">#REF!</definedName>
    <definedName name="_______dic93" localSheetId="43">#REF!</definedName>
    <definedName name="_______dic93" localSheetId="44">#REF!</definedName>
    <definedName name="_______dic93" localSheetId="46">#REF!</definedName>
    <definedName name="_______dic93" localSheetId="47">#REF!</definedName>
    <definedName name="_______dic93" localSheetId="48">#REF!</definedName>
    <definedName name="_______dic93" localSheetId="53">#REF!</definedName>
    <definedName name="_______dic93" localSheetId="54">#REF!</definedName>
    <definedName name="_______dic93" localSheetId="57">#REF!</definedName>
    <definedName name="_______dic93">#REF!</definedName>
    <definedName name="_______dic94" localSheetId="15">#REF!</definedName>
    <definedName name="_______dic94" localSheetId="12">#REF!</definedName>
    <definedName name="_______dic94" localSheetId="18">#REF!</definedName>
    <definedName name="_______dic94" localSheetId="17">#REF!</definedName>
    <definedName name="_______dic94" localSheetId="16">#REF!</definedName>
    <definedName name="_______dic94" localSheetId="13">#REF!</definedName>
    <definedName name="_______dic94" localSheetId="14">#REF!</definedName>
    <definedName name="_______dic94" localSheetId="19">#REF!</definedName>
    <definedName name="_______dic94" localSheetId="53">#REF!</definedName>
    <definedName name="_______dic94" localSheetId="54">#REF!</definedName>
    <definedName name="_______dic94" localSheetId="57">#REF!</definedName>
    <definedName name="_______dic94">#REF!</definedName>
    <definedName name="_______jun93" localSheetId="15">#REF!</definedName>
    <definedName name="_______jun93" localSheetId="12">#REF!</definedName>
    <definedName name="_______jun93" localSheetId="18">#REF!</definedName>
    <definedName name="_______jun93" localSheetId="17">#REF!</definedName>
    <definedName name="_______jun93" localSheetId="16">#REF!</definedName>
    <definedName name="_______jun93" localSheetId="13">#REF!</definedName>
    <definedName name="_______jun93" localSheetId="14">#REF!</definedName>
    <definedName name="_______jun93" localSheetId="19">#REF!</definedName>
    <definedName name="_______jun93" localSheetId="53">#REF!</definedName>
    <definedName name="_______jun93" localSheetId="54">#REF!</definedName>
    <definedName name="_______jun93" localSheetId="57">#REF!</definedName>
    <definedName name="_______jun93">#REF!</definedName>
    <definedName name="_______jun94" localSheetId="15">#REF!</definedName>
    <definedName name="_______jun94" localSheetId="12">#REF!</definedName>
    <definedName name="_______jun94" localSheetId="18">#REF!</definedName>
    <definedName name="_______jun94" localSheetId="17">#REF!</definedName>
    <definedName name="_______jun94" localSheetId="16">#REF!</definedName>
    <definedName name="_______jun94" localSheetId="13">#REF!</definedName>
    <definedName name="_______jun94" localSheetId="14">#REF!</definedName>
    <definedName name="_______jun94" localSheetId="19">#REF!</definedName>
    <definedName name="_______jun94" localSheetId="53">#REF!</definedName>
    <definedName name="_______jun94" localSheetId="54">#REF!</definedName>
    <definedName name="_______jun94" localSheetId="57">#REF!</definedName>
    <definedName name="_______jun94">#REF!</definedName>
    <definedName name="_______jun95" localSheetId="15">#REF!</definedName>
    <definedName name="_______jun95" localSheetId="12">#REF!</definedName>
    <definedName name="_______jun95" localSheetId="18">#REF!</definedName>
    <definedName name="_______jun95" localSheetId="17">#REF!</definedName>
    <definedName name="_______jun95" localSheetId="16">#REF!</definedName>
    <definedName name="_______jun95" localSheetId="13">#REF!</definedName>
    <definedName name="_______jun95" localSheetId="14">#REF!</definedName>
    <definedName name="_______jun95" localSheetId="19">#REF!</definedName>
    <definedName name="_______jun95" localSheetId="53">#REF!</definedName>
    <definedName name="_______jun95" localSheetId="54">#REF!</definedName>
    <definedName name="_______jun95" localSheetId="57">#REF!</definedName>
    <definedName name="_______jun95">#REF!</definedName>
    <definedName name="_______mar94" localSheetId="15">#REF!</definedName>
    <definedName name="_______mar94" localSheetId="12">#REF!</definedName>
    <definedName name="_______mar94" localSheetId="18">#REF!</definedName>
    <definedName name="_______mar94" localSheetId="17">#REF!</definedName>
    <definedName name="_______mar94" localSheetId="16">#REF!</definedName>
    <definedName name="_______mar94" localSheetId="13">#REF!</definedName>
    <definedName name="_______mar94" localSheetId="14">#REF!</definedName>
    <definedName name="_______mar94" localSheetId="19">#REF!</definedName>
    <definedName name="_______mar94" localSheetId="53">#REF!</definedName>
    <definedName name="_______mar94" localSheetId="54">#REF!</definedName>
    <definedName name="_______mar94" localSheetId="57">#REF!</definedName>
    <definedName name="_______mar94">#REF!</definedName>
    <definedName name="_______MAR95" localSheetId="15">#REF!</definedName>
    <definedName name="_______MAR95" localSheetId="12">#REF!</definedName>
    <definedName name="_______MAR95" localSheetId="18">#REF!</definedName>
    <definedName name="_______MAR95" localSheetId="17">#REF!</definedName>
    <definedName name="_______MAR95" localSheetId="16">#REF!</definedName>
    <definedName name="_______MAR95" localSheetId="13">#REF!</definedName>
    <definedName name="_______MAR95" localSheetId="14">#REF!</definedName>
    <definedName name="_______MAR95" localSheetId="19">#REF!</definedName>
    <definedName name="_______MAR95" localSheetId="53">#REF!</definedName>
    <definedName name="_______MAR95" localSheetId="54">#REF!</definedName>
    <definedName name="_______MAR95" localSheetId="57">#REF!</definedName>
    <definedName name="_______MAR95">#REF!</definedName>
    <definedName name="_______res12">'[5]Datos del Balance'!$B$8</definedName>
    <definedName name="_______RIV2" localSheetId="15">'[4]Sarmiento 517'!#REF!</definedName>
    <definedName name="_______RIV2" localSheetId="12">'[4]Sarmiento 517'!#REF!</definedName>
    <definedName name="_______RIV2" localSheetId="18">'[4]Sarmiento 517'!#REF!</definedName>
    <definedName name="_______RIV2" localSheetId="17">'[4]Sarmiento 517'!#REF!</definedName>
    <definedName name="_______RIV2" localSheetId="16">'[4]Sarmiento 517'!#REF!</definedName>
    <definedName name="_______RIV2" localSheetId="11">'[4]Sarmiento 517'!#REF!</definedName>
    <definedName name="_______RIV2" localSheetId="13">'[4]Sarmiento 517'!#REF!</definedName>
    <definedName name="_______RIV2" localSheetId="14">'[4]Sarmiento 517'!#REF!</definedName>
    <definedName name="_______RIV2" localSheetId="19">'[4]Sarmiento 517'!#REF!</definedName>
    <definedName name="_______RIV2" localSheetId="32">'[4]Sarmiento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40">'[4]Sarmiento 517'!#REF!</definedName>
    <definedName name="_______RIV2" localSheetId="41">'[4]Sarmiento 517'!#REF!</definedName>
    <definedName name="_______RIV2" localSheetId="42">'[4]Sarmiento 517'!#REF!</definedName>
    <definedName name="_______RIV2" localSheetId="43">'[4]Sarmiento 517'!#REF!</definedName>
    <definedName name="_______RIV2" localSheetId="44">'[4]Sarmiento 517'!#REF!</definedName>
    <definedName name="_______RIV2" localSheetId="46">'[4]Sarmiento 517'!#REF!</definedName>
    <definedName name="_______RIV2" localSheetId="47">'[4]Sarmiento 517'!#REF!</definedName>
    <definedName name="_______RIV2" localSheetId="48">'[4]Sarmiento 517'!#REF!</definedName>
    <definedName name="_______RIV2" localSheetId="53">'[4]Sarmiento 517'!#REF!</definedName>
    <definedName name="_______RIV2" localSheetId="54">'[4]Sarmiento 517'!#REF!</definedName>
    <definedName name="_______RIV2" localSheetId="57">'[4]Sarmiento 517'!#REF!</definedName>
    <definedName name="_______RIV2" localSheetId="58">'[4]Sarmiento 517'!#REF!</definedName>
    <definedName name="_______RIV2" localSheetId="59">'[4]Sarmiento 517'!#REF!</definedName>
    <definedName name="_______RIV2" localSheetId="27">'[4]Sarmiento 517'!#REF!</definedName>
    <definedName name="_______RIV2">'[4]Sarmiento 517'!#REF!</definedName>
    <definedName name="_______RIV3" localSheetId="15">'[4]Sarmiento 517'!#REF!</definedName>
    <definedName name="_______RIV3" localSheetId="12">'[4]Sarmiento 517'!#REF!</definedName>
    <definedName name="_______RIV3" localSheetId="18">'[4]Sarmiento 517'!#REF!</definedName>
    <definedName name="_______RIV3" localSheetId="17">'[4]Sarmiento 517'!#REF!</definedName>
    <definedName name="_______RIV3" localSheetId="16">'[4]Sarmiento 517'!#REF!</definedName>
    <definedName name="_______RIV3" localSheetId="11">'[4]Sarmiento 517'!#REF!</definedName>
    <definedName name="_______RIV3" localSheetId="13">'[4]Sarmiento 517'!#REF!</definedName>
    <definedName name="_______RIV3" localSheetId="14">'[4]Sarmiento 517'!#REF!</definedName>
    <definedName name="_______RIV3" localSheetId="19">'[4]Sarmiento 517'!#REF!</definedName>
    <definedName name="_______RIV3" localSheetId="32">'[4]Sarmiento 517'!#REF!</definedName>
    <definedName name="_______RIV3" localSheetId="36">'[4]Sarmiento 517'!#REF!</definedName>
    <definedName name="_______RIV3" localSheetId="37">'[4]Sarmiento 517'!#REF!</definedName>
    <definedName name="_______RIV3" localSheetId="38">'[4]Sarmiento 517'!#REF!</definedName>
    <definedName name="_______RIV3" localSheetId="39">'[4]Sarmiento 517'!#REF!</definedName>
    <definedName name="_______RIV3" localSheetId="40">'[4]Sarmiento 517'!#REF!</definedName>
    <definedName name="_______RIV3" localSheetId="41">'[4]Sarmiento 517'!#REF!</definedName>
    <definedName name="_______RIV3" localSheetId="42">'[4]Sarmiento 517'!#REF!</definedName>
    <definedName name="_______RIV3" localSheetId="43">'[4]Sarmiento 517'!#REF!</definedName>
    <definedName name="_______RIV3" localSheetId="44">'[4]Sarmiento 517'!#REF!</definedName>
    <definedName name="_______RIV3" localSheetId="46">'[4]Sarmiento 517'!#REF!</definedName>
    <definedName name="_______RIV3" localSheetId="47">'[4]Sarmiento 517'!#REF!</definedName>
    <definedName name="_______RIV3" localSheetId="48">'[4]Sarmiento 517'!#REF!</definedName>
    <definedName name="_______RIV3" localSheetId="53">'[4]Sarmiento 517'!#REF!</definedName>
    <definedName name="_______RIV3" localSheetId="54">'[4]Sarmiento 517'!#REF!</definedName>
    <definedName name="_______RIV3" localSheetId="57">'[4]Sarmiento 517'!#REF!</definedName>
    <definedName name="_______RIV3" localSheetId="58">'[4]Sarmiento 517'!#REF!</definedName>
    <definedName name="_______RIV3" localSheetId="59">'[4]Sarmiento 517'!#REF!</definedName>
    <definedName name="_______RIV3" localSheetId="27">'[4]Sarmiento 517'!#REF!</definedName>
    <definedName name="_______RIV3">'[4]Sarmiento 517'!#REF!</definedName>
    <definedName name="_______SAR10" localSheetId="17">'[4]Reconquista 823'!#REF!</definedName>
    <definedName name="_______SAR10" localSheetId="11">'[4]Reconquista 823'!#REF!</definedName>
    <definedName name="_______SAR10" localSheetId="36">'[4]Reconquista 823'!#REF!</definedName>
    <definedName name="_______SAR10" localSheetId="37">'[4]Reconquista 823'!#REF!</definedName>
    <definedName name="_______SAR10" localSheetId="40">'[4]Reconquista 823'!#REF!</definedName>
    <definedName name="_______SAR10" localSheetId="42">'[4]Reconquista 823'!#REF!</definedName>
    <definedName name="_______SAR10" localSheetId="43">'[4]Reconquista 823'!#REF!</definedName>
    <definedName name="_______SAR10" localSheetId="44">'[4]Reconquista 823'!#REF!</definedName>
    <definedName name="_______SAR10" localSheetId="46">'[4]Reconquista 823'!#REF!</definedName>
    <definedName name="_______SAR10" localSheetId="47">'[4]Reconquista 823'!#REF!</definedName>
    <definedName name="_______SAR10" localSheetId="48">'[4]Reconquista 823'!#REF!</definedName>
    <definedName name="_______SAR10">'[4]Reconquista 823'!#REF!</definedName>
    <definedName name="_______SAR5" localSheetId="17">'[4]Reconquista 823'!#REF!</definedName>
    <definedName name="_______SAR5" localSheetId="11">'[4]Reconquista 823'!#REF!</definedName>
    <definedName name="_______SAR5" localSheetId="36">'[4]Reconquista 823'!#REF!</definedName>
    <definedName name="_______SAR5" localSheetId="37">'[4]Reconquista 823'!#REF!</definedName>
    <definedName name="_______SAR5" localSheetId="40">'[4]Reconquista 823'!#REF!</definedName>
    <definedName name="_______SAR5" localSheetId="42">'[4]Reconquista 823'!#REF!</definedName>
    <definedName name="_______SAR5" localSheetId="43">'[4]Reconquista 823'!#REF!</definedName>
    <definedName name="_______SAR5" localSheetId="44">'[4]Reconquista 823'!#REF!</definedName>
    <definedName name="_______SAR5" localSheetId="46">'[4]Reconquista 823'!#REF!</definedName>
    <definedName name="_______SAR5" localSheetId="47">'[4]Reconquista 823'!#REF!</definedName>
    <definedName name="_______SAR5" localSheetId="48">'[4]Reconquista 823'!#REF!</definedName>
    <definedName name="_______SAR5">'[4]Reconquista 823'!#REF!</definedName>
    <definedName name="_______SAR80" localSheetId="17">'[4]Reconquista 823'!#REF!</definedName>
    <definedName name="_______SAR80">'[4]Reconquista 823'!#REF!</definedName>
    <definedName name="_______set94" localSheetId="15">#REF!</definedName>
    <definedName name="_______set94" localSheetId="1">#REF!</definedName>
    <definedName name="_______set94" localSheetId="12">#REF!</definedName>
    <definedName name="_______set94" localSheetId="18">#REF!</definedName>
    <definedName name="_______set94" localSheetId="17">#REF!</definedName>
    <definedName name="_______set94" localSheetId="16">#REF!</definedName>
    <definedName name="_______set94" localSheetId="11">#REF!</definedName>
    <definedName name="_______set94" localSheetId="13">#REF!</definedName>
    <definedName name="_______set94" localSheetId="14">#REF!</definedName>
    <definedName name="_______set94" localSheetId="19">#REF!</definedName>
    <definedName name="_______set94" localSheetId="32">#REF!</definedName>
    <definedName name="_______set94" localSheetId="36">#REF!</definedName>
    <definedName name="_______set94" localSheetId="37">#REF!</definedName>
    <definedName name="_______set94" localSheetId="38">#REF!</definedName>
    <definedName name="_______set94" localSheetId="39">#REF!</definedName>
    <definedName name="_______set94" localSheetId="40">#REF!</definedName>
    <definedName name="_______set94" localSheetId="41">#REF!</definedName>
    <definedName name="_______set94" localSheetId="42">#REF!</definedName>
    <definedName name="_______set94" localSheetId="43">#REF!</definedName>
    <definedName name="_______set94" localSheetId="44">#REF!</definedName>
    <definedName name="_______set94" localSheetId="46">#REF!</definedName>
    <definedName name="_______set94" localSheetId="47">#REF!</definedName>
    <definedName name="_______set94" localSheetId="48">#REF!</definedName>
    <definedName name="_______set94" localSheetId="53">#REF!</definedName>
    <definedName name="_______set94" localSheetId="54">#REF!</definedName>
    <definedName name="_______set94" localSheetId="57">#REF!</definedName>
    <definedName name="_______set94" localSheetId="58">#REF!</definedName>
    <definedName name="_______set94" localSheetId="59">#REF!</definedName>
    <definedName name="_______set94" localSheetId="27">#REF!</definedName>
    <definedName name="_______set94">#REF!</definedName>
    <definedName name="_______set95" localSheetId="15">#REF!</definedName>
    <definedName name="_______set95" localSheetId="12">#REF!</definedName>
    <definedName name="_______set95" localSheetId="18">#REF!</definedName>
    <definedName name="_______set95" localSheetId="17">#REF!</definedName>
    <definedName name="_______set95" localSheetId="16">#REF!</definedName>
    <definedName name="_______set95" localSheetId="13">#REF!</definedName>
    <definedName name="_______set95" localSheetId="14">#REF!</definedName>
    <definedName name="_______set95" localSheetId="19">#REF!</definedName>
    <definedName name="_______set95" localSheetId="36">#REF!</definedName>
    <definedName name="_______set95" localSheetId="37">#REF!</definedName>
    <definedName name="_______set95" localSheetId="40">#REF!</definedName>
    <definedName name="_______set95" localSheetId="42">#REF!</definedName>
    <definedName name="_______set95" localSheetId="43">#REF!</definedName>
    <definedName name="_______set95" localSheetId="44">#REF!</definedName>
    <definedName name="_______set95" localSheetId="46">#REF!</definedName>
    <definedName name="_______set95" localSheetId="47">#REF!</definedName>
    <definedName name="_______set95" localSheetId="48">#REF!</definedName>
    <definedName name="_______set95" localSheetId="53">#REF!</definedName>
    <definedName name="_______set95" localSheetId="54">#REF!</definedName>
    <definedName name="_______set95" localSheetId="57">#REF!</definedName>
    <definedName name="_______set95">#REF!</definedName>
    <definedName name="_______TPy530231" localSheetId="9">#REF!</definedName>
    <definedName name="_______TPy530231" localSheetId="4">#REF!</definedName>
    <definedName name="_______TPy530231" localSheetId="15">#REF!</definedName>
    <definedName name="_______TPy530231" localSheetId="8">#REF!</definedName>
    <definedName name="_______TPy530231" localSheetId="12">#REF!</definedName>
    <definedName name="_______TPy530231" localSheetId="18">#REF!</definedName>
    <definedName name="_______TPy530231" localSheetId="17">#REF!</definedName>
    <definedName name="_______TPy530231" localSheetId="16">#REF!</definedName>
    <definedName name="_______TPy530231" localSheetId="13">#REF!</definedName>
    <definedName name="_______TPy530231" localSheetId="14">#REF!</definedName>
    <definedName name="_______TPy530231" localSheetId="19">#REF!</definedName>
    <definedName name="_______TPy530231" localSheetId="28">#REF!</definedName>
    <definedName name="_______TPy530231" localSheetId="29">#REF!</definedName>
    <definedName name="_______TPy530231" localSheetId="30">#REF!</definedName>
    <definedName name="_______TPy530231" localSheetId="31">#REF!</definedName>
    <definedName name="_______TPy530231" localSheetId="33">#REF!</definedName>
    <definedName name="_______TPy530231" localSheetId="34">#REF!</definedName>
    <definedName name="_______TPy530231" localSheetId="35">#REF!</definedName>
    <definedName name="_______TPy530231" localSheetId="45">#REF!</definedName>
    <definedName name="_______TPy530231" localSheetId="21">#REF!</definedName>
    <definedName name="_______TPy530231" localSheetId="49">#REF!</definedName>
    <definedName name="_______TPy530231" localSheetId="50">#REF!</definedName>
    <definedName name="_______TPy530231" localSheetId="51">#REF!</definedName>
    <definedName name="_______TPy530231" localSheetId="52">#REF!</definedName>
    <definedName name="_______TPy530231" localSheetId="53">#REF!</definedName>
    <definedName name="_______TPy530231" localSheetId="54">#REF!</definedName>
    <definedName name="_______TPy530231" localSheetId="55">#REF!</definedName>
    <definedName name="_______TPy530231" localSheetId="56">#REF!</definedName>
    <definedName name="_______TPy530231" localSheetId="57">#REF!</definedName>
    <definedName name="_______TPy530231" localSheetId="22">#REF!</definedName>
    <definedName name="_______TPy530231" localSheetId="23">#REF!</definedName>
    <definedName name="_______TPy530231" localSheetId="24">#REF!</definedName>
    <definedName name="_______TPy530231" localSheetId="25">#REF!</definedName>
    <definedName name="_______TPy530231">#REF!</definedName>
    <definedName name="_______TPy530231_7" localSheetId="9">#REF!</definedName>
    <definedName name="_______TPy530231_7" localSheetId="4">#REF!</definedName>
    <definedName name="_______TPy530231_7" localSheetId="15">#REF!</definedName>
    <definedName name="_______TPy530231_7" localSheetId="8">#REF!</definedName>
    <definedName name="_______TPy530231_7" localSheetId="12">#REF!</definedName>
    <definedName name="_______TPy530231_7" localSheetId="18">#REF!</definedName>
    <definedName name="_______TPy530231_7" localSheetId="17">#REF!</definedName>
    <definedName name="_______TPy530231_7" localSheetId="16">#REF!</definedName>
    <definedName name="_______TPy530231_7" localSheetId="13">#REF!</definedName>
    <definedName name="_______TPy530231_7" localSheetId="14">#REF!</definedName>
    <definedName name="_______TPy530231_7" localSheetId="19">#REF!</definedName>
    <definedName name="_______TPy530231_7" localSheetId="28">#REF!</definedName>
    <definedName name="_______TPy530231_7" localSheetId="29">#REF!</definedName>
    <definedName name="_______TPy530231_7" localSheetId="30">#REF!</definedName>
    <definedName name="_______TPy530231_7" localSheetId="31">#REF!</definedName>
    <definedName name="_______TPy530231_7" localSheetId="33">#REF!</definedName>
    <definedName name="_______TPy530231_7" localSheetId="34">#REF!</definedName>
    <definedName name="_______TPy530231_7" localSheetId="35">#REF!</definedName>
    <definedName name="_______TPy530231_7" localSheetId="45">#REF!</definedName>
    <definedName name="_______TPy530231_7" localSheetId="21">#REF!</definedName>
    <definedName name="_______TPy530231_7" localSheetId="49">#REF!</definedName>
    <definedName name="_______TPy530231_7" localSheetId="50">#REF!</definedName>
    <definedName name="_______TPy530231_7" localSheetId="51">#REF!</definedName>
    <definedName name="_______TPy530231_7" localSheetId="52">#REF!</definedName>
    <definedName name="_______TPy530231_7" localSheetId="53">#REF!</definedName>
    <definedName name="_______TPy530231_7" localSheetId="54">#REF!</definedName>
    <definedName name="_______TPy530231_7" localSheetId="55">#REF!</definedName>
    <definedName name="_______TPy530231_7" localSheetId="56">#REF!</definedName>
    <definedName name="_______TPy530231_7" localSheetId="57">#REF!</definedName>
    <definedName name="_______TPy530231_7" localSheetId="22">#REF!</definedName>
    <definedName name="_______TPy530231_7" localSheetId="23">#REF!</definedName>
    <definedName name="_______TPy530231_7" localSheetId="24">#REF!</definedName>
    <definedName name="_______TPy530231_7" localSheetId="25">#REF!</definedName>
    <definedName name="_______TPy530231_7">#REF!</definedName>
    <definedName name="_______ZZ4" localSheetId="4">#REF!</definedName>
    <definedName name="_______ZZ4" localSheetId="15">#REF!</definedName>
    <definedName name="_______ZZ4" localSheetId="12">#REF!</definedName>
    <definedName name="_______ZZ4" localSheetId="18">#REF!</definedName>
    <definedName name="_______ZZ4" localSheetId="17">#REF!</definedName>
    <definedName name="_______ZZ4" localSheetId="16">#REF!</definedName>
    <definedName name="_______ZZ4" localSheetId="13">#REF!</definedName>
    <definedName name="_______ZZ4" localSheetId="14">#REF!</definedName>
    <definedName name="_______ZZ4" localSheetId="19">#REF!</definedName>
    <definedName name="_______ZZ4" localSheetId="28">#REF!</definedName>
    <definedName name="_______ZZ4" localSheetId="29">#REF!</definedName>
    <definedName name="_______ZZ4" localSheetId="30">#REF!</definedName>
    <definedName name="_______ZZ4" localSheetId="31">#REF!</definedName>
    <definedName name="_______ZZ4" localSheetId="33">#REF!</definedName>
    <definedName name="_______ZZ4" localSheetId="34">#REF!</definedName>
    <definedName name="_______ZZ4" localSheetId="35">#REF!</definedName>
    <definedName name="_______ZZ4" localSheetId="45">#REF!</definedName>
    <definedName name="_______ZZ4" localSheetId="21">#REF!</definedName>
    <definedName name="_______ZZ4" localSheetId="49">#REF!</definedName>
    <definedName name="_______ZZ4" localSheetId="50">#REF!</definedName>
    <definedName name="_______ZZ4" localSheetId="51">#REF!</definedName>
    <definedName name="_______ZZ4" localSheetId="52">#REF!</definedName>
    <definedName name="_______ZZ4" localSheetId="53">#REF!</definedName>
    <definedName name="_______ZZ4" localSheetId="54">#REF!</definedName>
    <definedName name="_______ZZ4" localSheetId="55">#REF!</definedName>
    <definedName name="_______ZZ4" localSheetId="56">#REF!</definedName>
    <definedName name="_______ZZ4" localSheetId="57">#REF!</definedName>
    <definedName name="_______ZZ4" localSheetId="22">#REF!</definedName>
    <definedName name="_______ZZ4" localSheetId="23">#REF!</definedName>
    <definedName name="_______ZZ4" localSheetId="24">#REF!</definedName>
    <definedName name="_______ZZ4" localSheetId="25">#REF!</definedName>
    <definedName name="_______ZZ4">#REF!</definedName>
    <definedName name="______ABR95">'[6]Bs.Uso Trim.'!$Z$8</definedName>
    <definedName name="______DAT1" localSheetId="15">#REF!</definedName>
    <definedName name="______DAT1" localSheetId="1">#REF!</definedName>
    <definedName name="______DAT1" localSheetId="12">#REF!</definedName>
    <definedName name="______DAT1" localSheetId="18">#REF!</definedName>
    <definedName name="______DAT1" localSheetId="17">#REF!</definedName>
    <definedName name="______DAT1" localSheetId="16">#REF!</definedName>
    <definedName name="______DAT1" localSheetId="11">#REF!</definedName>
    <definedName name="______DAT1" localSheetId="13">#REF!</definedName>
    <definedName name="______DAT1" localSheetId="14">#REF!</definedName>
    <definedName name="______DAT1" localSheetId="19">#REF!</definedName>
    <definedName name="______DAT1" localSheetId="32">#REF!</definedName>
    <definedName name="______DAT1" localSheetId="36">#REF!</definedName>
    <definedName name="______DAT1" localSheetId="37">#REF!</definedName>
    <definedName name="______DAT1" localSheetId="38">#REF!</definedName>
    <definedName name="______DAT1" localSheetId="39">#REF!</definedName>
    <definedName name="______DAT1" localSheetId="40">#REF!</definedName>
    <definedName name="______DAT1" localSheetId="41">#REF!</definedName>
    <definedName name="______DAT1" localSheetId="42">#REF!</definedName>
    <definedName name="______DAT1" localSheetId="43">#REF!</definedName>
    <definedName name="______DAT1" localSheetId="44">#REF!</definedName>
    <definedName name="______DAT1" localSheetId="46">#REF!</definedName>
    <definedName name="______DAT1" localSheetId="47">#REF!</definedName>
    <definedName name="______DAT1" localSheetId="48">#REF!</definedName>
    <definedName name="______DAT1" localSheetId="53">#REF!</definedName>
    <definedName name="______DAT1" localSheetId="54">#REF!</definedName>
    <definedName name="______DAT1" localSheetId="57">#REF!</definedName>
    <definedName name="______DAT1" localSheetId="58">#REF!</definedName>
    <definedName name="______DAT1" localSheetId="59">#REF!</definedName>
    <definedName name="______DAT1" localSheetId="27">#REF!</definedName>
    <definedName name="______DAT1">#REF!</definedName>
    <definedName name="______DAT10" localSheetId="15">#REF!</definedName>
    <definedName name="______DAT10" localSheetId="12">#REF!</definedName>
    <definedName name="______DAT10" localSheetId="18">#REF!</definedName>
    <definedName name="______DAT10" localSheetId="17">#REF!</definedName>
    <definedName name="______DAT10" localSheetId="16">#REF!</definedName>
    <definedName name="______DAT10" localSheetId="13">#REF!</definedName>
    <definedName name="______DAT10" localSheetId="14">#REF!</definedName>
    <definedName name="______DAT10" localSheetId="19">#REF!</definedName>
    <definedName name="______DAT10" localSheetId="36">#REF!</definedName>
    <definedName name="______DAT10" localSheetId="37">#REF!</definedName>
    <definedName name="______DAT10" localSheetId="40">#REF!</definedName>
    <definedName name="______DAT10" localSheetId="42">#REF!</definedName>
    <definedName name="______DAT10" localSheetId="43">#REF!</definedName>
    <definedName name="______DAT10" localSheetId="44">#REF!</definedName>
    <definedName name="______DAT10" localSheetId="46">#REF!</definedName>
    <definedName name="______DAT10" localSheetId="47">#REF!</definedName>
    <definedName name="______DAT10" localSheetId="48">#REF!</definedName>
    <definedName name="______DAT10" localSheetId="53">#REF!</definedName>
    <definedName name="______DAT10" localSheetId="54">#REF!</definedName>
    <definedName name="______DAT10" localSheetId="57">#REF!</definedName>
    <definedName name="______DAT10">#REF!</definedName>
    <definedName name="______DAT11" localSheetId="15">#REF!</definedName>
    <definedName name="______DAT11" localSheetId="12">#REF!</definedName>
    <definedName name="______DAT11" localSheetId="18">#REF!</definedName>
    <definedName name="______DAT11" localSheetId="17">#REF!</definedName>
    <definedName name="______DAT11" localSheetId="16">#REF!</definedName>
    <definedName name="______DAT11" localSheetId="13">#REF!</definedName>
    <definedName name="______DAT11" localSheetId="14">#REF!</definedName>
    <definedName name="______DAT11" localSheetId="19">#REF!</definedName>
    <definedName name="______DAT11" localSheetId="53">#REF!</definedName>
    <definedName name="______DAT11" localSheetId="54">#REF!</definedName>
    <definedName name="______DAT11" localSheetId="57">#REF!</definedName>
    <definedName name="______DAT11">#REF!</definedName>
    <definedName name="______DAT12" localSheetId="15">#REF!</definedName>
    <definedName name="______DAT12" localSheetId="12">#REF!</definedName>
    <definedName name="______DAT12" localSheetId="18">#REF!</definedName>
    <definedName name="______DAT12" localSheetId="17">#REF!</definedName>
    <definedName name="______DAT12" localSheetId="16">#REF!</definedName>
    <definedName name="______DAT12" localSheetId="13">#REF!</definedName>
    <definedName name="______DAT12" localSheetId="14">#REF!</definedName>
    <definedName name="______DAT12" localSheetId="19">#REF!</definedName>
    <definedName name="______DAT12" localSheetId="53">#REF!</definedName>
    <definedName name="______DAT12" localSheetId="54">#REF!</definedName>
    <definedName name="______DAT12" localSheetId="57">#REF!</definedName>
    <definedName name="______DAT12">#REF!</definedName>
    <definedName name="______DAT13" localSheetId="15">#REF!</definedName>
    <definedName name="______DAT13" localSheetId="12">#REF!</definedName>
    <definedName name="______DAT13" localSheetId="18">#REF!</definedName>
    <definedName name="______DAT13" localSheetId="17">#REF!</definedName>
    <definedName name="______DAT13" localSheetId="16">#REF!</definedName>
    <definedName name="______DAT13" localSheetId="13">#REF!</definedName>
    <definedName name="______DAT13" localSheetId="14">#REF!</definedName>
    <definedName name="______DAT13" localSheetId="19">#REF!</definedName>
    <definedName name="______DAT13" localSheetId="53">#REF!</definedName>
    <definedName name="______DAT13" localSheetId="54">#REF!</definedName>
    <definedName name="______DAT13" localSheetId="57">#REF!</definedName>
    <definedName name="______DAT13">#REF!</definedName>
    <definedName name="______DAT14" localSheetId="15">#REF!</definedName>
    <definedName name="______DAT14" localSheetId="12">#REF!</definedName>
    <definedName name="______DAT14" localSheetId="18">#REF!</definedName>
    <definedName name="______DAT14" localSheetId="17">#REF!</definedName>
    <definedName name="______DAT14" localSheetId="16">#REF!</definedName>
    <definedName name="______DAT14" localSheetId="13">#REF!</definedName>
    <definedName name="______DAT14" localSheetId="14">#REF!</definedName>
    <definedName name="______DAT14" localSheetId="19">#REF!</definedName>
    <definedName name="______DAT14" localSheetId="53">#REF!</definedName>
    <definedName name="______DAT14" localSheetId="54">#REF!</definedName>
    <definedName name="______DAT14" localSheetId="57">#REF!</definedName>
    <definedName name="______DAT14">#REF!</definedName>
    <definedName name="______DAT15" localSheetId="15">#REF!</definedName>
    <definedName name="______DAT15" localSheetId="12">#REF!</definedName>
    <definedName name="______DAT15" localSheetId="18">#REF!</definedName>
    <definedName name="______DAT15" localSheetId="17">#REF!</definedName>
    <definedName name="______DAT15" localSheetId="16">#REF!</definedName>
    <definedName name="______DAT15" localSheetId="13">#REF!</definedName>
    <definedName name="______DAT15" localSheetId="14">#REF!</definedName>
    <definedName name="______DAT15" localSheetId="19">#REF!</definedName>
    <definedName name="______DAT15" localSheetId="53">#REF!</definedName>
    <definedName name="______DAT15" localSheetId="54">#REF!</definedName>
    <definedName name="______DAT15" localSheetId="57">#REF!</definedName>
    <definedName name="______DAT15">#REF!</definedName>
    <definedName name="______DAT16" localSheetId="15">#REF!</definedName>
    <definedName name="______DAT16" localSheetId="12">#REF!</definedName>
    <definedName name="______DAT16" localSheetId="18">#REF!</definedName>
    <definedName name="______DAT16" localSheetId="17">#REF!</definedName>
    <definedName name="______DAT16" localSheetId="16">#REF!</definedName>
    <definedName name="______DAT16" localSheetId="13">#REF!</definedName>
    <definedName name="______DAT16" localSheetId="14">#REF!</definedName>
    <definedName name="______DAT16" localSheetId="19">#REF!</definedName>
    <definedName name="______DAT16" localSheetId="53">#REF!</definedName>
    <definedName name="______DAT16" localSheetId="54">#REF!</definedName>
    <definedName name="______DAT16" localSheetId="57">#REF!</definedName>
    <definedName name="______DAT16">#REF!</definedName>
    <definedName name="______DAT17" localSheetId="15">#REF!</definedName>
    <definedName name="______DAT17" localSheetId="12">#REF!</definedName>
    <definedName name="______DAT17" localSheetId="18">#REF!</definedName>
    <definedName name="______DAT17" localSheetId="17">#REF!</definedName>
    <definedName name="______DAT17" localSheetId="16">#REF!</definedName>
    <definedName name="______DAT17" localSheetId="13">#REF!</definedName>
    <definedName name="______DAT17" localSheetId="14">#REF!</definedName>
    <definedName name="______DAT17" localSheetId="19">#REF!</definedName>
    <definedName name="______DAT17" localSheetId="53">#REF!</definedName>
    <definedName name="______DAT17" localSheetId="54">#REF!</definedName>
    <definedName name="______DAT17" localSheetId="57">#REF!</definedName>
    <definedName name="______DAT17">#REF!</definedName>
    <definedName name="______DAT18" localSheetId="15">#REF!</definedName>
    <definedName name="______DAT18" localSheetId="12">#REF!</definedName>
    <definedName name="______DAT18" localSheetId="18">#REF!</definedName>
    <definedName name="______DAT18" localSheetId="17">#REF!</definedName>
    <definedName name="______DAT18" localSheetId="16">#REF!</definedName>
    <definedName name="______DAT18" localSheetId="13">#REF!</definedName>
    <definedName name="______DAT18" localSheetId="14">#REF!</definedName>
    <definedName name="______DAT18" localSheetId="19">#REF!</definedName>
    <definedName name="______DAT18" localSheetId="53">#REF!</definedName>
    <definedName name="______DAT18" localSheetId="54">#REF!</definedName>
    <definedName name="______DAT18" localSheetId="57">#REF!</definedName>
    <definedName name="______DAT18">#REF!</definedName>
    <definedName name="______DAT19" localSheetId="15">#REF!</definedName>
    <definedName name="______DAT19" localSheetId="12">#REF!</definedName>
    <definedName name="______DAT19" localSheetId="18">#REF!</definedName>
    <definedName name="______DAT19" localSheetId="17">#REF!</definedName>
    <definedName name="______DAT19" localSheetId="16">#REF!</definedName>
    <definedName name="______DAT19" localSheetId="13">#REF!</definedName>
    <definedName name="______DAT19" localSheetId="14">#REF!</definedName>
    <definedName name="______DAT19" localSheetId="19">#REF!</definedName>
    <definedName name="______DAT19" localSheetId="53">#REF!</definedName>
    <definedName name="______DAT19" localSheetId="54">#REF!</definedName>
    <definedName name="______DAT19" localSheetId="57">#REF!</definedName>
    <definedName name="______DAT19">#REF!</definedName>
    <definedName name="______DAT2" localSheetId="15">#REF!</definedName>
    <definedName name="______DAT2" localSheetId="12">#REF!</definedName>
    <definedName name="______DAT2" localSheetId="18">#REF!</definedName>
    <definedName name="______DAT2" localSheetId="17">#REF!</definedName>
    <definedName name="______DAT2" localSheetId="16">#REF!</definedName>
    <definedName name="______DAT2" localSheetId="13">#REF!</definedName>
    <definedName name="______DAT2" localSheetId="14">#REF!</definedName>
    <definedName name="______DAT2" localSheetId="19">#REF!</definedName>
    <definedName name="______DAT2" localSheetId="53">#REF!</definedName>
    <definedName name="______DAT2" localSheetId="54">#REF!</definedName>
    <definedName name="______DAT2" localSheetId="57">#REF!</definedName>
    <definedName name="______DAT2">#REF!</definedName>
    <definedName name="______DAT20" localSheetId="15">#REF!</definedName>
    <definedName name="______DAT20" localSheetId="12">#REF!</definedName>
    <definedName name="______DAT20" localSheetId="18">#REF!</definedName>
    <definedName name="______DAT20" localSheetId="17">#REF!</definedName>
    <definedName name="______DAT20" localSheetId="16">#REF!</definedName>
    <definedName name="______DAT20" localSheetId="13">#REF!</definedName>
    <definedName name="______DAT20" localSheetId="14">#REF!</definedName>
    <definedName name="______DAT20" localSheetId="19">#REF!</definedName>
    <definedName name="______DAT20" localSheetId="53">#REF!</definedName>
    <definedName name="______DAT20" localSheetId="54">#REF!</definedName>
    <definedName name="______DAT20" localSheetId="57">#REF!</definedName>
    <definedName name="______DAT20">#REF!</definedName>
    <definedName name="______DAT21" localSheetId="15">#REF!</definedName>
    <definedName name="______DAT21" localSheetId="12">#REF!</definedName>
    <definedName name="______DAT21" localSheetId="18">#REF!</definedName>
    <definedName name="______DAT21" localSheetId="17">#REF!</definedName>
    <definedName name="______DAT21" localSheetId="16">#REF!</definedName>
    <definedName name="______DAT21" localSheetId="13">#REF!</definedName>
    <definedName name="______DAT21" localSheetId="14">#REF!</definedName>
    <definedName name="______DAT21" localSheetId="19">#REF!</definedName>
    <definedName name="______DAT21" localSheetId="53">#REF!</definedName>
    <definedName name="______DAT21" localSheetId="54">#REF!</definedName>
    <definedName name="______DAT21" localSheetId="57">#REF!</definedName>
    <definedName name="______DAT21">#REF!</definedName>
    <definedName name="______DAT22" localSheetId="15">#REF!</definedName>
    <definedName name="______DAT22" localSheetId="12">#REF!</definedName>
    <definedName name="______DAT22" localSheetId="18">#REF!</definedName>
    <definedName name="______DAT22" localSheetId="17">#REF!</definedName>
    <definedName name="______DAT22" localSheetId="16">#REF!</definedName>
    <definedName name="______DAT22" localSheetId="13">#REF!</definedName>
    <definedName name="______DAT22" localSheetId="14">#REF!</definedName>
    <definedName name="______DAT22" localSheetId="19">#REF!</definedName>
    <definedName name="______DAT22" localSheetId="53">#REF!</definedName>
    <definedName name="______DAT22" localSheetId="54">#REF!</definedName>
    <definedName name="______DAT22" localSheetId="57">#REF!</definedName>
    <definedName name="______DAT22">#REF!</definedName>
    <definedName name="______DAT23" localSheetId="15">#REF!</definedName>
    <definedName name="______DAT23" localSheetId="12">#REF!</definedName>
    <definedName name="______DAT23" localSheetId="18">#REF!</definedName>
    <definedName name="______DAT23" localSheetId="17">#REF!</definedName>
    <definedName name="______DAT23" localSheetId="16">#REF!</definedName>
    <definedName name="______DAT23" localSheetId="13">#REF!</definedName>
    <definedName name="______DAT23" localSheetId="14">#REF!</definedName>
    <definedName name="______DAT23" localSheetId="19">#REF!</definedName>
    <definedName name="______DAT23" localSheetId="53">#REF!</definedName>
    <definedName name="______DAT23" localSheetId="54">#REF!</definedName>
    <definedName name="______DAT23" localSheetId="57">#REF!</definedName>
    <definedName name="______DAT23">#REF!</definedName>
    <definedName name="______DAT24" localSheetId="15">#REF!</definedName>
    <definedName name="______DAT24" localSheetId="12">#REF!</definedName>
    <definedName name="______DAT24" localSheetId="18">#REF!</definedName>
    <definedName name="______DAT24" localSheetId="17">#REF!</definedName>
    <definedName name="______DAT24" localSheetId="16">#REF!</definedName>
    <definedName name="______DAT24" localSheetId="13">#REF!</definedName>
    <definedName name="______DAT24" localSheetId="14">#REF!</definedName>
    <definedName name="______DAT24" localSheetId="19">#REF!</definedName>
    <definedName name="______DAT24" localSheetId="53">#REF!</definedName>
    <definedName name="______DAT24" localSheetId="54">#REF!</definedName>
    <definedName name="______DAT24" localSheetId="57">#REF!</definedName>
    <definedName name="______DAT24">#REF!</definedName>
    <definedName name="______DAT25" localSheetId="15">#REF!</definedName>
    <definedName name="______DAT25" localSheetId="12">#REF!</definedName>
    <definedName name="______DAT25" localSheetId="18">#REF!</definedName>
    <definedName name="______DAT25" localSheetId="17">#REF!</definedName>
    <definedName name="______DAT25" localSheetId="16">#REF!</definedName>
    <definedName name="______DAT25" localSheetId="13">#REF!</definedName>
    <definedName name="______DAT25" localSheetId="14">#REF!</definedName>
    <definedName name="______DAT25" localSheetId="19">#REF!</definedName>
    <definedName name="______DAT25" localSheetId="53">#REF!</definedName>
    <definedName name="______DAT25" localSheetId="54">#REF!</definedName>
    <definedName name="______DAT25" localSheetId="57">#REF!</definedName>
    <definedName name="______DAT25">#REF!</definedName>
    <definedName name="______DAT26" localSheetId="15">#REF!</definedName>
    <definedName name="______DAT26" localSheetId="12">#REF!</definedName>
    <definedName name="______DAT26" localSheetId="18">#REF!</definedName>
    <definedName name="______DAT26" localSheetId="17">#REF!</definedName>
    <definedName name="______DAT26" localSheetId="16">#REF!</definedName>
    <definedName name="______DAT26" localSheetId="13">#REF!</definedName>
    <definedName name="______DAT26" localSheetId="14">#REF!</definedName>
    <definedName name="______DAT26" localSheetId="19">#REF!</definedName>
    <definedName name="______DAT26" localSheetId="53">#REF!</definedName>
    <definedName name="______DAT26" localSheetId="54">#REF!</definedName>
    <definedName name="______DAT26" localSheetId="57">#REF!</definedName>
    <definedName name="______DAT26">#REF!</definedName>
    <definedName name="______DAT27" localSheetId="15">#REF!</definedName>
    <definedName name="______DAT27" localSheetId="12">#REF!</definedName>
    <definedName name="______DAT27" localSheetId="18">#REF!</definedName>
    <definedName name="______DAT27" localSheetId="17">#REF!</definedName>
    <definedName name="______DAT27" localSheetId="16">#REF!</definedName>
    <definedName name="______DAT27" localSheetId="13">#REF!</definedName>
    <definedName name="______DAT27" localSheetId="14">#REF!</definedName>
    <definedName name="______DAT27" localSheetId="19">#REF!</definedName>
    <definedName name="______DAT27" localSheetId="53">#REF!</definedName>
    <definedName name="______DAT27" localSheetId="54">#REF!</definedName>
    <definedName name="______DAT27" localSheetId="57">#REF!</definedName>
    <definedName name="______DAT27">#REF!</definedName>
    <definedName name="______DAT28" localSheetId="15">#REF!</definedName>
    <definedName name="______DAT28" localSheetId="12">#REF!</definedName>
    <definedName name="______DAT28" localSheetId="18">#REF!</definedName>
    <definedName name="______DAT28" localSheetId="17">#REF!</definedName>
    <definedName name="______DAT28" localSheetId="16">#REF!</definedName>
    <definedName name="______DAT28" localSheetId="13">#REF!</definedName>
    <definedName name="______DAT28" localSheetId="14">#REF!</definedName>
    <definedName name="______DAT28" localSheetId="19">#REF!</definedName>
    <definedName name="______DAT28" localSheetId="53">#REF!</definedName>
    <definedName name="______DAT28" localSheetId="54">#REF!</definedName>
    <definedName name="______DAT28" localSheetId="57">#REF!</definedName>
    <definedName name="______DAT28">#REF!</definedName>
    <definedName name="______DAT29" localSheetId="15">#REF!</definedName>
    <definedName name="______DAT29" localSheetId="12">#REF!</definedName>
    <definedName name="______DAT29" localSheetId="18">#REF!</definedName>
    <definedName name="______DAT29" localSheetId="17">#REF!</definedName>
    <definedName name="______DAT29" localSheetId="16">#REF!</definedName>
    <definedName name="______DAT29" localSheetId="13">#REF!</definedName>
    <definedName name="______DAT29" localSheetId="14">#REF!</definedName>
    <definedName name="______DAT29" localSheetId="19">#REF!</definedName>
    <definedName name="______DAT29" localSheetId="53">#REF!</definedName>
    <definedName name="______DAT29" localSheetId="54">#REF!</definedName>
    <definedName name="______DAT29" localSheetId="57">#REF!</definedName>
    <definedName name="______DAT29">#REF!</definedName>
    <definedName name="______DAT3" localSheetId="15">#REF!</definedName>
    <definedName name="______DAT3" localSheetId="12">#REF!</definedName>
    <definedName name="______DAT3" localSheetId="18">#REF!</definedName>
    <definedName name="______DAT3" localSheetId="17">#REF!</definedName>
    <definedName name="______DAT3" localSheetId="16">#REF!</definedName>
    <definedName name="______DAT3" localSheetId="13">#REF!</definedName>
    <definedName name="______DAT3" localSheetId="14">#REF!</definedName>
    <definedName name="______DAT3" localSheetId="19">#REF!</definedName>
    <definedName name="______DAT3" localSheetId="53">#REF!</definedName>
    <definedName name="______DAT3" localSheetId="54">#REF!</definedName>
    <definedName name="______DAT3" localSheetId="57">#REF!</definedName>
    <definedName name="______DAT3">#REF!</definedName>
    <definedName name="______DAT30" localSheetId="15">#REF!</definedName>
    <definedName name="______DAT30" localSheetId="12">#REF!</definedName>
    <definedName name="______DAT30" localSheetId="18">#REF!</definedName>
    <definedName name="______DAT30" localSheetId="17">#REF!</definedName>
    <definedName name="______DAT30" localSheetId="16">#REF!</definedName>
    <definedName name="______DAT30" localSheetId="13">#REF!</definedName>
    <definedName name="______DAT30" localSheetId="14">#REF!</definedName>
    <definedName name="______DAT30" localSheetId="19">#REF!</definedName>
    <definedName name="______DAT30" localSheetId="53">#REF!</definedName>
    <definedName name="______DAT30" localSheetId="54">#REF!</definedName>
    <definedName name="______DAT30" localSheetId="57">#REF!</definedName>
    <definedName name="______DAT30">#REF!</definedName>
    <definedName name="______DAT31" localSheetId="15">#REF!</definedName>
    <definedName name="______DAT31" localSheetId="12">#REF!</definedName>
    <definedName name="______DAT31" localSheetId="18">#REF!</definedName>
    <definedName name="______DAT31" localSheetId="17">#REF!</definedName>
    <definedName name="______DAT31" localSheetId="16">#REF!</definedName>
    <definedName name="______DAT31" localSheetId="13">#REF!</definedName>
    <definedName name="______DAT31" localSheetId="14">#REF!</definedName>
    <definedName name="______DAT31" localSheetId="19">#REF!</definedName>
    <definedName name="______DAT31" localSheetId="53">#REF!</definedName>
    <definedName name="______DAT31" localSheetId="54">#REF!</definedName>
    <definedName name="______DAT31" localSheetId="57">#REF!</definedName>
    <definedName name="______DAT31">#REF!</definedName>
    <definedName name="______DAT4" localSheetId="15">#REF!</definedName>
    <definedName name="______DAT4" localSheetId="12">#REF!</definedName>
    <definedName name="______DAT4" localSheetId="18">#REF!</definedName>
    <definedName name="______DAT4" localSheetId="17">#REF!</definedName>
    <definedName name="______DAT4" localSheetId="16">#REF!</definedName>
    <definedName name="______DAT4" localSheetId="13">#REF!</definedName>
    <definedName name="______DAT4" localSheetId="14">#REF!</definedName>
    <definedName name="______DAT4" localSheetId="19">#REF!</definedName>
    <definedName name="______DAT4" localSheetId="53">#REF!</definedName>
    <definedName name="______DAT4" localSheetId="54">#REF!</definedName>
    <definedName name="______DAT4" localSheetId="57">#REF!</definedName>
    <definedName name="______DAT4">#REF!</definedName>
    <definedName name="______DAT5" localSheetId="15">#REF!</definedName>
    <definedName name="______DAT5" localSheetId="12">#REF!</definedName>
    <definedName name="______DAT5" localSheetId="18">#REF!</definedName>
    <definedName name="______DAT5" localSheetId="17">#REF!</definedName>
    <definedName name="______DAT5" localSheetId="16">#REF!</definedName>
    <definedName name="______DAT5" localSheetId="13">#REF!</definedName>
    <definedName name="______DAT5" localSheetId="14">#REF!</definedName>
    <definedName name="______DAT5" localSheetId="19">#REF!</definedName>
    <definedName name="______DAT5" localSheetId="53">#REF!</definedName>
    <definedName name="______DAT5" localSheetId="54">#REF!</definedName>
    <definedName name="______DAT5" localSheetId="57">#REF!</definedName>
    <definedName name="______DAT5">#REF!</definedName>
    <definedName name="______DAT6" localSheetId="15">#REF!</definedName>
    <definedName name="______DAT6" localSheetId="12">#REF!</definedName>
    <definedName name="______DAT6" localSheetId="18">#REF!</definedName>
    <definedName name="______DAT6" localSheetId="17">#REF!</definedName>
    <definedName name="______DAT6" localSheetId="16">#REF!</definedName>
    <definedName name="______DAT6" localSheetId="13">#REF!</definedName>
    <definedName name="______DAT6" localSheetId="14">#REF!</definedName>
    <definedName name="______DAT6" localSheetId="19">#REF!</definedName>
    <definedName name="______DAT6" localSheetId="53">#REF!</definedName>
    <definedName name="______DAT6" localSheetId="54">#REF!</definedName>
    <definedName name="______DAT6" localSheetId="57">#REF!</definedName>
    <definedName name="______DAT6">#REF!</definedName>
    <definedName name="______DAT7" localSheetId="15">#REF!</definedName>
    <definedName name="______DAT7" localSheetId="12">#REF!</definedName>
    <definedName name="______DAT7" localSheetId="18">#REF!</definedName>
    <definedName name="______DAT7" localSheetId="17">#REF!</definedName>
    <definedName name="______DAT7" localSheetId="16">#REF!</definedName>
    <definedName name="______DAT7" localSheetId="13">#REF!</definedName>
    <definedName name="______DAT7" localSheetId="14">#REF!</definedName>
    <definedName name="______DAT7" localSheetId="19">#REF!</definedName>
    <definedName name="______DAT7" localSheetId="53">#REF!</definedName>
    <definedName name="______DAT7" localSheetId="54">#REF!</definedName>
    <definedName name="______DAT7" localSheetId="57">#REF!</definedName>
    <definedName name="______DAT7">#REF!</definedName>
    <definedName name="______DAT8" localSheetId="15">#REF!</definedName>
    <definedName name="______DAT8" localSheetId="12">#REF!</definedName>
    <definedName name="______DAT8" localSheetId="18">#REF!</definedName>
    <definedName name="______DAT8" localSheetId="17">#REF!</definedName>
    <definedName name="______DAT8" localSheetId="16">#REF!</definedName>
    <definedName name="______DAT8" localSheetId="13">#REF!</definedName>
    <definedName name="______DAT8" localSheetId="14">#REF!</definedName>
    <definedName name="______DAT8" localSheetId="19">#REF!</definedName>
    <definedName name="______DAT8" localSheetId="53">#REF!</definedName>
    <definedName name="______DAT8" localSheetId="54">#REF!</definedName>
    <definedName name="______DAT8" localSheetId="57">#REF!</definedName>
    <definedName name="______DAT8">#REF!</definedName>
    <definedName name="______DAT9" localSheetId="15">#REF!</definedName>
    <definedName name="______DAT9" localSheetId="12">#REF!</definedName>
    <definedName name="______DAT9" localSheetId="18">#REF!</definedName>
    <definedName name="______DAT9" localSheetId="17">#REF!</definedName>
    <definedName name="______DAT9" localSheetId="16">#REF!</definedName>
    <definedName name="______DAT9" localSheetId="13">#REF!</definedName>
    <definedName name="______DAT9" localSheetId="14">#REF!</definedName>
    <definedName name="______DAT9" localSheetId="19">#REF!</definedName>
    <definedName name="______DAT9" localSheetId="53">#REF!</definedName>
    <definedName name="______DAT9" localSheetId="54">#REF!</definedName>
    <definedName name="______DAT9" localSheetId="57">#REF!</definedName>
    <definedName name="______DAT9">#REF!</definedName>
    <definedName name="______dic20" localSheetId="15">#REF!</definedName>
    <definedName name="______dic20" localSheetId="12">#REF!</definedName>
    <definedName name="______dic20" localSheetId="18">#REF!</definedName>
    <definedName name="______dic20" localSheetId="17">#REF!</definedName>
    <definedName name="______dic20" localSheetId="16">#REF!</definedName>
    <definedName name="______dic20" localSheetId="13">#REF!</definedName>
    <definedName name="______dic20" localSheetId="14">#REF!</definedName>
    <definedName name="______dic20" localSheetId="19">#REF!</definedName>
    <definedName name="______dic20" localSheetId="53">#REF!</definedName>
    <definedName name="______dic20" localSheetId="54">#REF!</definedName>
    <definedName name="______dic20" localSheetId="57">#REF!</definedName>
    <definedName name="______dic20">#REF!</definedName>
    <definedName name="______dic93" localSheetId="15">#REF!</definedName>
    <definedName name="______dic93" localSheetId="12">#REF!</definedName>
    <definedName name="______dic93" localSheetId="18">#REF!</definedName>
    <definedName name="______dic93" localSheetId="17">#REF!</definedName>
    <definedName name="______dic93" localSheetId="16">#REF!</definedName>
    <definedName name="______dic93" localSheetId="13">#REF!</definedName>
    <definedName name="______dic93" localSheetId="14">#REF!</definedName>
    <definedName name="______dic93" localSheetId="19">#REF!</definedName>
    <definedName name="______dic93" localSheetId="53">#REF!</definedName>
    <definedName name="______dic93" localSheetId="54">#REF!</definedName>
    <definedName name="______dic93" localSheetId="57">#REF!</definedName>
    <definedName name="______dic93">#REF!</definedName>
    <definedName name="______dic94" localSheetId="15">#REF!</definedName>
    <definedName name="______dic94" localSheetId="12">#REF!</definedName>
    <definedName name="______dic94" localSheetId="18">#REF!</definedName>
    <definedName name="______dic94" localSheetId="17">#REF!</definedName>
    <definedName name="______dic94" localSheetId="16">#REF!</definedName>
    <definedName name="______dic94" localSheetId="13">#REF!</definedName>
    <definedName name="______dic94" localSheetId="14">#REF!</definedName>
    <definedName name="______dic94" localSheetId="19">#REF!</definedName>
    <definedName name="______dic94" localSheetId="53">#REF!</definedName>
    <definedName name="______dic94" localSheetId="54">#REF!</definedName>
    <definedName name="______dic94" localSheetId="57">#REF!</definedName>
    <definedName name="______dic94">#REF!</definedName>
    <definedName name="______ENE95">'[6]Bs.Uso Trim.'!$Z$5</definedName>
    <definedName name="______FEB95">'[6]Bs.Uso Trim.'!$Z$6</definedName>
    <definedName name="______jun93" localSheetId="15">#REF!</definedName>
    <definedName name="______jun93" localSheetId="1">#REF!</definedName>
    <definedName name="______jun93" localSheetId="12">#REF!</definedName>
    <definedName name="______jun93" localSheetId="18">#REF!</definedName>
    <definedName name="______jun93" localSheetId="17">#REF!</definedName>
    <definedName name="______jun93" localSheetId="16">#REF!</definedName>
    <definedName name="______jun93" localSheetId="11">#REF!</definedName>
    <definedName name="______jun93" localSheetId="13">#REF!</definedName>
    <definedName name="______jun93" localSheetId="14">#REF!</definedName>
    <definedName name="______jun93" localSheetId="19">#REF!</definedName>
    <definedName name="______jun93" localSheetId="32">#REF!</definedName>
    <definedName name="______jun93" localSheetId="36">#REF!</definedName>
    <definedName name="______jun93" localSheetId="37">#REF!</definedName>
    <definedName name="______jun93" localSheetId="38">#REF!</definedName>
    <definedName name="______jun93" localSheetId="39">#REF!</definedName>
    <definedName name="______jun93" localSheetId="40">#REF!</definedName>
    <definedName name="______jun93" localSheetId="41">#REF!</definedName>
    <definedName name="______jun93" localSheetId="42">#REF!</definedName>
    <definedName name="______jun93" localSheetId="43">#REF!</definedName>
    <definedName name="______jun93" localSheetId="44">#REF!</definedName>
    <definedName name="______jun93" localSheetId="46">#REF!</definedName>
    <definedName name="______jun93" localSheetId="47">#REF!</definedName>
    <definedName name="______jun93" localSheetId="48">#REF!</definedName>
    <definedName name="______jun93" localSheetId="53">#REF!</definedName>
    <definedName name="______jun93" localSheetId="54">#REF!</definedName>
    <definedName name="______jun93" localSheetId="57">#REF!</definedName>
    <definedName name="______jun93" localSheetId="58">#REF!</definedName>
    <definedName name="______jun93" localSheetId="59">#REF!</definedName>
    <definedName name="______jun93" localSheetId="27">#REF!</definedName>
    <definedName name="______jun93">#REF!</definedName>
    <definedName name="______jun94" localSheetId="15">#REF!</definedName>
    <definedName name="______jun94" localSheetId="12">#REF!</definedName>
    <definedName name="______jun94" localSheetId="18">#REF!</definedName>
    <definedName name="______jun94" localSheetId="17">#REF!</definedName>
    <definedName name="______jun94" localSheetId="16">#REF!</definedName>
    <definedName name="______jun94" localSheetId="13">#REF!</definedName>
    <definedName name="______jun94" localSheetId="14">#REF!</definedName>
    <definedName name="______jun94" localSheetId="19">#REF!</definedName>
    <definedName name="______jun94" localSheetId="36">#REF!</definedName>
    <definedName name="______jun94" localSheetId="37">#REF!</definedName>
    <definedName name="______jun94" localSheetId="40">#REF!</definedName>
    <definedName name="______jun94" localSheetId="42">#REF!</definedName>
    <definedName name="______jun94" localSheetId="43">#REF!</definedName>
    <definedName name="______jun94" localSheetId="44">#REF!</definedName>
    <definedName name="______jun94" localSheetId="46">#REF!</definedName>
    <definedName name="______jun94" localSheetId="47">#REF!</definedName>
    <definedName name="______jun94" localSheetId="48">#REF!</definedName>
    <definedName name="______jun94" localSheetId="53">#REF!</definedName>
    <definedName name="______jun94" localSheetId="54">#REF!</definedName>
    <definedName name="______jun94" localSheetId="57">#REF!</definedName>
    <definedName name="______jun94">#REF!</definedName>
    <definedName name="______jun95" localSheetId="15">#REF!</definedName>
    <definedName name="______jun95" localSheetId="12">#REF!</definedName>
    <definedName name="______jun95" localSheetId="18">#REF!</definedName>
    <definedName name="______jun95" localSheetId="17">#REF!</definedName>
    <definedName name="______jun95" localSheetId="16">#REF!</definedName>
    <definedName name="______jun95" localSheetId="13">#REF!</definedName>
    <definedName name="______jun95" localSheetId="14">#REF!</definedName>
    <definedName name="______jun95" localSheetId="19">#REF!</definedName>
    <definedName name="______jun95" localSheetId="53">#REF!</definedName>
    <definedName name="______jun95" localSheetId="54">#REF!</definedName>
    <definedName name="______jun95" localSheetId="57">#REF!</definedName>
    <definedName name="______jun95">#REF!</definedName>
    <definedName name="______mar94" localSheetId="15">#REF!</definedName>
    <definedName name="______mar94" localSheetId="12">#REF!</definedName>
    <definedName name="______mar94" localSheetId="18">#REF!</definedName>
    <definedName name="______mar94" localSheetId="17">#REF!</definedName>
    <definedName name="______mar94" localSheetId="16">#REF!</definedName>
    <definedName name="______mar94" localSheetId="13">#REF!</definedName>
    <definedName name="______mar94" localSheetId="14">#REF!</definedName>
    <definedName name="______mar94" localSheetId="19">#REF!</definedName>
    <definedName name="______mar94" localSheetId="53">#REF!</definedName>
    <definedName name="______mar94" localSheetId="54">#REF!</definedName>
    <definedName name="______mar94" localSheetId="57">#REF!</definedName>
    <definedName name="______mar94">#REF!</definedName>
    <definedName name="______MAR95" localSheetId="15">#REF!</definedName>
    <definedName name="______MAR95" localSheetId="12">#REF!</definedName>
    <definedName name="______MAR95" localSheetId="18">#REF!</definedName>
    <definedName name="______MAR95" localSheetId="17">#REF!</definedName>
    <definedName name="______MAR95" localSheetId="16">#REF!</definedName>
    <definedName name="______MAR95" localSheetId="13">#REF!</definedName>
    <definedName name="______MAR95" localSheetId="14">#REF!</definedName>
    <definedName name="______MAR95" localSheetId="19">#REF!</definedName>
    <definedName name="______MAR95" localSheetId="53">#REF!</definedName>
    <definedName name="______MAR95" localSheetId="54">#REF!</definedName>
    <definedName name="______MAR95" localSheetId="57">#REF!</definedName>
    <definedName name="______MAR95">#REF!</definedName>
    <definedName name="______MAY95">'[6]Bs.Uso Trim.'!$Z$9</definedName>
    <definedName name="______res12">'[5]Datos del Balance'!$B$8</definedName>
    <definedName name="______RIV2" localSheetId="15">'[4]Sarmiento 517'!#REF!</definedName>
    <definedName name="______RIV2" localSheetId="12">'[4]Sarmiento 517'!#REF!</definedName>
    <definedName name="______RIV2" localSheetId="18">'[4]Sarmiento 517'!#REF!</definedName>
    <definedName name="______RIV2" localSheetId="17">'[4]Sarmiento 517'!#REF!</definedName>
    <definedName name="______RIV2" localSheetId="16">'[4]Sarmiento 517'!#REF!</definedName>
    <definedName name="______RIV2" localSheetId="11">'[4]Sarmiento 517'!#REF!</definedName>
    <definedName name="______RIV2" localSheetId="13">'[4]Sarmiento 517'!#REF!</definedName>
    <definedName name="______RIV2" localSheetId="14">'[4]Sarmiento 517'!#REF!</definedName>
    <definedName name="______RIV2" localSheetId="19">'[4]Sarmiento 517'!#REF!</definedName>
    <definedName name="______RIV2" localSheetId="32">'[4]Sarmiento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40">'[4]Sarmiento 517'!#REF!</definedName>
    <definedName name="______RIV2" localSheetId="41">'[4]Sarmiento 517'!#REF!</definedName>
    <definedName name="______RIV2" localSheetId="42">'[4]Sarmiento 517'!#REF!</definedName>
    <definedName name="______RIV2" localSheetId="43">'[4]Sarmiento 517'!#REF!</definedName>
    <definedName name="______RIV2" localSheetId="44">'[4]Sarmiento 517'!#REF!</definedName>
    <definedName name="______RIV2" localSheetId="46">'[4]Sarmiento 517'!#REF!</definedName>
    <definedName name="______RIV2" localSheetId="47">'[4]Sarmiento 517'!#REF!</definedName>
    <definedName name="______RIV2" localSheetId="48">'[4]Sarmiento 517'!#REF!</definedName>
    <definedName name="______RIV2" localSheetId="53">'[4]Sarmiento 517'!#REF!</definedName>
    <definedName name="______RIV2" localSheetId="54">'[4]Sarmiento 517'!#REF!</definedName>
    <definedName name="______RIV2" localSheetId="57">'[4]Sarmiento 517'!#REF!</definedName>
    <definedName name="______RIV2" localSheetId="58">'[4]Sarmiento 517'!#REF!</definedName>
    <definedName name="______RIV2" localSheetId="59">'[4]Sarmiento 517'!#REF!</definedName>
    <definedName name="______RIV2" localSheetId="27">'[4]Sarmiento 517'!#REF!</definedName>
    <definedName name="______RIV2">'[4]Sarmiento 517'!#REF!</definedName>
    <definedName name="______RIV3" localSheetId="15">'[4]Sarmiento 517'!#REF!</definedName>
    <definedName name="______RIV3" localSheetId="12">'[4]Sarmiento 517'!#REF!</definedName>
    <definedName name="______RIV3" localSheetId="18">'[4]Sarmiento 517'!#REF!</definedName>
    <definedName name="______RIV3" localSheetId="17">'[4]Sarmiento 517'!#REF!</definedName>
    <definedName name="______RIV3" localSheetId="16">'[4]Sarmiento 517'!#REF!</definedName>
    <definedName name="______RIV3" localSheetId="11">'[4]Sarmiento 517'!#REF!</definedName>
    <definedName name="______RIV3" localSheetId="13">'[4]Sarmiento 517'!#REF!</definedName>
    <definedName name="______RIV3" localSheetId="14">'[4]Sarmiento 517'!#REF!</definedName>
    <definedName name="______RIV3" localSheetId="19">'[4]Sarmiento 517'!#REF!</definedName>
    <definedName name="______RIV3" localSheetId="32">'[4]Sarmiento 517'!#REF!</definedName>
    <definedName name="______RIV3" localSheetId="36">'[4]Sarmiento 517'!#REF!</definedName>
    <definedName name="______RIV3" localSheetId="37">'[4]Sarmiento 517'!#REF!</definedName>
    <definedName name="______RIV3" localSheetId="38">'[4]Sarmiento 517'!#REF!</definedName>
    <definedName name="______RIV3" localSheetId="39">'[4]Sarmiento 517'!#REF!</definedName>
    <definedName name="______RIV3" localSheetId="40">'[4]Sarmiento 517'!#REF!</definedName>
    <definedName name="______RIV3" localSheetId="41">'[4]Sarmiento 517'!#REF!</definedName>
    <definedName name="______RIV3" localSheetId="42">'[4]Sarmiento 517'!#REF!</definedName>
    <definedName name="______RIV3" localSheetId="43">'[4]Sarmiento 517'!#REF!</definedName>
    <definedName name="______RIV3" localSheetId="44">'[4]Sarmiento 517'!#REF!</definedName>
    <definedName name="______RIV3" localSheetId="46">'[4]Sarmiento 517'!#REF!</definedName>
    <definedName name="______RIV3" localSheetId="47">'[4]Sarmiento 517'!#REF!</definedName>
    <definedName name="______RIV3" localSheetId="48">'[4]Sarmiento 517'!#REF!</definedName>
    <definedName name="______RIV3" localSheetId="53">'[4]Sarmiento 517'!#REF!</definedName>
    <definedName name="______RIV3" localSheetId="54">'[4]Sarmiento 517'!#REF!</definedName>
    <definedName name="______RIV3" localSheetId="57">'[4]Sarmiento 517'!#REF!</definedName>
    <definedName name="______RIV3" localSheetId="58">'[4]Sarmiento 517'!#REF!</definedName>
    <definedName name="______RIV3" localSheetId="59">'[4]Sarmiento 517'!#REF!</definedName>
    <definedName name="______RIV3" localSheetId="27">'[4]Sarmiento 517'!#REF!</definedName>
    <definedName name="______RIV3">'[4]Sarmiento 517'!#REF!</definedName>
    <definedName name="______SAR10" localSheetId="17">'[4]Reconquista 823'!#REF!</definedName>
    <definedName name="______SAR10" localSheetId="11">'[4]Reconquista 823'!#REF!</definedName>
    <definedName name="______SAR10" localSheetId="36">'[4]Reconquista 823'!#REF!</definedName>
    <definedName name="______SAR10" localSheetId="37">'[4]Reconquista 823'!#REF!</definedName>
    <definedName name="______SAR10" localSheetId="40">'[4]Reconquista 823'!#REF!</definedName>
    <definedName name="______SAR10" localSheetId="42">'[4]Reconquista 823'!#REF!</definedName>
    <definedName name="______SAR10" localSheetId="43">'[4]Reconquista 823'!#REF!</definedName>
    <definedName name="______SAR10" localSheetId="44">'[4]Reconquista 823'!#REF!</definedName>
    <definedName name="______SAR10" localSheetId="46">'[4]Reconquista 823'!#REF!</definedName>
    <definedName name="______SAR10" localSheetId="47">'[4]Reconquista 823'!#REF!</definedName>
    <definedName name="______SAR10" localSheetId="48">'[4]Reconquista 823'!#REF!</definedName>
    <definedName name="______SAR10">'[4]Reconquista 823'!#REF!</definedName>
    <definedName name="______SAR5" localSheetId="17">'[4]Reconquista 823'!#REF!</definedName>
    <definedName name="______SAR5" localSheetId="11">'[4]Reconquista 823'!#REF!</definedName>
    <definedName name="______SAR5" localSheetId="36">'[4]Reconquista 823'!#REF!</definedName>
    <definedName name="______SAR5" localSheetId="37">'[4]Reconquista 823'!#REF!</definedName>
    <definedName name="______SAR5" localSheetId="40">'[4]Reconquista 823'!#REF!</definedName>
    <definedName name="______SAR5" localSheetId="42">'[4]Reconquista 823'!#REF!</definedName>
    <definedName name="______SAR5" localSheetId="43">'[4]Reconquista 823'!#REF!</definedName>
    <definedName name="______SAR5" localSheetId="44">'[4]Reconquista 823'!#REF!</definedName>
    <definedName name="______SAR5" localSheetId="46">'[4]Reconquista 823'!#REF!</definedName>
    <definedName name="______SAR5" localSheetId="47">'[4]Reconquista 823'!#REF!</definedName>
    <definedName name="______SAR5" localSheetId="48">'[4]Reconquista 823'!#REF!</definedName>
    <definedName name="______SAR5">'[4]Reconquista 823'!#REF!</definedName>
    <definedName name="______SAR80" localSheetId="17">'[4]Reconquista 823'!#REF!</definedName>
    <definedName name="______SAR80">'[4]Reconquista 823'!#REF!</definedName>
    <definedName name="______set94" localSheetId="15">#REF!</definedName>
    <definedName name="______set94" localSheetId="1">#REF!</definedName>
    <definedName name="______set94" localSheetId="12">#REF!</definedName>
    <definedName name="______set94" localSheetId="18">#REF!</definedName>
    <definedName name="______set94" localSheetId="17">#REF!</definedName>
    <definedName name="______set94" localSheetId="16">#REF!</definedName>
    <definedName name="______set94" localSheetId="11">#REF!</definedName>
    <definedName name="______set94" localSheetId="13">#REF!</definedName>
    <definedName name="______set94" localSheetId="14">#REF!</definedName>
    <definedName name="______set94" localSheetId="19">#REF!</definedName>
    <definedName name="______set94" localSheetId="32">#REF!</definedName>
    <definedName name="______set94" localSheetId="36">#REF!</definedName>
    <definedName name="______set94" localSheetId="37">#REF!</definedName>
    <definedName name="______set94" localSheetId="38">#REF!</definedName>
    <definedName name="______set94" localSheetId="39">#REF!</definedName>
    <definedName name="______set94" localSheetId="40">#REF!</definedName>
    <definedName name="______set94" localSheetId="41">#REF!</definedName>
    <definedName name="______set94" localSheetId="42">#REF!</definedName>
    <definedName name="______set94" localSheetId="43">#REF!</definedName>
    <definedName name="______set94" localSheetId="44">#REF!</definedName>
    <definedName name="______set94" localSheetId="46">#REF!</definedName>
    <definedName name="______set94" localSheetId="47">#REF!</definedName>
    <definedName name="______set94" localSheetId="48">#REF!</definedName>
    <definedName name="______set94" localSheetId="53">#REF!</definedName>
    <definedName name="______set94" localSheetId="54">#REF!</definedName>
    <definedName name="______set94" localSheetId="57">#REF!</definedName>
    <definedName name="______set94" localSheetId="58">#REF!</definedName>
    <definedName name="______set94" localSheetId="59">#REF!</definedName>
    <definedName name="______set94" localSheetId="27">#REF!</definedName>
    <definedName name="______set94">#REF!</definedName>
    <definedName name="______set95" localSheetId="15">#REF!</definedName>
    <definedName name="______set95" localSheetId="12">#REF!</definedName>
    <definedName name="______set95" localSheetId="18">#REF!</definedName>
    <definedName name="______set95" localSheetId="17">#REF!</definedName>
    <definedName name="______set95" localSheetId="16">#REF!</definedName>
    <definedName name="______set95" localSheetId="13">#REF!</definedName>
    <definedName name="______set95" localSheetId="14">#REF!</definedName>
    <definedName name="______set95" localSheetId="19">#REF!</definedName>
    <definedName name="______set95" localSheetId="36">#REF!</definedName>
    <definedName name="______set95" localSheetId="37">#REF!</definedName>
    <definedName name="______set95" localSheetId="40">#REF!</definedName>
    <definedName name="______set95" localSheetId="42">#REF!</definedName>
    <definedName name="______set95" localSheetId="43">#REF!</definedName>
    <definedName name="______set95" localSheetId="44">#REF!</definedName>
    <definedName name="______set95" localSheetId="46">#REF!</definedName>
    <definedName name="______set95" localSheetId="47">#REF!</definedName>
    <definedName name="______set95" localSheetId="48">#REF!</definedName>
    <definedName name="______set95" localSheetId="53">#REF!</definedName>
    <definedName name="______set95" localSheetId="54">#REF!</definedName>
    <definedName name="______set95" localSheetId="57">#REF!</definedName>
    <definedName name="______set95">#REF!</definedName>
    <definedName name="______TPy530231">#N/A</definedName>
    <definedName name="______ZZ4" localSheetId="4">#REF!</definedName>
    <definedName name="______ZZ4" localSheetId="15">#REF!</definedName>
    <definedName name="______ZZ4" localSheetId="12">#REF!</definedName>
    <definedName name="______ZZ4" localSheetId="18">#REF!</definedName>
    <definedName name="______ZZ4" localSheetId="17">#REF!</definedName>
    <definedName name="______ZZ4" localSheetId="16">#REF!</definedName>
    <definedName name="______ZZ4" localSheetId="11">#REF!</definedName>
    <definedName name="______ZZ4" localSheetId="13">#REF!</definedName>
    <definedName name="______ZZ4" localSheetId="14">#REF!</definedName>
    <definedName name="______ZZ4" localSheetId="19">#REF!</definedName>
    <definedName name="______ZZ4" localSheetId="28">#REF!</definedName>
    <definedName name="______ZZ4" localSheetId="29">#REF!</definedName>
    <definedName name="______ZZ4" localSheetId="30">#REF!</definedName>
    <definedName name="______ZZ4" localSheetId="31">#REF!</definedName>
    <definedName name="______ZZ4" localSheetId="33">#REF!</definedName>
    <definedName name="______ZZ4" localSheetId="34">#REF!</definedName>
    <definedName name="______ZZ4" localSheetId="35">#REF!</definedName>
    <definedName name="______ZZ4" localSheetId="45">#REF!</definedName>
    <definedName name="______ZZ4" localSheetId="21">#REF!</definedName>
    <definedName name="______ZZ4" localSheetId="49">#REF!</definedName>
    <definedName name="______ZZ4" localSheetId="50">#REF!</definedName>
    <definedName name="______ZZ4" localSheetId="51">#REF!</definedName>
    <definedName name="______ZZ4" localSheetId="52">#REF!</definedName>
    <definedName name="______ZZ4" localSheetId="53">#REF!</definedName>
    <definedName name="______ZZ4" localSheetId="54">#REF!</definedName>
    <definedName name="______ZZ4" localSheetId="55">#REF!</definedName>
    <definedName name="______ZZ4" localSheetId="56">#REF!</definedName>
    <definedName name="______ZZ4" localSheetId="57">#REF!</definedName>
    <definedName name="______ZZ4" localSheetId="22">#REF!</definedName>
    <definedName name="______ZZ4" localSheetId="23">#REF!</definedName>
    <definedName name="______ZZ4" localSheetId="24">#REF!</definedName>
    <definedName name="______ZZ4" localSheetId="25">#REF!</definedName>
    <definedName name="______ZZ4">#REF!</definedName>
    <definedName name="_____ABR95">'[6]Bs.Uso Trim.'!$Z$8</definedName>
    <definedName name="_____DAT1" localSheetId="15">#REF!</definedName>
    <definedName name="_____DAT1" localSheetId="1">#REF!</definedName>
    <definedName name="_____DAT1" localSheetId="12">#REF!</definedName>
    <definedName name="_____DAT1" localSheetId="18">#REF!</definedName>
    <definedName name="_____DAT1" localSheetId="17">#REF!</definedName>
    <definedName name="_____DAT1" localSheetId="16">#REF!</definedName>
    <definedName name="_____DAT1" localSheetId="11">#REF!</definedName>
    <definedName name="_____DAT1" localSheetId="13">#REF!</definedName>
    <definedName name="_____DAT1" localSheetId="14">#REF!</definedName>
    <definedName name="_____DAT1" localSheetId="19">#REF!</definedName>
    <definedName name="_____DAT1" localSheetId="32">#REF!</definedName>
    <definedName name="_____DAT1" localSheetId="36">#REF!</definedName>
    <definedName name="_____DAT1" localSheetId="37">#REF!</definedName>
    <definedName name="_____DAT1" localSheetId="38">#REF!</definedName>
    <definedName name="_____DAT1" localSheetId="39">#REF!</definedName>
    <definedName name="_____DAT1" localSheetId="40">#REF!</definedName>
    <definedName name="_____DAT1" localSheetId="41">#REF!</definedName>
    <definedName name="_____DAT1" localSheetId="42">#REF!</definedName>
    <definedName name="_____DAT1" localSheetId="43">#REF!</definedName>
    <definedName name="_____DAT1" localSheetId="44">#REF!</definedName>
    <definedName name="_____DAT1" localSheetId="46">#REF!</definedName>
    <definedName name="_____DAT1" localSheetId="47">#REF!</definedName>
    <definedName name="_____DAT1" localSheetId="48">#REF!</definedName>
    <definedName name="_____DAT1" localSheetId="53">#REF!</definedName>
    <definedName name="_____DAT1" localSheetId="54">#REF!</definedName>
    <definedName name="_____DAT1" localSheetId="57">#REF!</definedName>
    <definedName name="_____DAT1" localSheetId="58">#REF!</definedName>
    <definedName name="_____DAT1" localSheetId="59">#REF!</definedName>
    <definedName name="_____DAT1" localSheetId="27">#REF!</definedName>
    <definedName name="_____DAT1">#REF!</definedName>
    <definedName name="_____DAT10" localSheetId="15">#REF!</definedName>
    <definedName name="_____DAT10" localSheetId="12">#REF!</definedName>
    <definedName name="_____DAT10" localSheetId="18">#REF!</definedName>
    <definedName name="_____DAT10" localSheetId="17">#REF!</definedName>
    <definedName name="_____DAT10" localSheetId="16">#REF!</definedName>
    <definedName name="_____DAT10" localSheetId="13">#REF!</definedName>
    <definedName name="_____DAT10" localSheetId="14">#REF!</definedName>
    <definedName name="_____DAT10" localSheetId="19">#REF!</definedName>
    <definedName name="_____DAT10" localSheetId="36">#REF!</definedName>
    <definedName name="_____DAT10" localSheetId="37">#REF!</definedName>
    <definedName name="_____DAT10" localSheetId="40">#REF!</definedName>
    <definedName name="_____DAT10" localSheetId="42">#REF!</definedName>
    <definedName name="_____DAT10" localSheetId="43">#REF!</definedName>
    <definedName name="_____DAT10" localSheetId="44">#REF!</definedName>
    <definedName name="_____DAT10" localSheetId="46">#REF!</definedName>
    <definedName name="_____DAT10" localSheetId="47">#REF!</definedName>
    <definedName name="_____DAT10" localSheetId="48">#REF!</definedName>
    <definedName name="_____DAT10" localSheetId="53">#REF!</definedName>
    <definedName name="_____DAT10" localSheetId="54">#REF!</definedName>
    <definedName name="_____DAT10" localSheetId="57">#REF!</definedName>
    <definedName name="_____DAT10">#REF!</definedName>
    <definedName name="_____DAT11" localSheetId="15">#REF!</definedName>
    <definedName name="_____DAT11" localSheetId="12">#REF!</definedName>
    <definedName name="_____DAT11" localSheetId="18">#REF!</definedName>
    <definedName name="_____DAT11" localSheetId="17">#REF!</definedName>
    <definedName name="_____DAT11" localSheetId="16">#REF!</definedName>
    <definedName name="_____DAT11" localSheetId="13">#REF!</definedName>
    <definedName name="_____DAT11" localSheetId="14">#REF!</definedName>
    <definedName name="_____DAT11" localSheetId="19">#REF!</definedName>
    <definedName name="_____DAT11" localSheetId="53">#REF!</definedName>
    <definedName name="_____DAT11" localSheetId="54">#REF!</definedName>
    <definedName name="_____DAT11" localSheetId="57">#REF!</definedName>
    <definedName name="_____DAT11">#REF!</definedName>
    <definedName name="_____DAT12" localSheetId="15">#REF!</definedName>
    <definedName name="_____DAT12" localSheetId="12">#REF!</definedName>
    <definedName name="_____DAT12" localSheetId="18">#REF!</definedName>
    <definedName name="_____DAT12" localSheetId="17">#REF!</definedName>
    <definedName name="_____DAT12" localSheetId="16">#REF!</definedName>
    <definedName name="_____DAT12" localSheetId="13">#REF!</definedName>
    <definedName name="_____DAT12" localSheetId="14">#REF!</definedName>
    <definedName name="_____DAT12" localSheetId="19">#REF!</definedName>
    <definedName name="_____DAT12" localSheetId="53">#REF!</definedName>
    <definedName name="_____DAT12" localSheetId="54">#REF!</definedName>
    <definedName name="_____DAT12" localSheetId="57">#REF!</definedName>
    <definedName name="_____DAT12">#REF!</definedName>
    <definedName name="_____DAT13" localSheetId="15">#REF!</definedName>
    <definedName name="_____DAT13" localSheetId="12">#REF!</definedName>
    <definedName name="_____DAT13" localSheetId="18">#REF!</definedName>
    <definedName name="_____DAT13" localSheetId="17">#REF!</definedName>
    <definedName name="_____DAT13" localSheetId="16">#REF!</definedName>
    <definedName name="_____DAT13" localSheetId="13">#REF!</definedName>
    <definedName name="_____DAT13" localSheetId="14">#REF!</definedName>
    <definedName name="_____DAT13" localSheetId="19">#REF!</definedName>
    <definedName name="_____DAT13" localSheetId="53">#REF!</definedName>
    <definedName name="_____DAT13" localSheetId="54">#REF!</definedName>
    <definedName name="_____DAT13" localSheetId="57">#REF!</definedName>
    <definedName name="_____DAT13">#REF!</definedName>
    <definedName name="_____DAT14" localSheetId="15">#REF!</definedName>
    <definedName name="_____DAT14" localSheetId="12">#REF!</definedName>
    <definedName name="_____DAT14" localSheetId="18">#REF!</definedName>
    <definedName name="_____DAT14" localSheetId="17">#REF!</definedName>
    <definedName name="_____DAT14" localSheetId="16">#REF!</definedName>
    <definedName name="_____DAT14" localSheetId="13">#REF!</definedName>
    <definedName name="_____DAT14" localSheetId="14">#REF!</definedName>
    <definedName name="_____DAT14" localSheetId="19">#REF!</definedName>
    <definedName name="_____DAT14" localSheetId="53">#REF!</definedName>
    <definedName name="_____DAT14" localSheetId="54">#REF!</definedName>
    <definedName name="_____DAT14" localSheetId="57">#REF!</definedName>
    <definedName name="_____DAT14">#REF!</definedName>
    <definedName name="_____DAT15" localSheetId="15">#REF!</definedName>
    <definedName name="_____DAT15" localSheetId="12">#REF!</definedName>
    <definedName name="_____DAT15" localSheetId="18">#REF!</definedName>
    <definedName name="_____DAT15" localSheetId="17">#REF!</definedName>
    <definedName name="_____DAT15" localSheetId="16">#REF!</definedName>
    <definedName name="_____DAT15" localSheetId="13">#REF!</definedName>
    <definedName name="_____DAT15" localSheetId="14">#REF!</definedName>
    <definedName name="_____DAT15" localSheetId="19">#REF!</definedName>
    <definedName name="_____DAT15" localSheetId="53">#REF!</definedName>
    <definedName name="_____DAT15" localSheetId="54">#REF!</definedName>
    <definedName name="_____DAT15" localSheetId="57">#REF!</definedName>
    <definedName name="_____DAT15">#REF!</definedName>
    <definedName name="_____DAT16" localSheetId="15">#REF!</definedName>
    <definedName name="_____DAT16" localSheetId="12">#REF!</definedName>
    <definedName name="_____DAT16" localSheetId="18">#REF!</definedName>
    <definedName name="_____DAT16" localSheetId="17">#REF!</definedName>
    <definedName name="_____DAT16" localSheetId="16">#REF!</definedName>
    <definedName name="_____DAT16" localSheetId="13">#REF!</definedName>
    <definedName name="_____DAT16" localSheetId="14">#REF!</definedName>
    <definedName name="_____DAT16" localSheetId="19">#REF!</definedName>
    <definedName name="_____DAT16" localSheetId="53">#REF!</definedName>
    <definedName name="_____DAT16" localSheetId="54">#REF!</definedName>
    <definedName name="_____DAT16" localSheetId="57">#REF!</definedName>
    <definedName name="_____DAT16">#REF!</definedName>
    <definedName name="_____DAT17" localSheetId="15">#REF!</definedName>
    <definedName name="_____DAT17" localSheetId="12">#REF!</definedName>
    <definedName name="_____DAT17" localSheetId="18">#REF!</definedName>
    <definedName name="_____DAT17" localSheetId="17">#REF!</definedName>
    <definedName name="_____DAT17" localSheetId="16">#REF!</definedName>
    <definedName name="_____DAT17" localSheetId="13">#REF!</definedName>
    <definedName name="_____DAT17" localSheetId="14">#REF!</definedName>
    <definedName name="_____DAT17" localSheetId="19">#REF!</definedName>
    <definedName name="_____DAT17" localSheetId="53">#REF!</definedName>
    <definedName name="_____DAT17" localSheetId="54">#REF!</definedName>
    <definedName name="_____DAT17" localSheetId="57">#REF!</definedName>
    <definedName name="_____DAT17">#REF!</definedName>
    <definedName name="_____DAT18" localSheetId="15">#REF!</definedName>
    <definedName name="_____DAT18" localSheetId="12">#REF!</definedName>
    <definedName name="_____DAT18" localSheetId="18">#REF!</definedName>
    <definedName name="_____DAT18" localSheetId="17">#REF!</definedName>
    <definedName name="_____DAT18" localSheetId="16">#REF!</definedName>
    <definedName name="_____DAT18" localSheetId="13">#REF!</definedName>
    <definedName name="_____DAT18" localSheetId="14">#REF!</definedName>
    <definedName name="_____DAT18" localSheetId="19">#REF!</definedName>
    <definedName name="_____DAT18" localSheetId="53">#REF!</definedName>
    <definedName name="_____DAT18" localSheetId="54">#REF!</definedName>
    <definedName name="_____DAT18" localSheetId="57">#REF!</definedName>
    <definedName name="_____DAT18">#REF!</definedName>
    <definedName name="_____DAT19" localSheetId="15">#REF!</definedName>
    <definedName name="_____DAT19" localSheetId="12">#REF!</definedName>
    <definedName name="_____DAT19" localSheetId="18">#REF!</definedName>
    <definedName name="_____DAT19" localSheetId="17">#REF!</definedName>
    <definedName name="_____DAT19" localSheetId="16">#REF!</definedName>
    <definedName name="_____DAT19" localSheetId="13">#REF!</definedName>
    <definedName name="_____DAT19" localSheetId="14">#REF!</definedName>
    <definedName name="_____DAT19" localSheetId="19">#REF!</definedName>
    <definedName name="_____DAT19" localSheetId="53">#REF!</definedName>
    <definedName name="_____DAT19" localSheetId="54">#REF!</definedName>
    <definedName name="_____DAT19" localSheetId="57">#REF!</definedName>
    <definedName name="_____DAT19">#REF!</definedName>
    <definedName name="_____DAT2" localSheetId="15">#REF!</definedName>
    <definedName name="_____DAT2" localSheetId="12">#REF!</definedName>
    <definedName name="_____DAT2" localSheetId="18">#REF!</definedName>
    <definedName name="_____DAT2" localSheetId="17">#REF!</definedName>
    <definedName name="_____DAT2" localSheetId="16">#REF!</definedName>
    <definedName name="_____DAT2" localSheetId="13">#REF!</definedName>
    <definedName name="_____DAT2" localSheetId="14">#REF!</definedName>
    <definedName name="_____DAT2" localSheetId="19">#REF!</definedName>
    <definedName name="_____DAT2" localSheetId="53">#REF!</definedName>
    <definedName name="_____DAT2" localSheetId="54">#REF!</definedName>
    <definedName name="_____DAT2" localSheetId="57">#REF!</definedName>
    <definedName name="_____DAT2">#REF!</definedName>
    <definedName name="_____DAT20" localSheetId="15">#REF!</definedName>
    <definedName name="_____DAT20" localSheetId="12">#REF!</definedName>
    <definedName name="_____DAT20" localSheetId="18">#REF!</definedName>
    <definedName name="_____DAT20" localSheetId="17">#REF!</definedName>
    <definedName name="_____DAT20" localSheetId="16">#REF!</definedName>
    <definedName name="_____DAT20" localSheetId="13">#REF!</definedName>
    <definedName name="_____DAT20" localSheetId="14">#REF!</definedName>
    <definedName name="_____DAT20" localSheetId="19">#REF!</definedName>
    <definedName name="_____DAT20" localSheetId="53">#REF!</definedName>
    <definedName name="_____DAT20" localSheetId="54">#REF!</definedName>
    <definedName name="_____DAT20" localSheetId="57">#REF!</definedName>
    <definedName name="_____DAT20">#REF!</definedName>
    <definedName name="_____DAT21" localSheetId="15">#REF!</definedName>
    <definedName name="_____DAT21" localSheetId="12">#REF!</definedName>
    <definedName name="_____DAT21" localSheetId="18">#REF!</definedName>
    <definedName name="_____DAT21" localSheetId="17">#REF!</definedName>
    <definedName name="_____DAT21" localSheetId="16">#REF!</definedName>
    <definedName name="_____DAT21" localSheetId="13">#REF!</definedName>
    <definedName name="_____DAT21" localSheetId="14">#REF!</definedName>
    <definedName name="_____DAT21" localSheetId="19">#REF!</definedName>
    <definedName name="_____DAT21" localSheetId="53">#REF!</definedName>
    <definedName name="_____DAT21" localSheetId="54">#REF!</definedName>
    <definedName name="_____DAT21" localSheetId="57">#REF!</definedName>
    <definedName name="_____DAT21">#REF!</definedName>
    <definedName name="_____DAT22" localSheetId="15">#REF!</definedName>
    <definedName name="_____DAT22" localSheetId="12">#REF!</definedName>
    <definedName name="_____DAT22" localSheetId="18">#REF!</definedName>
    <definedName name="_____DAT22" localSheetId="17">#REF!</definedName>
    <definedName name="_____DAT22" localSheetId="16">#REF!</definedName>
    <definedName name="_____DAT22" localSheetId="13">#REF!</definedName>
    <definedName name="_____DAT22" localSheetId="14">#REF!</definedName>
    <definedName name="_____DAT22" localSheetId="19">#REF!</definedName>
    <definedName name="_____DAT22" localSheetId="53">#REF!</definedName>
    <definedName name="_____DAT22" localSheetId="54">#REF!</definedName>
    <definedName name="_____DAT22" localSheetId="57">#REF!</definedName>
    <definedName name="_____DAT22">#REF!</definedName>
    <definedName name="_____DAT23" localSheetId="15">#REF!</definedName>
    <definedName name="_____DAT23" localSheetId="12">#REF!</definedName>
    <definedName name="_____DAT23" localSheetId="18">#REF!</definedName>
    <definedName name="_____DAT23" localSheetId="17">#REF!</definedName>
    <definedName name="_____DAT23" localSheetId="16">#REF!</definedName>
    <definedName name="_____DAT23" localSheetId="13">#REF!</definedName>
    <definedName name="_____DAT23" localSheetId="14">#REF!</definedName>
    <definedName name="_____DAT23" localSheetId="19">#REF!</definedName>
    <definedName name="_____DAT23" localSheetId="53">#REF!</definedName>
    <definedName name="_____DAT23" localSheetId="54">#REF!</definedName>
    <definedName name="_____DAT23" localSheetId="57">#REF!</definedName>
    <definedName name="_____DAT23">#REF!</definedName>
    <definedName name="_____DAT24" localSheetId="15">#REF!</definedName>
    <definedName name="_____DAT24" localSheetId="12">#REF!</definedName>
    <definedName name="_____DAT24" localSheetId="18">#REF!</definedName>
    <definedName name="_____DAT24" localSheetId="17">#REF!</definedName>
    <definedName name="_____DAT24" localSheetId="16">#REF!</definedName>
    <definedName name="_____DAT24" localSheetId="13">#REF!</definedName>
    <definedName name="_____DAT24" localSheetId="14">#REF!</definedName>
    <definedName name="_____DAT24" localSheetId="19">#REF!</definedName>
    <definedName name="_____DAT24" localSheetId="53">#REF!</definedName>
    <definedName name="_____DAT24" localSheetId="54">#REF!</definedName>
    <definedName name="_____DAT24" localSheetId="57">#REF!</definedName>
    <definedName name="_____DAT24">#REF!</definedName>
    <definedName name="_____DAT25" localSheetId="15">#REF!</definedName>
    <definedName name="_____DAT25" localSheetId="12">#REF!</definedName>
    <definedName name="_____DAT25" localSheetId="18">#REF!</definedName>
    <definedName name="_____DAT25" localSheetId="17">#REF!</definedName>
    <definedName name="_____DAT25" localSheetId="16">#REF!</definedName>
    <definedName name="_____DAT25" localSheetId="13">#REF!</definedName>
    <definedName name="_____DAT25" localSheetId="14">#REF!</definedName>
    <definedName name="_____DAT25" localSheetId="19">#REF!</definedName>
    <definedName name="_____DAT25" localSheetId="53">#REF!</definedName>
    <definedName name="_____DAT25" localSheetId="54">#REF!</definedName>
    <definedName name="_____DAT25" localSheetId="57">#REF!</definedName>
    <definedName name="_____DAT25">#REF!</definedName>
    <definedName name="_____DAT26" localSheetId="15">#REF!</definedName>
    <definedName name="_____DAT26" localSheetId="12">#REF!</definedName>
    <definedName name="_____DAT26" localSheetId="18">#REF!</definedName>
    <definedName name="_____DAT26" localSheetId="17">#REF!</definedName>
    <definedName name="_____DAT26" localSheetId="16">#REF!</definedName>
    <definedName name="_____DAT26" localSheetId="13">#REF!</definedName>
    <definedName name="_____DAT26" localSheetId="14">#REF!</definedName>
    <definedName name="_____DAT26" localSheetId="19">#REF!</definedName>
    <definedName name="_____DAT26" localSheetId="53">#REF!</definedName>
    <definedName name="_____DAT26" localSheetId="54">#REF!</definedName>
    <definedName name="_____DAT26" localSheetId="57">#REF!</definedName>
    <definedName name="_____DAT26">#REF!</definedName>
    <definedName name="_____DAT27" localSheetId="15">#REF!</definedName>
    <definedName name="_____DAT27" localSheetId="12">#REF!</definedName>
    <definedName name="_____DAT27" localSheetId="18">#REF!</definedName>
    <definedName name="_____DAT27" localSheetId="17">#REF!</definedName>
    <definedName name="_____DAT27" localSheetId="16">#REF!</definedName>
    <definedName name="_____DAT27" localSheetId="13">#REF!</definedName>
    <definedName name="_____DAT27" localSheetId="14">#REF!</definedName>
    <definedName name="_____DAT27" localSheetId="19">#REF!</definedName>
    <definedName name="_____DAT27" localSheetId="53">#REF!</definedName>
    <definedName name="_____DAT27" localSheetId="54">#REF!</definedName>
    <definedName name="_____DAT27" localSheetId="57">#REF!</definedName>
    <definedName name="_____DAT27">#REF!</definedName>
    <definedName name="_____DAT28" localSheetId="15">#REF!</definedName>
    <definedName name="_____DAT28" localSheetId="12">#REF!</definedName>
    <definedName name="_____DAT28" localSheetId="18">#REF!</definedName>
    <definedName name="_____DAT28" localSheetId="17">#REF!</definedName>
    <definedName name="_____DAT28" localSheetId="16">#REF!</definedName>
    <definedName name="_____DAT28" localSheetId="13">#REF!</definedName>
    <definedName name="_____DAT28" localSheetId="14">#REF!</definedName>
    <definedName name="_____DAT28" localSheetId="19">#REF!</definedName>
    <definedName name="_____DAT28" localSheetId="53">#REF!</definedName>
    <definedName name="_____DAT28" localSheetId="54">#REF!</definedName>
    <definedName name="_____DAT28" localSheetId="57">#REF!</definedName>
    <definedName name="_____DAT28">#REF!</definedName>
    <definedName name="_____DAT29" localSheetId="15">#REF!</definedName>
    <definedName name="_____DAT29" localSheetId="12">#REF!</definedName>
    <definedName name="_____DAT29" localSheetId="18">#REF!</definedName>
    <definedName name="_____DAT29" localSheetId="17">#REF!</definedName>
    <definedName name="_____DAT29" localSheetId="16">#REF!</definedName>
    <definedName name="_____DAT29" localSheetId="13">#REF!</definedName>
    <definedName name="_____DAT29" localSheetId="14">#REF!</definedName>
    <definedName name="_____DAT29" localSheetId="19">#REF!</definedName>
    <definedName name="_____DAT29" localSheetId="53">#REF!</definedName>
    <definedName name="_____DAT29" localSheetId="54">#REF!</definedName>
    <definedName name="_____DAT29" localSheetId="57">#REF!</definedName>
    <definedName name="_____DAT29">#REF!</definedName>
    <definedName name="_____DAT3" localSheetId="15">#REF!</definedName>
    <definedName name="_____DAT3" localSheetId="12">#REF!</definedName>
    <definedName name="_____DAT3" localSheetId="18">#REF!</definedName>
    <definedName name="_____DAT3" localSheetId="17">#REF!</definedName>
    <definedName name="_____DAT3" localSheetId="16">#REF!</definedName>
    <definedName name="_____DAT3" localSheetId="13">#REF!</definedName>
    <definedName name="_____DAT3" localSheetId="14">#REF!</definedName>
    <definedName name="_____DAT3" localSheetId="19">#REF!</definedName>
    <definedName name="_____DAT3" localSheetId="53">#REF!</definedName>
    <definedName name="_____DAT3" localSheetId="54">#REF!</definedName>
    <definedName name="_____DAT3" localSheetId="57">#REF!</definedName>
    <definedName name="_____DAT3">#REF!</definedName>
    <definedName name="_____DAT30" localSheetId="15">#REF!</definedName>
    <definedName name="_____DAT30" localSheetId="12">#REF!</definedName>
    <definedName name="_____DAT30" localSheetId="18">#REF!</definedName>
    <definedName name="_____DAT30" localSheetId="17">#REF!</definedName>
    <definedName name="_____DAT30" localSheetId="16">#REF!</definedName>
    <definedName name="_____DAT30" localSheetId="13">#REF!</definedName>
    <definedName name="_____DAT30" localSheetId="14">#REF!</definedName>
    <definedName name="_____DAT30" localSheetId="19">#REF!</definedName>
    <definedName name="_____DAT30" localSheetId="53">#REF!</definedName>
    <definedName name="_____DAT30" localSheetId="54">#REF!</definedName>
    <definedName name="_____DAT30" localSheetId="57">#REF!</definedName>
    <definedName name="_____DAT30">#REF!</definedName>
    <definedName name="_____DAT31" localSheetId="15">#REF!</definedName>
    <definedName name="_____DAT31" localSheetId="12">#REF!</definedName>
    <definedName name="_____DAT31" localSheetId="18">#REF!</definedName>
    <definedName name="_____DAT31" localSheetId="17">#REF!</definedName>
    <definedName name="_____DAT31" localSheetId="16">#REF!</definedName>
    <definedName name="_____DAT31" localSheetId="13">#REF!</definedName>
    <definedName name="_____DAT31" localSheetId="14">#REF!</definedName>
    <definedName name="_____DAT31" localSheetId="19">#REF!</definedName>
    <definedName name="_____DAT31" localSheetId="53">#REF!</definedName>
    <definedName name="_____DAT31" localSheetId="54">#REF!</definedName>
    <definedName name="_____DAT31" localSheetId="57">#REF!</definedName>
    <definedName name="_____DAT31">#REF!</definedName>
    <definedName name="_____DAT4" localSheetId="15">#REF!</definedName>
    <definedName name="_____DAT4" localSheetId="12">#REF!</definedName>
    <definedName name="_____DAT4" localSheetId="18">#REF!</definedName>
    <definedName name="_____DAT4" localSheetId="17">#REF!</definedName>
    <definedName name="_____DAT4" localSheetId="16">#REF!</definedName>
    <definedName name="_____DAT4" localSheetId="13">#REF!</definedName>
    <definedName name="_____DAT4" localSheetId="14">#REF!</definedName>
    <definedName name="_____DAT4" localSheetId="19">#REF!</definedName>
    <definedName name="_____DAT4" localSheetId="53">#REF!</definedName>
    <definedName name="_____DAT4" localSheetId="54">#REF!</definedName>
    <definedName name="_____DAT4" localSheetId="57">#REF!</definedName>
    <definedName name="_____DAT4">#REF!</definedName>
    <definedName name="_____DAT5" localSheetId="15">#REF!</definedName>
    <definedName name="_____DAT5" localSheetId="12">#REF!</definedName>
    <definedName name="_____DAT5" localSheetId="18">#REF!</definedName>
    <definedName name="_____DAT5" localSheetId="17">#REF!</definedName>
    <definedName name="_____DAT5" localSheetId="16">#REF!</definedName>
    <definedName name="_____DAT5" localSheetId="13">#REF!</definedName>
    <definedName name="_____DAT5" localSheetId="14">#REF!</definedName>
    <definedName name="_____DAT5" localSheetId="19">#REF!</definedName>
    <definedName name="_____DAT5" localSheetId="53">#REF!</definedName>
    <definedName name="_____DAT5" localSheetId="54">#REF!</definedName>
    <definedName name="_____DAT5" localSheetId="57">#REF!</definedName>
    <definedName name="_____DAT5">#REF!</definedName>
    <definedName name="_____DAT6" localSheetId="15">#REF!</definedName>
    <definedName name="_____DAT6" localSheetId="12">#REF!</definedName>
    <definedName name="_____DAT6" localSheetId="18">#REF!</definedName>
    <definedName name="_____DAT6" localSheetId="17">#REF!</definedName>
    <definedName name="_____DAT6" localSheetId="16">#REF!</definedName>
    <definedName name="_____DAT6" localSheetId="13">#REF!</definedName>
    <definedName name="_____DAT6" localSheetId="14">#REF!</definedName>
    <definedName name="_____DAT6" localSheetId="19">#REF!</definedName>
    <definedName name="_____DAT6" localSheetId="53">#REF!</definedName>
    <definedName name="_____DAT6" localSheetId="54">#REF!</definedName>
    <definedName name="_____DAT6" localSheetId="57">#REF!</definedName>
    <definedName name="_____DAT6">#REF!</definedName>
    <definedName name="_____DAT7" localSheetId="15">#REF!</definedName>
    <definedName name="_____DAT7" localSheetId="12">#REF!</definedName>
    <definedName name="_____DAT7" localSheetId="18">#REF!</definedName>
    <definedName name="_____DAT7" localSheetId="17">#REF!</definedName>
    <definedName name="_____DAT7" localSheetId="16">#REF!</definedName>
    <definedName name="_____DAT7" localSheetId="13">#REF!</definedName>
    <definedName name="_____DAT7" localSheetId="14">#REF!</definedName>
    <definedName name="_____DAT7" localSheetId="19">#REF!</definedName>
    <definedName name="_____DAT7" localSheetId="53">#REF!</definedName>
    <definedName name="_____DAT7" localSheetId="54">#REF!</definedName>
    <definedName name="_____DAT7" localSheetId="57">#REF!</definedName>
    <definedName name="_____DAT7">#REF!</definedName>
    <definedName name="_____DAT8" localSheetId="15">#REF!</definedName>
    <definedName name="_____DAT8" localSheetId="12">#REF!</definedName>
    <definedName name="_____DAT8" localSheetId="18">#REF!</definedName>
    <definedName name="_____DAT8" localSheetId="17">#REF!</definedName>
    <definedName name="_____DAT8" localSheetId="16">#REF!</definedName>
    <definedName name="_____DAT8" localSheetId="13">#REF!</definedName>
    <definedName name="_____DAT8" localSheetId="14">#REF!</definedName>
    <definedName name="_____DAT8" localSheetId="19">#REF!</definedName>
    <definedName name="_____DAT8" localSheetId="53">#REF!</definedName>
    <definedName name="_____DAT8" localSheetId="54">#REF!</definedName>
    <definedName name="_____DAT8" localSheetId="57">#REF!</definedName>
    <definedName name="_____DAT8">#REF!</definedName>
    <definedName name="_____DAT9" localSheetId="15">#REF!</definedName>
    <definedName name="_____DAT9" localSheetId="12">#REF!</definedName>
    <definedName name="_____DAT9" localSheetId="18">#REF!</definedName>
    <definedName name="_____DAT9" localSheetId="17">#REF!</definedName>
    <definedName name="_____DAT9" localSheetId="16">#REF!</definedName>
    <definedName name="_____DAT9" localSheetId="13">#REF!</definedName>
    <definedName name="_____DAT9" localSheetId="14">#REF!</definedName>
    <definedName name="_____DAT9" localSheetId="19">#REF!</definedName>
    <definedName name="_____DAT9" localSheetId="53">#REF!</definedName>
    <definedName name="_____DAT9" localSheetId="54">#REF!</definedName>
    <definedName name="_____DAT9" localSheetId="57">#REF!</definedName>
    <definedName name="_____DAT9">#REF!</definedName>
    <definedName name="_____dATT" localSheetId="9">#REF!</definedName>
    <definedName name="_____dATT" localSheetId="4">#REF!</definedName>
    <definedName name="_____dATT" localSheetId="15">#REF!</definedName>
    <definedName name="_____dATT" localSheetId="8">#REF!</definedName>
    <definedName name="_____dATT" localSheetId="12">#REF!</definedName>
    <definedName name="_____dATT" localSheetId="18">#REF!</definedName>
    <definedName name="_____dATT" localSheetId="17">#REF!</definedName>
    <definedName name="_____dATT" localSheetId="16">#REF!</definedName>
    <definedName name="_____dATT" localSheetId="13">#REF!</definedName>
    <definedName name="_____dATT" localSheetId="14">#REF!</definedName>
    <definedName name="_____dATT" localSheetId="19">#REF!</definedName>
    <definedName name="_____dATT" localSheetId="53">#REF!</definedName>
    <definedName name="_____dATT" localSheetId="54">#REF!</definedName>
    <definedName name="_____dATT" localSheetId="57">#REF!</definedName>
    <definedName name="_____dATT">#REF!</definedName>
    <definedName name="_____dic20" localSheetId="15">#REF!</definedName>
    <definedName name="_____dic20" localSheetId="12">#REF!</definedName>
    <definedName name="_____dic20" localSheetId="18">#REF!</definedName>
    <definedName name="_____dic20" localSheetId="17">#REF!</definedName>
    <definedName name="_____dic20" localSheetId="16">#REF!</definedName>
    <definedName name="_____dic20" localSheetId="13">#REF!</definedName>
    <definedName name="_____dic20" localSheetId="14">#REF!</definedName>
    <definedName name="_____dic20" localSheetId="19">#REF!</definedName>
    <definedName name="_____dic20" localSheetId="53">#REF!</definedName>
    <definedName name="_____dic20" localSheetId="54">#REF!</definedName>
    <definedName name="_____dic20" localSheetId="57">#REF!</definedName>
    <definedName name="_____dic20">#REF!</definedName>
    <definedName name="_____dic93" localSheetId="15">#REF!</definedName>
    <definedName name="_____dic93" localSheetId="12">#REF!</definedName>
    <definedName name="_____dic93" localSheetId="18">#REF!</definedName>
    <definedName name="_____dic93" localSheetId="17">#REF!</definedName>
    <definedName name="_____dic93" localSheetId="16">#REF!</definedName>
    <definedName name="_____dic93" localSheetId="13">#REF!</definedName>
    <definedName name="_____dic93" localSheetId="14">#REF!</definedName>
    <definedName name="_____dic93" localSheetId="19">#REF!</definedName>
    <definedName name="_____dic93" localSheetId="53">#REF!</definedName>
    <definedName name="_____dic93" localSheetId="54">#REF!</definedName>
    <definedName name="_____dic93" localSheetId="57">#REF!</definedName>
    <definedName name="_____dic93">#REF!</definedName>
    <definedName name="_____dic94" localSheetId="15">#REF!</definedName>
    <definedName name="_____dic94" localSheetId="12">#REF!</definedName>
    <definedName name="_____dic94" localSheetId="18">#REF!</definedName>
    <definedName name="_____dic94" localSheetId="17">#REF!</definedName>
    <definedName name="_____dic94" localSheetId="16">#REF!</definedName>
    <definedName name="_____dic94" localSheetId="13">#REF!</definedName>
    <definedName name="_____dic94" localSheetId="14">#REF!</definedName>
    <definedName name="_____dic94" localSheetId="19">#REF!</definedName>
    <definedName name="_____dic94" localSheetId="53">#REF!</definedName>
    <definedName name="_____dic94" localSheetId="54">#REF!</definedName>
    <definedName name="_____dic94" localSheetId="57">#REF!</definedName>
    <definedName name="_____dic94">#REF!</definedName>
    <definedName name="_____ENE95">'[6]Bs.Uso Trim.'!$Z$5</definedName>
    <definedName name="_____FEB95">'[6]Bs.Uso Trim.'!$Z$6</definedName>
    <definedName name="_____jun93" localSheetId="15">#REF!</definedName>
    <definedName name="_____jun93" localSheetId="1">#REF!</definedName>
    <definedName name="_____jun93" localSheetId="12">#REF!</definedName>
    <definedName name="_____jun93" localSheetId="18">#REF!</definedName>
    <definedName name="_____jun93" localSheetId="17">#REF!</definedName>
    <definedName name="_____jun93" localSheetId="16">#REF!</definedName>
    <definedName name="_____jun93" localSheetId="11">#REF!</definedName>
    <definedName name="_____jun93" localSheetId="13">#REF!</definedName>
    <definedName name="_____jun93" localSheetId="14">#REF!</definedName>
    <definedName name="_____jun93" localSheetId="19">#REF!</definedName>
    <definedName name="_____jun93" localSheetId="32">#REF!</definedName>
    <definedName name="_____jun93" localSheetId="36">#REF!</definedName>
    <definedName name="_____jun93" localSheetId="37">#REF!</definedName>
    <definedName name="_____jun93" localSheetId="38">#REF!</definedName>
    <definedName name="_____jun93" localSheetId="39">#REF!</definedName>
    <definedName name="_____jun93" localSheetId="40">#REF!</definedName>
    <definedName name="_____jun93" localSheetId="41">#REF!</definedName>
    <definedName name="_____jun93" localSheetId="42">#REF!</definedName>
    <definedName name="_____jun93" localSheetId="43">#REF!</definedName>
    <definedName name="_____jun93" localSheetId="44">#REF!</definedName>
    <definedName name="_____jun93" localSheetId="46">#REF!</definedName>
    <definedName name="_____jun93" localSheetId="47">#REF!</definedName>
    <definedName name="_____jun93" localSheetId="48">#REF!</definedName>
    <definedName name="_____jun93" localSheetId="53">#REF!</definedName>
    <definedName name="_____jun93" localSheetId="54">#REF!</definedName>
    <definedName name="_____jun93" localSheetId="57">#REF!</definedName>
    <definedName name="_____jun93" localSheetId="58">#REF!</definedName>
    <definedName name="_____jun93" localSheetId="59">#REF!</definedName>
    <definedName name="_____jun93" localSheetId="27">#REF!</definedName>
    <definedName name="_____jun93">#REF!</definedName>
    <definedName name="_____jun94" localSheetId="15">#REF!</definedName>
    <definedName name="_____jun94" localSheetId="12">#REF!</definedName>
    <definedName name="_____jun94" localSheetId="18">#REF!</definedName>
    <definedName name="_____jun94" localSheetId="17">#REF!</definedName>
    <definedName name="_____jun94" localSheetId="16">#REF!</definedName>
    <definedName name="_____jun94" localSheetId="13">#REF!</definedName>
    <definedName name="_____jun94" localSheetId="14">#REF!</definedName>
    <definedName name="_____jun94" localSheetId="19">#REF!</definedName>
    <definedName name="_____jun94" localSheetId="36">#REF!</definedName>
    <definedName name="_____jun94" localSheetId="37">#REF!</definedName>
    <definedName name="_____jun94" localSheetId="40">#REF!</definedName>
    <definedName name="_____jun94" localSheetId="42">#REF!</definedName>
    <definedName name="_____jun94" localSheetId="43">#REF!</definedName>
    <definedName name="_____jun94" localSheetId="44">#REF!</definedName>
    <definedName name="_____jun94" localSheetId="46">#REF!</definedName>
    <definedName name="_____jun94" localSheetId="47">#REF!</definedName>
    <definedName name="_____jun94" localSheetId="48">#REF!</definedName>
    <definedName name="_____jun94" localSheetId="53">#REF!</definedName>
    <definedName name="_____jun94" localSheetId="54">#REF!</definedName>
    <definedName name="_____jun94" localSheetId="57">#REF!</definedName>
    <definedName name="_____jun94">#REF!</definedName>
    <definedName name="_____jun95" localSheetId="15">#REF!</definedName>
    <definedName name="_____jun95" localSheetId="12">#REF!</definedName>
    <definedName name="_____jun95" localSheetId="18">#REF!</definedName>
    <definedName name="_____jun95" localSheetId="17">#REF!</definedName>
    <definedName name="_____jun95" localSheetId="16">#REF!</definedName>
    <definedName name="_____jun95" localSheetId="13">#REF!</definedName>
    <definedName name="_____jun95" localSheetId="14">#REF!</definedName>
    <definedName name="_____jun95" localSheetId="19">#REF!</definedName>
    <definedName name="_____jun95" localSheetId="53">#REF!</definedName>
    <definedName name="_____jun95" localSheetId="54">#REF!</definedName>
    <definedName name="_____jun95" localSheetId="57">#REF!</definedName>
    <definedName name="_____jun95">#REF!</definedName>
    <definedName name="_____mar94" localSheetId="15">#REF!</definedName>
    <definedName name="_____mar94" localSheetId="12">#REF!</definedName>
    <definedName name="_____mar94" localSheetId="18">#REF!</definedName>
    <definedName name="_____mar94" localSheetId="17">#REF!</definedName>
    <definedName name="_____mar94" localSheetId="16">#REF!</definedName>
    <definedName name="_____mar94" localSheetId="13">#REF!</definedName>
    <definedName name="_____mar94" localSheetId="14">#REF!</definedName>
    <definedName name="_____mar94" localSheetId="19">#REF!</definedName>
    <definedName name="_____mar94" localSheetId="53">#REF!</definedName>
    <definedName name="_____mar94" localSheetId="54">#REF!</definedName>
    <definedName name="_____mar94" localSheetId="57">#REF!</definedName>
    <definedName name="_____mar94">#REF!</definedName>
    <definedName name="_____MAR95" localSheetId="15">#REF!</definedName>
    <definedName name="_____MAR95" localSheetId="12">#REF!</definedName>
    <definedName name="_____MAR95" localSheetId="18">#REF!</definedName>
    <definedName name="_____MAR95" localSheetId="17">#REF!</definedName>
    <definedName name="_____MAR95" localSheetId="16">#REF!</definedName>
    <definedName name="_____MAR95" localSheetId="13">#REF!</definedName>
    <definedName name="_____MAR95" localSheetId="14">#REF!</definedName>
    <definedName name="_____MAR95" localSheetId="19">#REF!</definedName>
    <definedName name="_____MAR95" localSheetId="53">#REF!</definedName>
    <definedName name="_____MAR95" localSheetId="54">#REF!</definedName>
    <definedName name="_____MAR95" localSheetId="57">#REF!</definedName>
    <definedName name="_____MAR95">#REF!</definedName>
    <definedName name="_____MAY95">'[6]Bs.Uso Trim.'!$Z$9</definedName>
    <definedName name="_____res12">'[5]Datos del Balance'!$B$8</definedName>
    <definedName name="_____RIV2" localSheetId="15">'[4]Sarmiento 517'!#REF!</definedName>
    <definedName name="_____RIV2" localSheetId="12">'[4]Sarmiento 517'!#REF!</definedName>
    <definedName name="_____RIV2" localSheetId="18">'[4]Sarmiento 517'!#REF!</definedName>
    <definedName name="_____RIV2" localSheetId="17">'[4]Sarmiento 517'!#REF!</definedName>
    <definedName name="_____RIV2" localSheetId="16">'[4]Sarmiento 517'!#REF!</definedName>
    <definedName name="_____RIV2" localSheetId="11">'[4]Sarmiento 517'!#REF!</definedName>
    <definedName name="_____RIV2" localSheetId="13">'[4]Sarmiento 517'!#REF!</definedName>
    <definedName name="_____RIV2" localSheetId="14">'[4]Sarmiento 517'!#REF!</definedName>
    <definedName name="_____RIV2" localSheetId="19">'[4]Sarmiento 517'!#REF!</definedName>
    <definedName name="_____RIV2" localSheetId="32">'[4]Sarmiento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40">'[4]Sarmiento 517'!#REF!</definedName>
    <definedName name="_____RIV2" localSheetId="41">'[4]Sarmiento 517'!#REF!</definedName>
    <definedName name="_____RIV2" localSheetId="42">'[4]Sarmiento 517'!#REF!</definedName>
    <definedName name="_____RIV2" localSheetId="43">'[4]Sarmiento 517'!#REF!</definedName>
    <definedName name="_____RIV2" localSheetId="44">'[4]Sarmiento 517'!#REF!</definedName>
    <definedName name="_____RIV2" localSheetId="46">'[4]Sarmiento 517'!#REF!</definedName>
    <definedName name="_____RIV2" localSheetId="47">'[4]Sarmiento 517'!#REF!</definedName>
    <definedName name="_____RIV2" localSheetId="48">'[4]Sarmiento 517'!#REF!</definedName>
    <definedName name="_____RIV2" localSheetId="53">'[4]Sarmiento 517'!#REF!</definedName>
    <definedName name="_____RIV2" localSheetId="54">'[4]Sarmiento 517'!#REF!</definedName>
    <definedName name="_____RIV2" localSheetId="57">'[4]Sarmiento 517'!#REF!</definedName>
    <definedName name="_____RIV2" localSheetId="58">'[4]Sarmiento 517'!#REF!</definedName>
    <definedName name="_____RIV2" localSheetId="59">'[4]Sarmiento 517'!#REF!</definedName>
    <definedName name="_____RIV2" localSheetId="27">'[4]Sarmiento 517'!#REF!</definedName>
    <definedName name="_____RIV2">'[4]Sarmiento 517'!#REF!</definedName>
    <definedName name="_____RIV3" localSheetId="15">'[4]Sarmiento 517'!#REF!</definedName>
    <definedName name="_____RIV3" localSheetId="12">'[4]Sarmiento 517'!#REF!</definedName>
    <definedName name="_____RIV3" localSheetId="18">'[4]Sarmiento 517'!#REF!</definedName>
    <definedName name="_____RIV3" localSheetId="17">'[4]Sarmiento 517'!#REF!</definedName>
    <definedName name="_____RIV3" localSheetId="16">'[4]Sarmiento 517'!#REF!</definedName>
    <definedName name="_____RIV3" localSheetId="11">'[4]Sarmiento 517'!#REF!</definedName>
    <definedName name="_____RIV3" localSheetId="13">'[4]Sarmiento 517'!#REF!</definedName>
    <definedName name="_____RIV3" localSheetId="14">'[4]Sarmiento 517'!#REF!</definedName>
    <definedName name="_____RIV3" localSheetId="19">'[4]Sarmiento 517'!#REF!</definedName>
    <definedName name="_____RIV3" localSheetId="32">'[4]Sarmiento 517'!#REF!</definedName>
    <definedName name="_____RIV3" localSheetId="36">'[4]Sarmiento 517'!#REF!</definedName>
    <definedName name="_____RIV3" localSheetId="37">'[4]Sarmiento 517'!#REF!</definedName>
    <definedName name="_____RIV3" localSheetId="38">'[4]Sarmiento 517'!#REF!</definedName>
    <definedName name="_____RIV3" localSheetId="39">'[4]Sarmiento 517'!#REF!</definedName>
    <definedName name="_____RIV3" localSheetId="40">'[4]Sarmiento 517'!#REF!</definedName>
    <definedName name="_____RIV3" localSheetId="41">'[4]Sarmiento 517'!#REF!</definedName>
    <definedName name="_____RIV3" localSheetId="42">'[4]Sarmiento 517'!#REF!</definedName>
    <definedName name="_____RIV3" localSheetId="43">'[4]Sarmiento 517'!#REF!</definedName>
    <definedName name="_____RIV3" localSheetId="44">'[4]Sarmiento 517'!#REF!</definedName>
    <definedName name="_____RIV3" localSheetId="46">'[4]Sarmiento 517'!#REF!</definedName>
    <definedName name="_____RIV3" localSheetId="47">'[4]Sarmiento 517'!#REF!</definedName>
    <definedName name="_____RIV3" localSheetId="48">'[4]Sarmiento 517'!#REF!</definedName>
    <definedName name="_____RIV3" localSheetId="53">'[4]Sarmiento 517'!#REF!</definedName>
    <definedName name="_____RIV3" localSheetId="54">'[4]Sarmiento 517'!#REF!</definedName>
    <definedName name="_____RIV3" localSheetId="57">'[4]Sarmiento 517'!#REF!</definedName>
    <definedName name="_____RIV3" localSheetId="58">'[4]Sarmiento 517'!#REF!</definedName>
    <definedName name="_____RIV3" localSheetId="59">'[4]Sarmiento 517'!#REF!</definedName>
    <definedName name="_____RIV3" localSheetId="27">'[4]Sarmiento 517'!#REF!</definedName>
    <definedName name="_____RIV3">'[4]Sarmiento 517'!#REF!</definedName>
    <definedName name="_____SAR10" localSheetId="17">'[4]Reconquista 823'!#REF!</definedName>
    <definedName name="_____SAR10" localSheetId="11">'[4]Reconquista 823'!#REF!</definedName>
    <definedName name="_____SAR10" localSheetId="36">'[4]Reconquista 823'!#REF!</definedName>
    <definedName name="_____SAR10" localSheetId="37">'[4]Reconquista 823'!#REF!</definedName>
    <definedName name="_____SAR10" localSheetId="40">'[4]Reconquista 823'!#REF!</definedName>
    <definedName name="_____SAR10" localSheetId="42">'[4]Reconquista 823'!#REF!</definedName>
    <definedName name="_____SAR10" localSheetId="43">'[4]Reconquista 823'!#REF!</definedName>
    <definedName name="_____SAR10" localSheetId="44">'[4]Reconquista 823'!#REF!</definedName>
    <definedName name="_____SAR10" localSheetId="46">'[4]Reconquista 823'!#REF!</definedName>
    <definedName name="_____SAR10" localSheetId="47">'[4]Reconquista 823'!#REF!</definedName>
    <definedName name="_____SAR10" localSheetId="48">'[4]Reconquista 823'!#REF!</definedName>
    <definedName name="_____SAR10">'[4]Reconquista 823'!#REF!</definedName>
    <definedName name="_____SAR5" localSheetId="17">'[4]Reconquista 823'!#REF!</definedName>
    <definedName name="_____SAR5" localSheetId="11">'[4]Reconquista 823'!#REF!</definedName>
    <definedName name="_____SAR5" localSheetId="36">'[4]Reconquista 823'!#REF!</definedName>
    <definedName name="_____SAR5" localSheetId="37">'[4]Reconquista 823'!#REF!</definedName>
    <definedName name="_____SAR5" localSheetId="40">'[4]Reconquista 823'!#REF!</definedName>
    <definedName name="_____SAR5" localSheetId="42">'[4]Reconquista 823'!#REF!</definedName>
    <definedName name="_____SAR5" localSheetId="43">'[4]Reconquista 823'!#REF!</definedName>
    <definedName name="_____SAR5" localSheetId="44">'[4]Reconquista 823'!#REF!</definedName>
    <definedName name="_____SAR5" localSheetId="46">'[4]Reconquista 823'!#REF!</definedName>
    <definedName name="_____SAR5" localSheetId="47">'[4]Reconquista 823'!#REF!</definedName>
    <definedName name="_____SAR5" localSheetId="48">'[4]Reconquista 823'!#REF!</definedName>
    <definedName name="_____SAR5">'[4]Reconquista 823'!#REF!</definedName>
    <definedName name="_____SAR80" localSheetId="17">'[4]Reconquista 823'!#REF!</definedName>
    <definedName name="_____SAR80">'[4]Reconquista 823'!#REF!</definedName>
    <definedName name="_____set94" localSheetId="15">#REF!</definedName>
    <definedName name="_____set94" localSheetId="1">#REF!</definedName>
    <definedName name="_____set94" localSheetId="12">#REF!</definedName>
    <definedName name="_____set94" localSheetId="18">#REF!</definedName>
    <definedName name="_____set94" localSheetId="17">#REF!</definedName>
    <definedName name="_____set94" localSheetId="16">#REF!</definedName>
    <definedName name="_____set94" localSheetId="11">#REF!</definedName>
    <definedName name="_____set94" localSheetId="13">#REF!</definedName>
    <definedName name="_____set94" localSheetId="14">#REF!</definedName>
    <definedName name="_____set94" localSheetId="19">#REF!</definedName>
    <definedName name="_____set94" localSheetId="32">#REF!</definedName>
    <definedName name="_____set94" localSheetId="36">#REF!</definedName>
    <definedName name="_____set94" localSheetId="37">#REF!</definedName>
    <definedName name="_____set94" localSheetId="38">#REF!</definedName>
    <definedName name="_____set94" localSheetId="39">#REF!</definedName>
    <definedName name="_____set94" localSheetId="40">#REF!</definedName>
    <definedName name="_____set94" localSheetId="41">#REF!</definedName>
    <definedName name="_____set94" localSheetId="42">#REF!</definedName>
    <definedName name="_____set94" localSheetId="43">#REF!</definedName>
    <definedName name="_____set94" localSheetId="44">#REF!</definedName>
    <definedName name="_____set94" localSheetId="46">#REF!</definedName>
    <definedName name="_____set94" localSheetId="47">#REF!</definedName>
    <definedName name="_____set94" localSheetId="48">#REF!</definedName>
    <definedName name="_____set94" localSheetId="53">#REF!</definedName>
    <definedName name="_____set94" localSheetId="54">#REF!</definedName>
    <definedName name="_____set94" localSheetId="57">#REF!</definedName>
    <definedName name="_____set94" localSheetId="58">#REF!</definedName>
    <definedName name="_____set94" localSheetId="59">#REF!</definedName>
    <definedName name="_____set94" localSheetId="27">#REF!</definedName>
    <definedName name="_____set94">#REF!</definedName>
    <definedName name="_____set95" localSheetId="15">#REF!</definedName>
    <definedName name="_____set95" localSheetId="12">#REF!</definedName>
    <definedName name="_____set95" localSheetId="18">#REF!</definedName>
    <definedName name="_____set95" localSheetId="17">#REF!</definedName>
    <definedName name="_____set95" localSheetId="16">#REF!</definedName>
    <definedName name="_____set95" localSheetId="13">#REF!</definedName>
    <definedName name="_____set95" localSheetId="14">#REF!</definedName>
    <definedName name="_____set95" localSheetId="19">#REF!</definedName>
    <definedName name="_____set95" localSheetId="36">#REF!</definedName>
    <definedName name="_____set95" localSheetId="37">#REF!</definedName>
    <definedName name="_____set95" localSheetId="40">#REF!</definedName>
    <definedName name="_____set95" localSheetId="42">#REF!</definedName>
    <definedName name="_____set95" localSheetId="43">#REF!</definedName>
    <definedName name="_____set95" localSheetId="44">#REF!</definedName>
    <definedName name="_____set95" localSheetId="46">#REF!</definedName>
    <definedName name="_____set95" localSheetId="47">#REF!</definedName>
    <definedName name="_____set95" localSheetId="48">#REF!</definedName>
    <definedName name="_____set95" localSheetId="53">#REF!</definedName>
    <definedName name="_____set95" localSheetId="54">#REF!</definedName>
    <definedName name="_____set95" localSheetId="57">#REF!</definedName>
    <definedName name="_____set95">#REF!</definedName>
    <definedName name="_____TPy530231">#N/A</definedName>
    <definedName name="_____ZZ4" localSheetId="9">#REF!</definedName>
    <definedName name="_____ZZ4" localSheetId="4">#REF!</definedName>
    <definedName name="_____ZZ4" localSheetId="15">#REF!</definedName>
    <definedName name="_____ZZ4" localSheetId="8">#REF!</definedName>
    <definedName name="_____ZZ4" localSheetId="12">#REF!</definedName>
    <definedName name="_____ZZ4" localSheetId="18">#REF!</definedName>
    <definedName name="_____ZZ4" localSheetId="17">#REF!</definedName>
    <definedName name="_____ZZ4" localSheetId="16">#REF!</definedName>
    <definedName name="_____ZZ4" localSheetId="13">#REF!</definedName>
    <definedName name="_____ZZ4" localSheetId="14">#REF!</definedName>
    <definedName name="_____ZZ4" localSheetId="19">#REF!</definedName>
    <definedName name="_____ZZ4" localSheetId="28">#REF!</definedName>
    <definedName name="_____ZZ4" localSheetId="29">#REF!</definedName>
    <definedName name="_____ZZ4" localSheetId="30">#REF!</definedName>
    <definedName name="_____ZZ4" localSheetId="31">#REF!</definedName>
    <definedName name="_____ZZ4" localSheetId="33">#REF!</definedName>
    <definedName name="_____ZZ4" localSheetId="34">#REF!</definedName>
    <definedName name="_____ZZ4" localSheetId="35">#REF!</definedName>
    <definedName name="_____ZZ4" localSheetId="45">#REF!</definedName>
    <definedName name="_____ZZ4" localSheetId="21">#REF!</definedName>
    <definedName name="_____ZZ4" localSheetId="49">#REF!</definedName>
    <definedName name="_____ZZ4" localSheetId="50">#REF!</definedName>
    <definedName name="_____ZZ4" localSheetId="51">#REF!</definedName>
    <definedName name="_____ZZ4" localSheetId="52">#REF!</definedName>
    <definedName name="_____ZZ4" localSheetId="53">#REF!</definedName>
    <definedName name="_____ZZ4" localSheetId="54">#REF!</definedName>
    <definedName name="_____ZZ4" localSheetId="55">#REF!</definedName>
    <definedName name="_____ZZ4" localSheetId="56">#REF!</definedName>
    <definedName name="_____ZZ4" localSheetId="57">#REF!</definedName>
    <definedName name="_____ZZ4" localSheetId="22">#REF!</definedName>
    <definedName name="_____ZZ4" localSheetId="23">#REF!</definedName>
    <definedName name="_____ZZ4" localSheetId="24">#REF!</definedName>
    <definedName name="_____ZZ4" localSheetId="25">#REF!</definedName>
    <definedName name="_____ZZ4">#REF!</definedName>
    <definedName name="____ABR95">'[6]Bs.Uso Trim.'!$Z$8</definedName>
    <definedName name="____DAT1" localSheetId="15">#REF!</definedName>
    <definedName name="____DAT1" localSheetId="1">#REF!</definedName>
    <definedName name="____DAT1" localSheetId="12">#REF!</definedName>
    <definedName name="____DAT1" localSheetId="18">#REF!</definedName>
    <definedName name="____DAT1" localSheetId="17">#REF!</definedName>
    <definedName name="____DAT1" localSheetId="16">#REF!</definedName>
    <definedName name="____DAT1" localSheetId="11">#REF!</definedName>
    <definedName name="____DAT1" localSheetId="13">#REF!</definedName>
    <definedName name="____DAT1" localSheetId="14">#REF!</definedName>
    <definedName name="____DAT1" localSheetId="19">#REF!</definedName>
    <definedName name="____DAT1" localSheetId="32">#REF!</definedName>
    <definedName name="____DAT1" localSheetId="36">#REF!</definedName>
    <definedName name="____DAT1" localSheetId="37">#REF!</definedName>
    <definedName name="____DAT1" localSheetId="38">#REF!</definedName>
    <definedName name="____DAT1" localSheetId="39">#REF!</definedName>
    <definedName name="____DAT1" localSheetId="40">#REF!</definedName>
    <definedName name="____DAT1" localSheetId="41">#REF!</definedName>
    <definedName name="____DAT1" localSheetId="42">#REF!</definedName>
    <definedName name="____DAT1" localSheetId="43">#REF!</definedName>
    <definedName name="____DAT1" localSheetId="44">#REF!</definedName>
    <definedName name="____DAT1" localSheetId="46">#REF!</definedName>
    <definedName name="____DAT1" localSheetId="47">#REF!</definedName>
    <definedName name="____DAT1" localSheetId="48">#REF!</definedName>
    <definedName name="____DAT1" localSheetId="53">#REF!</definedName>
    <definedName name="____DAT1" localSheetId="54">#REF!</definedName>
    <definedName name="____DAT1" localSheetId="57">#REF!</definedName>
    <definedName name="____DAT1" localSheetId="58">#REF!</definedName>
    <definedName name="____DAT1" localSheetId="59">#REF!</definedName>
    <definedName name="____DAT1" localSheetId="27">#REF!</definedName>
    <definedName name="____DAT1">#REF!</definedName>
    <definedName name="____DAT10" localSheetId="15">#REF!</definedName>
    <definedName name="____DAT10" localSheetId="12">#REF!</definedName>
    <definedName name="____DAT10" localSheetId="18">#REF!</definedName>
    <definedName name="____DAT10" localSheetId="17">#REF!</definedName>
    <definedName name="____DAT10" localSheetId="16">#REF!</definedName>
    <definedName name="____DAT10" localSheetId="13">#REF!</definedName>
    <definedName name="____DAT10" localSheetId="14">#REF!</definedName>
    <definedName name="____DAT10" localSheetId="19">#REF!</definedName>
    <definedName name="____DAT10" localSheetId="36">#REF!</definedName>
    <definedName name="____DAT10" localSheetId="37">#REF!</definedName>
    <definedName name="____DAT10" localSheetId="40">#REF!</definedName>
    <definedName name="____DAT10" localSheetId="42">#REF!</definedName>
    <definedName name="____DAT10" localSheetId="43">#REF!</definedName>
    <definedName name="____DAT10" localSheetId="44">#REF!</definedName>
    <definedName name="____DAT10" localSheetId="46">#REF!</definedName>
    <definedName name="____DAT10" localSheetId="47">#REF!</definedName>
    <definedName name="____DAT10" localSheetId="48">#REF!</definedName>
    <definedName name="____DAT10" localSheetId="53">#REF!</definedName>
    <definedName name="____DAT10" localSheetId="54">#REF!</definedName>
    <definedName name="____DAT10" localSheetId="57">#REF!</definedName>
    <definedName name="____DAT10">#REF!</definedName>
    <definedName name="____DAT11" localSheetId="15">#REF!</definedName>
    <definedName name="____DAT11" localSheetId="12">#REF!</definedName>
    <definedName name="____DAT11" localSheetId="18">#REF!</definedName>
    <definedName name="____DAT11" localSheetId="17">#REF!</definedName>
    <definedName name="____DAT11" localSheetId="16">#REF!</definedName>
    <definedName name="____DAT11" localSheetId="13">#REF!</definedName>
    <definedName name="____DAT11" localSheetId="14">#REF!</definedName>
    <definedName name="____DAT11" localSheetId="19">#REF!</definedName>
    <definedName name="____DAT11" localSheetId="53">#REF!</definedName>
    <definedName name="____DAT11" localSheetId="54">#REF!</definedName>
    <definedName name="____DAT11" localSheetId="57">#REF!</definedName>
    <definedName name="____DAT11">#REF!</definedName>
    <definedName name="____DAT12" localSheetId="15">#REF!</definedName>
    <definedName name="____DAT12" localSheetId="12">#REF!</definedName>
    <definedName name="____DAT12" localSheetId="18">#REF!</definedName>
    <definedName name="____DAT12" localSheetId="17">#REF!</definedName>
    <definedName name="____DAT12" localSheetId="16">#REF!</definedName>
    <definedName name="____DAT12" localSheetId="13">#REF!</definedName>
    <definedName name="____DAT12" localSheetId="14">#REF!</definedName>
    <definedName name="____DAT12" localSheetId="19">#REF!</definedName>
    <definedName name="____DAT12" localSheetId="53">#REF!</definedName>
    <definedName name="____DAT12" localSheetId="54">#REF!</definedName>
    <definedName name="____DAT12" localSheetId="57">#REF!</definedName>
    <definedName name="____DAT12">#REF!</definedName>
    <definedName name="____DAT13" localSheetId="15">#REF!</definedName>
    <definedName name="____DAT13" localSheetId="12">#REF!</definedName>
    <definedName name="____DAT13" localSheetId="18">#REF!</definedName>
    <definedName name="____DAT13" localSheetId="17">#REF!</definedName>
    <definedName name="____DAT13" localSheetId="16">#REF!</definedName>
    <definedName name="____DAT13" localSheetId="13">#REF!</definedName>
    <definedName name="____DAT13" localSheetId="14">#REF!</definedName>
    <definedName name="____DAT13" localSheetId="19">#REF!</definedName>
    <definedName name="____DAT13" localSheetId="53">#REF!</definedName>
    <definedName name="____DAT13" localSheetId="54">#REF!</definedName>
    <definedName name="____DAT13" localSheetId="57">#REF!</definedName>
    <definedName name="____DAT13">#REF!</definedName>
    <definedName name="____DAT14" localSheetId="15">#REF!</definedName>
    <definedName name="____DAT14" localSheetId="12">#REF!</definedName>
    <definedName name="____DAT14" localSheetId="18">#REF!</definedName>
    <definedName name="____DAT14" localSheetId="17">#REF!</definedName>
    <definedName name="____DAT14" localSheetId="16">#REF!</definedName>
    <definedName name="____DAT14" localSheetId="13">#REF!</definedName>
    <definedName name="____DAT14" localSheetId="14">#REF!</definedName>
    <definedName name="____DAT14" localSheetId="19">#REF!</definedName>
    <definedName name="____DAT14" localSheetId="53">#REF!</definedName>
    <definedName name="____DAT14" localSheetId="54">#REF!</definedName>
    <definedName name="____DAT14" localSheetId="57">#REF!</definedName>
    <definedName name="____DAT14">#REF!</definedName>
    <definedName name="____DAT15" localSheetId="15">#REF!</definedName>
    <definedName name="____DAT15" localSheetId="12">#REF!</definedName>
    <definedName name="____DAT15" localSheetId="18">#REF!</definedName>
    <definedName name="____DAT15" localSheetId="17">#REF!</definedName>
    <definedName name="____DAT15" localSheetId="16">#REF!</definedName>
    <definedName name="____DAT15" localSheetId="13">#REF!</definedName>
    <definedName name="____DAT15" localSheetId="14">#REF!</definedName>
    <definedName name="____DAT15" localSheetId="19">#REF!</definedName>
    <definedName name="____DAT15" localSheetId="53">#REF!</definedName>
    <definedName name="____DAT15" localSheetId="54">#REF!</definedName>
    <definedName name="____DAT15" localSheetId="57">#REF!</definedName>
    <definedName name="____DAT15">#REF!</definedName>
    <definedName name="____DAT16" localSheetId="15">#REF!</definedName>
    <definedName name="____DAT16" localSheetId="12">#REF!</definedName>
    <definedName name="____DAT16" localSheetId="18">#REF!</definedName>
    <definedName name="____DAT16" localSheetId="17">#REF!</definedName>
    <definedName name="____DAT16" localSheetId="16">#REF!</definedName>
    <definedName name="____DAT16" localSheetId="13">#REF!</definedName>
    <definedName name="____DAT16" localSheetId="14">#REF!</definedName>
    <definedName name="____DAT16" localSheetId="19">#REF!</definedName>
    <definedName name="____DAT16" localSheetId="53">#REF!</definedName>
    <definedName name="____DAT16" localSheetId="54">#REF!</definedName>
    <definedName name="____DAT16" localSheetId="57">#REF!</definedName>
    <definedName name="____DAT16">#REF!</definedName>
    <definedName name="____DAT17" localSheetId="15">#REF!</definedName>
    <definedName name="____DAT17" localSheetId="12">#REF!</definedName>
    <definedName name="____DAT17" localSheetId="18">#REF!</definedName>
    <definedName name="____DAT17" localSheetId="17">#REF!</definedName>
    <definedName name="____DAT17" localSheetId="16">#REF!</definedName>
    <definedName name="____DAT17" localSheetId="13">#REF!</definedName>
    <definedName name="____DAT17" localSheetId="14">#REF!</definedName>
    <definedName name="____DAT17" localSheetId="19">#REF!</definedName>
    <definedName name="____DAT17" localSheetId="53">#REF!</definedName>
    <definedName name="____DAT17" localSheetId="54">#REF!</definedName>
    <definedName name="____DAT17" localSheetId="57">#REF!</definedName>
    <definedName name="____DAT17">#REF!</definedName>
    <definedName name="____DAT18" localSheetId="15">#REF!</definedName>
    <definedName name="____DAT18" localSheetId="12">#REF!</definedName>
    <definedName name="____DAT18" localSheetId="18">#REF!</definedName>
    <definedName name="____DAT18" localSheetId="17">#REF!</definedName>
    <definedName name="____DAT18" localSheetId="16">#REF!</definedName>
    <definedName name="____DAT18" localSheetId="13">#REF!</definedName>
    <definedName name="____DAT18" localSheetId="14">#REF!</definedName>
    <definedName name="____DAT18" localSheetId="19">#REF!</definedName>
    <definedName name="____DAT18" localSheetId="53">#REF!</definedName>
    <definedName name="____DAT18" localSheetId="54">#REF!</definedName>
    <definedName name="____DAT18" localSheetId="57">#REF!</definedName>
    <definedName name="____DAT18">#REF!</definedName>
    <definedName name="____DAT19" localSheetId="15">#REF!</definedName>
    <definedName name="____DAT19" localSheetId="12">#REF!</definedName>
    <definedName name="____DAT19" localSheetId="18">#REF!</definedName>
    <definedName name="____DAT19" localSheetId="17">#REF!</definedName>
    <definedName name="____DAT19" localSheetId="16">#REF!</definedName>
    <definedName name="____DAT19" localSheetId="13">#REF!</definedName>
    <definedName name="____DAT19" localSheetId="14">#REF!</definedName>
    <definedName name="____DAT19" localSheetId="19">#REF!</definedName>
    <definedName name="____DAT19" localSheetId="53">#REF!</definedName>
    <definedName name="____DAT19" localSheetId="54">#REF!</definedName>
    <definedName name="____DAT19" localSheetId="57">#REF!</definedName>
    <definedName name="____DAT19">#REF!</definedName>
    <definedName name="____DAT2" localSheetId="15">#REF!</definedName>
    <definedName name="____DAT2" localSheetId="12">#REF!</definedName>
    <definedName name="____DAT2" localSheetId="18">#REF!</definedName>
    <definedName name="____DAT2" localSheetId="17">#REF!</definedName>
    <definedName name="____DAT2" localSheetId="16">#REF!</definedName>
    <definedName name="____DAT2" localSheetId="13">#REF!</definedName>
    <definedName name="____DAT2" localSheetId="14">#REF!</definedName>
    <definedName name="____DAT2" localSheetId="19">#REF!</definedName>
    <definedName name="____DAT2" localSheetId="53">#REF!</definedName>
    <definedName name="____DAT2" localSheetId="54">#REF!</definedName>
    <definedName name="____DAT2" localSheetId="57">#REF!</definedName>
    <definedName name="____DAT2">#REF!</definedName>
    <definedName name="____DAT20" localSheetId="15">#REF!</definedName>
    <definedName name="____DAT20" localSheetId="12">#REF!</definedName>
    <definedName name="____DAT20" localSheetId="18">#REF!</definedName>
    <definedName name="____DAT20" localSheetId="17">#REF!</definedName>
    <definedName name="____DAT20" localSheetId="16">#REF!</definedName>
    <definedName name="____DAT20" localSheetId="13">#REF!</definedName>
    <definedName name="____DAT20" localSheetId="14">#REF!</definedName>
    <definedName name="____DAT20" localSheetId="19">#REF!</definedName>
    <definedName name="____DAT20" localSheetId="53">#REF!</definedName>
    <definedName name="____DAT20" localSheetId="54">#REF!</definedName>
    <definedName name="____DAT20" localSheetId="57">#REF!</definedName>
    <definedName name="____DAT20">#REF!</definedName>
    <definedName name="____DAT21" localSheetId="15">#REF!</definedName>
    <definedName name="____DAT21" localSheetId="12">#REF!</definedName>
    <definedName name="____DAT21" localSheetId="18">#REF!</definedName>
    <definedName name="____DAT21" localSheetId="17">#REF!</definedName>
    <definedName name="____DAT21" localSheetId="16">#REF!</definedName>
    <definedName name="____DAT21" localSheetId="13">#REF!</definedName>
    <definedName name="____DAT21" localSheetId="14">#REF!</definedName>
    <definedName name="____DAT21" localSheetId="19">#REF!</definedName>
    <definedName name="____DAT21" localSheetId="53">#REF!</definedName>
    <definedName name="____DAT21" localSheetId="54">#REF!</definedName>
    <definedName name="____DAT21" localSheetId="57">#REF!</definedName>
    <definedName name="____DAT21">#REF!</definedName>
    <definedName name="____DAT22" localSheetId="15">#REF!</definedName>
    <definedName name="____DAT22" localSheetId="12">#REF!</definedName>
    <definedName name="____DAT22" localSheetId="18">#REF!</definedName>
    <definedName name="____DAT22" localSheetId="17">#REF!</definedName>
    <definedName name="____DAT22" localSheetId="16">#REF!</definedName>
    <definedName name="____DAT22" localSheetId="13">#REF!</definedName>
    <definedName name="____DAT22" localSheetId="14">#REF!</definedName>
    <definedName name="____DAT22" localSheetId="19">#REF!</definedName>
    <definedName name="____DAT22" localSheetId="53">#REF!</definedName>
    <definedName name="____DAT22" localSheetId="54">#REF!</definedName>
    <definedName name="____DAT22" localSheetId="57">#REF!</definedName>
    <definedName name="____DAT22">#REF!</definedName>
    <definedName name="____DAT23" localSheetId="15">#REF!</definedName>
    <definedName name="____DAT23" localSheetId="12">#REF!</definedName>
    <definedName name="____DAT23" localSheetId="18">#REF!</definedName>
    <definedName name="____DAT23" localSheetId="17">#REF!</definedName>
    <definedName name="____DAT23" localSheetId="16">#REF!</definedName>
    <definedName name="____DAT23" localSheetId="13">#REF!</definedName>
    <definedName name="____DAT23" localSheetId="14">#REF!</definedName>
    <definedName name="____DAT23" localSheetId="19">#REF!</definedName>
    <definedName name="____DAT23" localSheetId="53">#REF!</definedName>
    <definedName name="____DAT23" localSheetId="54">#REF!</definedName>
    <definedName name="____DAT23" localSheetId="57">#REF!</definedName>
    <definedName name="____DAT23">#REF!</definedName>
    <definedName name="____DAT24" localSheetId="15">#REF!</definedName>
    <definedName name="____DAT24" localSheetId="12">#REF!</definedName>
    <definedName name="____DAT24" localSheetId="18">#REF!</definedName>
    <definedName name="____DAT24" localSheetId="17">#REF!</definedName>
    <definedName name="____DAT24" localSheetId="16">#REF!</definedName>
    <definedName name="____DAT24" localSheetId="13">#REF!</definedName>
    <definedName name="____DAT24" localSheetId="14">#REF!</definedName>
    <definedName name="____DAT24" localSheetId="19">#REF!</definedName>
    <definedName name="____DAT24" localSheetId="53">#REF!</definedName>
    <definedName name="____DAT24" localSheetId="54">#REF!</definedName>
    <definedName name="____DAT24" localSheetId="57">#REF!</definedName>
    <definedName name="____DAT24">#REF!</definedName>
    <definedName name="____DAT25" localSheetId="15">#REF!</definedName>
    <definedName name="____DAT25" localSheetId="12">#REF!</definedName>
    <definedName name="____DAT25" localSheetId="18">#REF!</definedName>
    <definedName name="____DAT25" localSheetId="17">#REF!</definedName>
    <definedName name="____DAT25" localSheetId="16">#REF!</definedName>
    <definedName name="____DAT25" localSheetId="13">#REF!</definedName>
    <definedName name="____DAT25" localSheetId="14">#REF!</definedName>
    <definedName name="____DAT25" localSheetId="19">#REF!</definedName>
    <definedName name="____DAT25" localSheetId="53">#REF!</definedName>
    <definedName name="____DAT25" localSheetId="54">#REF!</definedName>
    <definedName name="____DAT25" localSheetId="57">#REF!</definedName>
    <definedName name="____DAT25">#REF!</definedName>
    <definedName name="____DAT26" localSheetId="15">#REF!</definedName>
    <definedName name="____DAT26" localSheetId="12">#REF!</definedName>
    <definedName name="____DAT26" localSheetId="18">#REF!</definedName>
    <definedName name="____DAT26" localSheetId="17">#REF!</definedName>
    <definedName name="____DAT26" localSheetId="16">#REF!</definedName>
    <definedName name="____DAT26" localSheetId="13">#REF!</definedName>
    <definedName name="____DAT26" localSheetId="14">#REF!</definedName>
    <definedName name="____DAT26" localSheetId="19">#REF!</definedName>
    <definedName name="____DAT26" localSheetId="53">#REF!</definedName>
    <definedName name="____DAT26" localSheetId="54">#REF!</definedName>
    <definedName name="____DAT26" localSheetId="57">#REF!</definedName>
    <definedName name="____DAT26">#REF!</definedName>
    <definedName name="____DAT27" localSheetId="15">#REF!</definedName>
    <definedName name="____DAT27" localSheetId="12">#REF!</definedName>
    <definedName name="____DAT27" localSheetId="18">#REF!</definedName>
    <definedName name="____DAT27" localSheetId="17">#REF!</definedName>
    <definedName name="____DAT27" localSheetId="16">#REF!</definedName>
    <definedName name="____DAT27" localSheetId="13">#REF!</definedName>
    <definedName name="____DAT27" localSheetId="14">#REF!</definedName>
    <definedName name="____DAT27" localSheetId="19">#REF!</definedName>
    <definedName name="____DAT27" localSheetId="53">#REF!</definedName>
    <definedName name="____DAT27" localSheetId="54">#REF!</definedName>
    <definedName name="____DAT27" localSheetId="57">#REF!</definedName>
    <definedName name="____DAT27">#REF!</definedName>
    <definedName name="____DAT28" localSheetId="15">#REF!</definedName>
    <definedName name="____DAT28" localSheetId="12">#REF!</definedName>
    <definedName name="____DAT28" localSheetId="18">#REF!</definedName>
    <definedName name="____DAT28" localSheetId="17">#REF!</definedName>
    <definedName name="____DAT28" localSheetId="16">#REF!</definedName>
    <definedName name="____DAT28" localSheetId="13">#REF!</definedName>
    <definedName name="____DAT28" localSheetId="14">#REF!</definedName>
    <definedName name="____DAT28" localSheetId="19">#REF!</definedName>
    <definedName name="____DAT28" localSheetId="53">#REF!</definedName>
    <definedName name="____DAT28" localSheetId="54">#REF!</definedName>
    <definedName name="____DAT28" localSheetId="57">#REF!</definedName>
    <definedName name="____DAT28">#REF!</definedName>
    <definedName name="____DAT29" localSheetId="15">#REF!</definedName>
    <definedName name="____DAT29" localSheetId="12">#REF!</definedName>
    <definedName name="____DAT29" localSheetId="18">#REF!</definedName>
    <definedName name="____DAT29" localSheetId="17">#REF!</definedName>
    <definedName name="____DAT29" localSheetId="16">#REF!</definedName>
    <definedName name="____DAT29" localSheetId="13">#REF!</definedName>
    <definedName name="____DAT29" localSheetId="14">#REF!</definedName>
    <definedName name="____DAT29" localSheetId="19">#REF!</definedName>
    <definedName name="____DAT29" localSheetId="53">#REF!</definedName>
    <definedName name="____DAT29" localSheetId="54">#REF!</definedName>
    <definedName name="____DAT29" localSheetId="57">#REF!</definedName>
    <definedName name="____DAT29">#REF!</definedName>
    <definedName name="____DAT3" localSheetId="15">#REF!</definedName>
    <definedName name="____DAT3" localSheetId="12">#REF!</definedName>
    <definedName name="____DAT3" localSheetId="18">#REF!</definedName>
    <definedName name="____DAT3" localSheetId="17">#REF!</definedName>
    <definedName name="____DAT3" localSheetId="16">#REF!</definedName>
    <definedName name="____DAT3" localSheetId="13">#REF!</definedName>
    <definedName name="____DAT3" localSheetId="14">#REF!</definedName>
    <definedName name="____DAT3" localSheetId="19">#REF!</definedName>
    <definedName name="____DAT3" localSheetId="53">#REF!</definedName>
    <definedName name="____DAT3" localSheetId="54">#REF!</definedName>
    <definedName name="____DAT3" localSheetId="57">#REF!</definedName>
    <definedName name="____DAT3">#REF!</definedName>
    <definedName name="____DAT30" localSheetId="15">#REF!</definedName>
    <definedName name="____DAT30" localSheetId="12">#REF!</definedName>
    <definedName name="____DAT30" localSheetId="18">#REF!</definedName>
    <definedName name="____DAT30" localSheetId="17">#REF!</definedName>
    <definedName name="____DAT30" localSheetId="16">#REF!</definedName>
    <definedName name="____DAT30" localSheetId="13">#REF!</definedName>
    <definedName name="____DAT30" localSheetId="14">#REF!</definedName>
    <definedName name="____DAT30" localSheetId="19">#REF!</definedName>
    <definedName name="____DAT30" localSheetId="53">#REF!</definedName>
    <definedName name="____DAT30" localSheetId="54">#REF!</definedName>
    <definedName name="____DAT30" localSheetId="57">#REF!</definedName>
    <definedName name="____DAT30">#REF!</definedName>
    <definedName name="____DAT31" localSheetId="15">#REF!</definedName>
    <definedName name="____DAT31" localSheetId="12">#REF!</definedName>
    <definedName name="____DAT31" localSheetId="18">#REF!</definedName>
    <definedName name="____DAT31" localSheetId="17">#REF!</definedName>
    <definedName name="____DAT31" localSheetId="16">#REF!</definedName>
    <definedName name="____DAT31" localSheetId="13">#REF!</definedName>
    <definedName name="____DAT31" localSheetId="14">#REF!</definedName>
    <definedName name="____DAT31" localSheetId="19">#REF!</definedName>
    <definedName name="____DAT31" localSheetId="53">#REF!</definedName>
    <definedName name="____DAT31" localSheetId="54">#REF!</definedName>
    <definedName name="____DAT31" localSheetId="57">#REF!</definedName>
    <definedName name="____DAT31">#REF!</definedName>
    <definedName name="____DAT32" localSheetId="15">#REF!</definedName>
    <definedName name="____DAT32" localSheetId="12">#REF!</definedName>
    <definedName name="____DAT32" localSheetId="18">#REF!</definedName>
    <definedName name="____DAT32" localSheetId="17">#REF!</definedName>
    <definedName name="____DAT32" localSheetId="16">#REF!</definedName>
    <definedName name="____DAT32" localSheetId="13">#REF!</definedName>
    <definedName name="____DAT32" localSheetId="14">#REF!</definedName>
    <definedName name="____DAT32" localSheetId="19">#REF!</definedName>
    <definedName name="____DAT32" localSheetId="53">#REF!</definedName>
    <definedName name="____DAT32" localSheetId="54">#REF!</definedName>
    <definedName name="____DAT32" localSheetId="57">#REF!</definedName>
    <definedName name="____DAT32">#REF!</definedName>
    <definedName name="____DAT33" localSheetId="15">#REF!</definedName>
    <definedName name="____DAT33" localSheetId="12">#REF!</definedName>
    <definedName name="____DAT33" localSheetId="18">#REF!</definedName>
    <definedName name="____DAT33" localSheetId="17">#REF!</definedName>
    <definedName name="____DAT33" localSheetId="16">#REF!</definedName>
    <definedName name="____DAT33" localSheetId="13">#REF!</definedName>
    <definedName name="____DAT33" localSheetId="14">#REF!</definedName>
    <definedName name="____DAT33" localSheetId="19">#REF!</definedName>
    <definedName name="____DAT33" localSheetId="53">#REF!</definedName>
    <definedName name="____DAT33" localSheetId="54">#REF!</definedName>
    <definedName name="____DAT33" localSheetId="57">#REF!</definedName>
    <definedName name="____DAT33">#REF!</definedName>
    <definedName name="____DAT34" localSheetId="15">#REF!</definedName>
    <definedName name="____DAT34" localSheetId="12">#REF!</definedName>
    <definedName name="____DAT34" localSheetId="18">#REF!</definedName>
    <definedName name="____DAT34" localSheetId="17">#REF!</definedName>
    <definedName name="____DAT34" localSheetId="16">#REF!</definedName>
    <definedName name="____DAT34" localSheetId="13">#REF!</definedName>
    <definedName name="____DAT34" localSheetId="14">#REF!</definedName>
    <definedName name="____DAT34" localSheetId="19">#REF!</definedName>
    <definedName name="____DAT34" localSheetId="53">#REF!</definedName>
    <definedName name="____DAT34" localSheetId="54">#REF!</definedName>
    <definedName name="____DAT34" localSheetId="57">#REF!</definedName>
    <definedName name="____DAT34">#REF!</definedName>
    <definedName name="____DAT4" localSheetId="15">#REF!</definedName>
    <definedName name="____DAT4" localSheetId="12">#REF!</definedName>
    <definedName name="____DAT4" localSheetId="18">#REF!</definedName>
    <definedName name="____DAT4" localSheetId="17">#REF!</definedName>
    <definedName name="____DAT4" localSheetId="16">#REF!</definedName>
    <definedName name="____DAT4" localSheetId="13">#REF!</definedName>
    <definedName name="____DAT4" localSheetId="14">#REF!</definedName>
    <definedName name="____DAT4" localSheetId="19">#REF!</definedName>
    <definedName name="____DAT4" localSheetId="53">#REF!</definedName>
    <definedName name="____DAT4" localSheetId="54">#REF!</definedName>
    <definedName name="____DAT4" localSheetId="57">#REF!</definedName>
    <definedName name="____DAT4">#REF!</definedName>
    <definedName name="____DAT5" localSheetId="15">#REF!</definedName>
    <definedName name="____DAT5" localSheetId="12">#REF!</definedName>
    <definedName name="____DAT5" localSheetId="18">#REF!</definedName>
    <definedName name="____DAT5" localSheetId="17">#REF!</definedName>
    <definedName name="____DAT5" localSheetId="16">#REF!</definedName>
    <definedName name="____DAT5" localSheetId="13">#REF!</definedName>
    <definedName name="____DAT5" localSheetId="14">#REF!</definedName>
    <definedName name="____DAT5" localSheetId="19">#REF!</definedName>
    <definedName name="____DAT5" localSheetId="53">#REF!</definedName>
    <definedName name="____DAT5" localSheetId="54">#REF!</definedName>
    <definedName name="____DAT5" localSheetId="57">#REF!</definedName>
    <definedName name="____DAT5">#REF!</definedName>
    <definedName name="____DAT6" localSheetId="15">#REF!</definedName>
    <definedName name="____DAT6" localSheetId="12">#REF!</definedName>
    <definedName name="____DAT6" localSheetId="18">#REF!</definedName>
    <definedName name="____DAT6" localSheetId="17">#REF!</definedName>
    <definedName name="____DAT6" localSheetId="16">#REF!</definedName>
    <definedName name="____DAT6" localSheetId="13">#REF!</definedName>
    <definedName name="____DAT6" localSheetId="14">#REF!</definedName>
    <definedName name="____DAT6" localSheetId="19">#REF!</definedName>
    <definedName name="____DAT6" localSheetId="53">#REF!</definedName>
    <definedName name="____DAT6" localSheetId="54">#REF!</definedName>
    <definedName name="____DAT6" localSheetId="57">#REF!</definedName>
    <definedName name="____DAT6">#REF!</definedName>
    <definedName name="____DAT7" localSheetId="15">#REF!</definedName>
    <definedName name="____DAT7" localSheetId="12">#REF!</definedName>
    <definedName name="____DAT7" localSheetId="18">#REF!</definedName>
    <definedName name="____DAT7" localSheetId="17">#REF!</definedName>
    <definedName name="____DAT7" localSheetId="16">#REF!</definedName>
    <definedName name="____DAT7" localSheetId="13">#REF!</definedName>
    <definedName name="____DAT7" localSheetId="14">#REF!</definedName>
    <definedName name="____DAT7" localSheetId="19">#REF!</definedName>
    <definedName name="____DAT7" localSheetId="53">#REF!</definedName>
    <definedName name="____DAT7" localSheetId="54">#REF!</definedName>
    <definedName name="____DAT7" localSheetId="57">#REF!</definedName>
    <definedName name="____DAT7">#REF!</definedName>
    <definedName name="____DAT8" localSheetId="15">#REF!</definedName>
    <definedName name="____DAT8" localSheetId="12">#REF!</definedName>
    <definedName name="____DAT8" localSheetId="18">#REF!</definedName>
    <definedName name="____DAT8" localSheetId="17">#REF!</definedName>
    <definedName name="____DAT8" localSheetId="16">#REF!</definedName>
    <definedName name="____DAT8" localSheetId="13">#REF!</definedName>
    <definedName name="____DAT8" localSheetId="14">#REF!</definedName>
    <definedName name="____DAT8" localSheetId="19">#REF!</definedName>
    <definedName name="____DAT8" localSheetId="53">#REF!</definedName>
    <definedName name="____DAT8" localSheetId="54">#REF!</definedName>
    <definedName name="____DAT8" localSheetId="57">#REF!</definedName>
    <definedName name="____DAT8">#REF!</definedName>
    <definedName name="____DAT9" localSheetId="15">#REF!</definedName>
    <definedName name="____DAT9" localSheetId="12">#REF!</definedName>
    <definedName name="____DAT9" localSheetId="18">#REF!</definedName>
    <definedName name="____DAT9" localSheetId="17">#REF!</definedName>
    <definedName name="____DAT9" localSheetId="16">#REF!</definedName>
    <definedName name="____DAT9" localSheetId="13">#REF!</definedName>
    <definedName name="____DAT9" localSheetId="14">#REF!</definedName>
    <definedName name="____DAT9" localSheetId="19">#REF!</definedName>
    <definedName name="____DAT9" localSheetId="53">#REF!</definedName>
    <definedName name="____DAT9" localSheetId="54">#REF!</definedName>
    <definedName name="____DAT9" localSheetId="57">#REF!</definedName>
    <definedName name="____DAT9">#REF!</definedName>
    <definedName name="____dic20" localSheetId="15">#REF!</definedName>
    <definedName name="____dic20" localSheetId="12">#REF!</definedName>
    <definedName name="____dic20" localSheetId="18">#REF!</definedName>
    <definedName name="____dic20" localSheetId="17">#REF!</definedName>
    <definedName name="____dic20" localSheetId="16">#REF!</definedName>
    <definedName name="____dic20" localSheetId="13">#REF!</definedName>
    <definedName name="____dic20" localSheetId="14">#REF!</definedName>
    <definedName name="____dic20" localSheetId="19">#REF!</definedName>
    <definedName name="____dic20" localSheetId="53">#REF!</definedName>
    <definedName name="____dic20" localSheetId="54">#REF!</definedName>
    <definedName name="____dic20" localSheetId="57">#REF!</definedName>
    <definedName name="____dic20">#REF!</definedName>
    <definedName name="____dic93" localSheetId="15">#REF!</definedName>
    <definedName name="____dic93" localSheetId="12">#REF!</definedName>
    <definedName name="____dic93" localSheetId="18">#REF!</definedName>
    <definedName name="____dic93" localSheetId="17">#REF!</definedName>
    <definedName name="____dic93" localSheetId="16">#REF!</definedName>
    <definedName name="____dic93" localSheetId="13">#REF!</definedName>
    <definedName name="____dic93" localSheetId="14">#REF!</definedName>
    <definedName name="____dic93" localSheetId="19">#REF!</definedName>
    <definedName name="____dic93" localSheetId="53">#REF!</definedName>
    <definedName name="____dic93" localSheetId="54">#REF!</definedName>
    <definedName name="____dic93" localSheetId="57">#REF!</definedName>
    <definedName name="____dic93">#REF!</definedName>
    <definedName name="____dic94" localSheetId="15">#REF!</definedName>
    <definedName name="____dic94" localSheetId="12">#REF!</definedName>
    <definedName name="____dic94" localSheetId="18">#REF!</definedName>
    <definedName name="____dic94" localSheetId="17">#REF!</definedName>
    <definedName name="____dic94" localSheetId="16">#REF!</definedName>
    <definedName name="____dic94" localSheetId="13">#REF!</definedName>
    <definedName name="____dic94" localSheetId="14">#REF!</definedName>
    <definedName name="____dic94" localSheetId="19">#REF!</definedName>
    <definedName name="____dic94" localSheetId="53">#REF!</definedName>
    <definedName name="____dic94" localSheetId="54">#REF!</definedName>
    <definedName name="____dic94" localSheetId="57">#REF!</definedName>
    <definedName name="____dic94">#REF!</definedName>
    <definedName name="____ENE95">'[6]Bs.Uso Trim.'!$Z$5</definedName>
    <definedName name="____FEB95">'[6]Bs.Uso Trim.'!$Z$6</definedName>
    <definedName name="____jun93" localSheetId="15">#REF!</definedName>
    <definedName name="____jun93" localSheetId="1">#REF!</definedName>
    <definedName name="____jun93" localSheetId="12">#REF!</definedName>
    <definedName name="____jun93" localSheetId="18">#REF!</definedName>
    <definedName name="____jun93" localSheetId="17">#REF!</definedName>
    <definedName name="____jun93" localSheetId="16">#REF!</definedName>
    <definedName name="____jun93" localSheetId="11">#REF!</definedName>
    <definedName name="____jun93" localSheetId="13">#REF!</definedName>
    <definedName name="____jun93" localSheetId="14">#REF!</definedName>
    <definedName name="____jun93" localSheetId="19">#REF!</definedName>
    <definedName name="____jun93" localSheetId="32">#REF!</definedName>
    <definedName name="____jun93" localSheetId="36">#REF!</definedName>
    <definedName name="____jun93" localSheetId="37">#REF!</definedName>
    <definedName name="____jun93" localSheetId="38">#REF!</definedName>
    <definedName name="____jun93" localSheetId="39">#REF!</definedName>
    <definedName name="____jun93" localSheetId="40">#REF!</definedName>
    <definedName name="____jun93" localSheetId="41">#REF!</definedName>
    <definedName name="____jun93" localSheetId="42">#REF!</definedName>
    <definedName name="____jun93" localSheetId="43">#REF!</definedName>
    <definedName name="____jun93" localSheetId="44">#REF!</definedName>
    <definedName name="____jun93" localSheetId="46">#REF!</definedName>
    <definedName name="____jun93" localSheetId="47">#REF!</definedName>
    <definedName name="____jun93" localSheetId="48">#REF!</definedName>
    <definedName name="____jun93" localSheetId="53">#REF!</definedName>
    <definedName name="____jun93" localSheetId="54">#REF!</definedName>
    <definedName name="____jun93" localSheetId="57">#REF!</definedName>
    <definedName name="____jun93" localSheetId="58">#REF!</definedName>
    <definedName name="____jun93" localSheetId="59">#REF!</definedName>
    <definedName name="____jun93" localSheetId="27">#REF!</definedName>
    <definedName name="____jun93">#REF!</definedName>
    <definedName name="____jun94" localSheetId="15">#REF!</definedName>
    <definedName name="____jun94" localSheetId="12">#REF!</definedName>
    <definedName name="____jun94" localSheetId="18">#REF!</definedName>
    <definedName name="____jun94" localSheetId="17">#REF!</definedName>
    <definedName name="____jun94" localSheetId="16">#REF!</definedName>
    <definedName name="____jun94" localSheetId="13">#REF!</definedName>
    <definedName name="____jun94" localSheetId="14">#REF!</definedName>
    <definedName name="____jun94" localSheetId="19">#REF!</definedName>
    <definedName name="____jun94" localSheetId="36">#REF!</definedName>
    <definedName name="____jun94" localSheetId="37">#REF!</definedName>
    <definedName name="____jun94" localSheetId="40">#REF!</definedName>
    <definedName name="____jun94" localSheetId="42">#REF!</definedName>
    <definedName name="____jun94" localSheetId="43">#REF!</definedName>
    <definedName name="____jun94" localSheetId="44">#REF!</definedName>
    <definedName name="____jun94" localSheetId="46">#REF!</definedName>
    <definedName name="____jun94" localSheetId="47">#REF!</definedName>
    <definedName name="____jun94" localSheetId="48">#REF!</definedName>
    <definedName name="____jun94" localSheetId="53">#REF!</definedName>
    <definedName name="____jun94" localSheetId="54">#REF!</definedName>
    <definedName name="____jun94" localSheetId="57">#REF!</definedName>
    <definedName name="____jun94">#REF!</definedName>
    <definedName name="____jun95" localSheetId="15">#REF!</definedName>
    <definedName name="____jun95" localSheetId="12">#REF!</definedName>
    <definedName name="____jun95" localSheetId="18">#REF!</definedName>
    <definedName name="____jun95" localSheetId="17">#REF!</definedName>
    <definedName name="____jun95" localSheetId="16">#REF!</definedName>
    <definedName name="____jun95" localSheetId="13">#REF!</definedName>
    <definedName name="____jun95" localSheetId="14">#REF!</definedName>
    <definedName name="____jun95" localSheetId="19">#REF!</definedName>
    <definedName name="____jun95" localSheetId="53">#REF!</definedName>
    <definedName name="____jun95" localSheetId="54">#REF!</definedName>
    <definedName name="____jun95" localSheetId="57">#REF!</definedName>
    <definedName name="____jun95">#REF!</definedName>
    <definedName name="____mar94" localSheetId="15">#REF!</definedName>
    <definedName name="____mar94" localSheetId="12">#REF!</definedName>
    <definedName name="____mar94" localSheetId="18">#REF!</definedName>
    <definedName name="____mar94" localSheetId="17">#REF!</definedName>
    <definedName name="____mar94" localSheetId="16">#REF!</definedName>
    <definedName name="____mar94" localSheetId="13">#REF!</definedName>
    <definedName name="____mar94" localSheetId="14">#REF!</definedName>
    <definedName name="____mar94" localSheetId="19">#REF!</definedName>
    <definedName name="____mar94" localSheetId="53">#REF!</definedName>
    <definedName name="____mar94" localSheetId="54">#REF!</definedName>
    <definedName name="____mar94" localSheetId="57">#REF!</definedName>
    <definedName name="____mar94">#REF!</definedName>
    <definedName name="____MAR95" localSheetId="15">#REF!</definedName>
    <definedName name="____MAR95" localSheetId="12">#REF!</definedName>
    <definedName name="____MAR95" localSheetId="18">#REF!</definedName>
    <definedName name="____MAR95" localSheetId="17">#REF!</definedName>
    <definedName name="____MAR95" localSheetId="16">#REF!</definedName>
    <definedName name="____MAR95" localSheetId="13">#REF!</definedName>
    <definedName name="____MAR95" localSheetId="14">#REF!</definedName>
    <definedName name="____MAR95" localSheetId="19">#REF!</definedName>
    <definedName name="____MAR95" localSheetId="53">#REF!</definedName>
    <definedName name="____MAR95" localSheetId="54">#REF!</definedName>
    <definedName name="____MAR95" localSheetId="57">#REF!</definedName>
    <definedName name="____MAR95">#REF!</definedName>
    <definedName name="____MAY95">'[6]Bs.Uso Trim.'!$Z$9</definedName>
    <definedName name="____res12">'[5]Datos del Balance'!$B$8</definedName>
    <definedName name="____RIV2" localSheetId="15">#REF!</definedName>
    <definedName name="____RIV2" localSheetId="1">#REF!</definedName>
    <definedName name="____RIV2" localSheetId="12">#REF!</definedName>
    <definedName name="____RIV2" localSheetId="18">#REF!</definedName>
    <definedName name="____RIV2" localSheetId="17">#REF!</definedName>
    <definedName name="____RIV2" localSheetId="16">#REF!</definedName>
    <definedName name="____RIV2" localSheetId="11">#REF!</definedName>
    <definedName name="____RIV2" localSheetId="13">#REF!</definedName>
    <definedName name="____RIV2" localSheetId="14">#REF!</definedName>
    <definedName name="____RIV2" localSheetId="19">#REF!</definedName>
    <definedName name="____RIV2" localSheetId="32">#REF!</definedName>
    <definedName name="____RIV2" localSheetId="36">#REF!</definedName>
    <definedName name="____RIV2" localSheetId="37">#REF!</definedName>
    <definedName name="____RIV2" localSheetId="38">#REF!</definedName>
    <definedName name="____RIV2" localSheetId="39">#REF!</definedName>
    <definedName name="____RIV2" localSheetId="40">#REF!</definedName>
    <definedName name="____RIV2" localSheetId="41">#REF!</definedName>
    <definedName name="____RIV2" localSheetId="42">#REF!</definedName>
    <definedName name="____RIV2" localSheetId="43">#REF!</definedName>
    <definedName name="____RIV2" localSheetId="44">#REF!</definedName>
    <definedName name="____RIV2" localSheetId="46">#REF!</definedName>
    <definedName name="____RIV2" localSheetId="47">#REF!</definedName>
    <definedName name="____RIV2" localSheetId="48">#REF!</definedName>
    <definedName name="____RIV2" localSheetId="53">#REF!</definedName>
    <definedName name="____RIV2" localSheetId="54">#REF!</definedName>
    <definedName name="____RIV2" localSheetId="57">#REF!</definedName>
    <definedName name="____RIV2" localSheetId="58">#REF!</definedName>
    <definedName name="____RIV2" localSheetId="59">#REF!</definedName>
    <definedName name="____RIV2" localSheetId="27">#REF!</definedName>
    <definedName name="____RIV2">#REF!</definedName>
    <definedName name="____RIV3" localSheetId="15">#REF!</definedName>
    <definedName name="____RIV3" localSheetId="12">#REF!</definedName>
    <definedName name="____RIV3" localSheetId="18">#REF!</definedName>
    <definedName name="____RIV3" localSheetId="17">#REF!</definedName>
    <definedName name="____RIV3" localSheetId="16">#REF!</definedName>
    <definedName name="____RIV3" localSheetId="13">#REF!</definedName>
    <definedName name="____RIV3" localSheetId="14">#REF!</definedName>
    <definedName name="____RIV3" localSheetId="19">#REF!</definedName>
    <definedName name="____RIV3" localSheetId="36">#REF!</definedName>
    <definedName name="____RIV3" localSheetId="37">#REF!</definedName>
    <definedName name="____RIV3" localSheetId="40">#REF!</definedName>
    <definedName name="____RIV3" localSheetId="42">#REF!</definedName>
    <definedName name="____RIV3" localSheetId="43">#REF!</definedName>
    <definedName name="____RIV3" localSheetId="44">#REF!</definedName>
    <definedName name="____RIV3" localSheetId="46">#REF!</definedName>
    <definedName name="____RIV3" localSheetId="47">#REF!</definedName>
    <definedName name="____RIV3" localSheetId="48">#REF!</definedName>
    <definedName name="____RIV3" localSheetId="53">#REF!</definedName>
    <definedName name="____RIV3" localSheetId="54">#REF!</definedName>
    <definedName name="____RIV3" localSheetId="57">#REF!</definedName>
    <definedName name="____RIV3">#REF!</definedName>
    <definedName name="____SAR10" localSheetId="15">#REF!</definedName>
    <definedName name="____SAR10" localSheetId="12">#REF!</definedName>
    <definedName name="____SAR10" localSheetId="18">#REF!</definedName>
    <definedName name="____SAR10" localSheetId="17">#REF!</definedName>
    <definedName name="____SAR10" localSheetId="16">#REF!</definedName>
    <definedName name="____SAR10" localSheetId="13">#REF!</definedName>
    <definedName name="____SAR10" localSheetId="14">#REF!</definedName>
    <definedName name="____SAR10" localSheetId="19">#REF!</definedName>
    <definedName name="____SAR10" localSheetId="53">#REF!</definedName>
    <definedName name="____SAR10" localSheetId="54">#REF!</definedName>
    <definedName name="____SAR10" localSheetId="57">#REF!</definedName>
    <definedName name="____SAR10">#REF!</definedName>
    <definedName name="____SAR5" localSheetId="15">#REF!</definedName>
    <definedName name="____SAR5" localSheetId="12">#REF!</definedName>
    <definedName name="____SAR5" localSheetId="18">#REF!</definedName>
    <definedName name="____SAR5" localSheetId="17">#REF!</definedName>
    <definedName name="____SAR5" localSheetId="16">#REF!</definedName>
    <definedName name="____SAR5" localSheetId="13">#REF!</definedName>
    <definedName name="____SAR5" localSheetId="14">#REF!</definedName>
    <definedName name="____SAR5" localSheetId="19">#REF!</definedName>
    <definedName name="____SAR5" localSheetId="53">#REF!</definedName>
    <definedName name="____SAR5" localSheetId="54">#REF!</definedName>
    <definedName name="____SAR5" localSheetId="57">#REF!</definedName>
    <definedName name="____SAR5">#REF!</definedName>
    <definedName name="____SAR80" localSheetId="15">#REF!</definedName>
    <definedName name="____SAR80" localSheetId="12">#REF!</definedName>
    <definedName name="____SAR80" localSheetId="18">#REF!</definedName>
    <definedName name="____SAR80" localSheetId="17">#REF!</definedName>
    <definedName name="____SAR80" localSheetId="16">#REF!</definedName>
    <definedName name="____SAR80" localSheetId="13">#REF!</definedName>
    <definedName name="____SAR80" localSheetId="14">#REF!</definedName>
    <definedName name="____SAR80" localSheetId="19">#REF!</definedName>
    <definedName name="____SAR80" localSheetId="53">#REF!</definedName>
    <definedName name="____SAR80" localSheetId="54">#REF!</definedName>
    <definedName name="____SAR80" localSheetId="57">#REF!</definedName>
    <definedName name="____SAR80">#REF!</definedName>
    <definedName name="____set94" localSheetId="15">#REF!</definedName>
    <definedName name="____set94" localSheetId="12">#REF!</definedName>
    <definedName name="____set94" localSheetId="18">#REF!</definedName>
    <definedName name="____set94" localSheetId="17">#REF!</definedName>
    <definedName name="____set94" localSheetId="16">#REF!</definedName>
    <definedName name="____set94" localSheetId="13">#REF!</definedName>
    <definedName name="____set94" localSheetId="14">#REF!</definedName>
    <definedName name="____set94" localSheetId="19">#REF!</definedName>
    <definedName name="____set94" localSheetId="53">#REF!</definedName>
    <definedName name="____set94" localSheetId="54">#REF!</definedName>
    <definedName name="____set94" localSheetId="57">#REF!</definedName>
    <definedName name="____set94">#REF!</definedName>
    <definedName name="____set95" localSheetId="15">#REF!</definedName>
    <definedName name="____set95" localSheetId="12">#REF!</definedName>
    <definedName name="____set95" localSheetId="18">#REF!</definedName>
    <definedName name="____set95" localSheetId="17">#REF!</definedName>
    <definedName name="____set95" localSheetId="16">#REF!</definedName>
    <definedName name="____set95" localSheetId="13">#REF!</definedName>
    <definedName name="____set95" localSheetId="14">#REF!</definedName>
    <definedName name="____set95" localSheetId="19">#REF!</definedName>
    <definedName name="____set95" localSheetId="53">#REF!</definedName>
    <definedName name="____set95" localSheetId="54">#REF!</definedName>
    <definedName name="____set95" localSheetId="57">#REF!</definedName>
    <definedName name="____set95">#REF!</definedName>
    <definedName name="____TPy530231">#N/A</definedName>
    <definedName name="____ZZ4" localSheetId="9">#REF!</definedName>
    <definedName name="____ZZ4" localSheetId="4">#REF!</definedName>
    <definedName name="____ZZ4" localSheetId="15">#REF!</definedName>
    <definedName name="____ZZ4" localSheetId="8">#REF!</definedName>
    <definedName name="____ZZ4" localSheetId="12">#REF!</definedName>
    <definedName name="____ZZ4" localSheetId="18">#REF!</definedName>
    <definedName name="____ZZ4" localSheetId="17">#REF!</definedName>
    <definedName name="____ZZ4" localSheetId="16">#REF!</definedName>
    <definedName name="____ZZ4" localSheetId="13">#REF!</definedName>
    <definedName name="____ZZ4" localSheetId="14">#REF!</definedName>
    <definedName name="____ZZ4" localSheetId="19">#REF!</definedName>
    <definedName name="____ZZ4" localSheetId="28">#REF!</definedName>
    <definedName name="____ZZ4" localSheetId="29">#REF!</definedName>
    <definedName name="____ZZ4" localSheetId="30">#REF!</definedName>
    <definedName name="____ZZ4" localSheetId="31">#REF!</definedName>
    <definedName name="____ZZ4" localSheetId="33">#REF!</definedName>
    <definedName name="____ZZ4" localSheetId="34">#REF!</definedName>
    <definedName name="____ZZ4" localSheetId="35">#REF!</definedName>
    <definedName name="____ZZ4" localSheetId="45">#REF!</definedName>
    <definedName name="____ZZ4" localSheetId="21">#REF!</definedName>
    <definedName name="____ZZ4" localSheetId="49">#REF!</definedName>
    <definedName name="____ZZ4" localSheetId="50">#REF!</definedName>
    <definedName name="____ZZ4" localSheetId="51">#REF!</definedName>
    <definedName name="____ZZ4" localSheetId="52">#REF!</definedName>
    <definedName name="____ZZ4" localSheetId="53">#REF!</definedName>
    <definedName name="____ZZ4" localSheetId="54">#REF!</definedName>
    <definedName name="____ZZ4" localSheetId="55">#REF!</definedName>
    <definedName name="____ZZ4" localSheetId="56">#REF!</definedName>
    <definedName name="____ZZ4" localSheetId="57">#REF!</definedName>
    <definedName name="____ZZ4" localSheetId="22">#REF!</definedName>
    <definedName name="____ZZ4" localSheetId="23">#REF!</definedName>
    <definedName name="____ZZ4" localSheetId="24">#REF!</definedName>
    <definedName name="____ZZ4" localSheetId="25">#REF!</definedName>
    <definedName name="____ZZ4">#REF!</definedName>
    <definedName name="___ABR95">'[6]Bs.Uso Trim.'!$Z$8</definedName>
    <definedName name="___DAT1" localSheetId="15">#REF!</definedName>
    <definedName name="___DAT1" localSheetId="1">#REF!</definedName>
    <definedName name="___DAT1" localSheetId="12">#REF!</definedName>
    <definedName name="___DAT1" localSheetId="18">#REF!</definedName>
    <definedName name="___DAT1" localSheetId="17">#REF!</definedName>
    <definedName name="___DAT1" localSheetId="16">#REF!</definedName>
    <definedName name="___DAT1" localSheetId="11">#REF!</definedName>
    <definedName name="___DAT1" localSheetId="13">#REF!</definedName>
    <definedName name="___DAT1" localSheetId="14">#REF!</definedName>
    <definedName name="___DAT1" localSheetId="19">#REF!</definedName>
    <definedName name="___DAT1" localSheetId="32">#REF!</definedName>
    <definedName name="___DAT1" localSheetId="36">#REF!</definedName>
    <definedName name="___DAT1" localSheetId="37">#REF!</definedName>
    <definedName name="___DAT1" localSheetId="38">#REF!</definedName>
    <definedName name="___DAT1" localSheetId="39">#REF!</definedName>
    <definedName name="___DAT1" localSheetId="40">#REF!</definedName>
    <definedName name="___DAT1" localSheetId="41">#REF!</definedName>
    <definedName name="___DAT1" localSheetId="42">#REF!</definedName>
    <definedName name="___DAT1" localSheetId="43">#REF!</definedName>
    <definedName name="___DAT1" localSheetId="44">#REF!</definedName>
    <definedName name="___DAT1" localSheetId="46">#REF!</definedName>
    <definedName name="___DAT1" localSheetId="47">#REF!</definedName>
    <definedName name="___DAT1" localSheetId="48">#REF!</definedName>
    <definedName name="___DAT1" localSheetId="53">#REF!</definedName>
    <definedName name="___DAT1" localSheetId="54">#REF!</definedName>
    <definedName name="___DAT1" localSheetId="57">#REF!</definedName>
    <definedName name="___DAT1" localSheetId="58">#REF!</definedName>
    <definedName name="___DAT1" localSheetId="59">#REF!</definedName>
    <definedName name="___DAT1" localSheetId="27">#REF!</definedName>
    <definedName name="___DAT1">#REF!</definedName>
    <definedName name="___DAT10" localSheetId="15">#REF!</definedName>
    <definedName name="___DAT10" localSheetId="12">#REF!</definedName>
    <definedName name="___DAT10" localSheetId="18">#REF!</definedName>
    <definedName name="___DAT10" localSheetId="17">#REF!</definedName>
    <definedName name="___DAT10" localSheetId="16">#REF!</definedName>
    <definedName name="___DAT10" localSheetId="13">#REF!</definedName>
    <definedName name="___DAT10" localSheetId="14">#REF!</definedName>
    <definedName name="___DAT10" localSheetId="19">#REF!</definedName>
    <definedName name="___DAT10" localSheetId="36">#REF!</definedName>
    <definedName name="___DAT10" localSheetId="37">#REF!</definedName>
    <definedName name="___DAT10" localSheetId="40">#REF!</definedName>
    <definedName name="___DAT10" localSheetId="42">#REF!</definedName>
    <definedName name="___DAT10" localSheetId="43">#REF!</definedName>
    <definedName name="___DAT10" localSheetId="44">#REF!</definedName>
    <definedName name="___DAT10" localSheetId="46">#REF!</definedName>
    <definedName name="___DAT10" localSheetId="47">#REF!</definedName>
    <definedName name="___DAT10" localSheetId="48">#REF!</definedName>
    <definedName name="___DAT10" localSheetId="53">#REF!</definedName>
    <definedName name="___DAT10" localSheetId="54">#REF!</definedName>
    <definedName name="___DAT10" localSheetId="57">#REF!</definedName>
    <definedName name="___DAT10">#REF!</definedName>
    <definedName name="___DAT11" localSheetId="15">#REF!</definedName>
    <definedName name="___DAT11" localSheetId="12">#REF!</definedName>
    <definedName name="___DAT11" localSheetId="18">#REF!</definedName>
    <definedName name="___DAT11" localSheetId="17">#REF!</definedName>
    <definedName name="___DAT11" localSheetId="16">#REF!</definedName>
    <definedName name="___DAT11" localSheetId="13">#REF!</definedName>
    <definedName name="___DAT11" localSheetId="14">#REF!</definedName>
    <definedName name="___DAT11" localSheetId="19">#REF!</definedName>
    <definedName name="___DAT11" localSheetId="53">#REF!</definedName>
    <definedName name="___DAT11" localSheetId="54">#REF!</definedName>
    <definedName name="___DAT11" localSheetId="57">#REF!</definedName>
    <definedName name="___DAT11">#REF!</definedName>
    <definedName name="___DAT12" localSheetId="15">#REF!</definedName>
    <definedName name="___DAT12" localSheetId="12">#REF!</definedName>
    <definedName name="___DAT12" localSheetId="18">#REF!</definedName>
    <definedName name="___DAT12" localSheetId="17">#REF!</definedName>
    <definedName name="___DAT12" localSheetId="16">#REF!</definedName>
    <definedName name="___DAT12" localSheetId="13">#REF!</definedName>
    <definedName name="___DAT12" localSheetId="14">#REF!</definedName>
    <definedName name="___DAT12" localSheetId="19">#REF!</definedName>
    <definedName name="___DAT12" localSheetId="53">#REF!</definedName>
    <definedName name="___DAT12" localSheetId="54">#REF!</definedName>
    <definedName name="___DAT12" localSheetId="57">#REF!</definedName>
    <definedName name="___DAT12">#REF!</definedName>
    <definedName name="___DAT13" localSheetId="15">#REF!</definedName>
    <definedName name="___DAT13" localSheetId="12">#REF!</definedName>
    <definedName name="___DAT13" localSheetId="18">#REF!</definedName>
    <definedName name="___DAT13" localSheetId="17">#REF!</definedName>
    <definedName name="___DAT13" localSheetId="16">#REF!</definedName>
    <definedName name="___DAT13" localSheetId="13">#REF!</definedName>
    <definedName name="___DAT13" localSheetId="14">#REF!</definedName>
    <definedName name="___DAT13" localSheetId="19">#REF!</definedName>
    <definedName name="___DAT13" localSheetId="53">#REF!</definedName>
    <definedName name="___DAT13" localSheetId="54">#REF!</definedName>
    <definedName name="___DAT13" localSheetId="57">#REF!</definedName>
    <definedName name="___DAT13">#REF!</definedName>
    <definedName name="___DAT14" localSheetId="15">#REF!</definedName>
    <definedName name="___DAT14" localSheetId="12">#REF!</definedName>
    <definedName name="___DAT14" localSheetId="18">#REF!</definedName>
    <definedName name="___DAT14" localSheetId="17">#REF!</definedName>
    <definedName name="___DAT14" localSheetId="16">#REF!</definedName>
    <definedName name="___DAT14" localSheetId="13">#REF!</definedName>
    <definedName name="___DAT14" localSheetId="14">#REF!</definedName>
    <definedName name="___DAT14" localSheetId="19">#REF!</definedName>
    <definedName name="___DAT14" localSheetId="53">#REF!</definedName>
    <definedName name="___DAT14" localSheetId="54">#REF!</definedName>
    <definedName name="___DAT14" localSheetId="57">#REF!</definedName>
    <definedName name="___DAT14">#REF!</definedName>
    <definedName name="___DAT15" localSheetId="15">#REF!</definedName>
    <definedName name="___DAT15" localSheetId="12">#REF!</definedName>
    <definedName name="___DAT15" localSheetId="18">#REF!</definedName>
    <definedName name="___DAT15" localSheetId="17">#REF!</definedName>
    <definedName name="___DAT15" localSheetId="16">#REF!</definedName>
    <definedName name="___DAT15" localSheetId="13">#REF!</definedName>
    <definedName name="___DAT15" localSheetId="14">#REF!</definedName>
    <definedName name="___DAT15" localSheetId="19">#REF!</definedName>
    <definedName name="___DAT15" localSheetId="53">#REF!</definedName>
    <definedName name="___DAT15" localSheetId="54">#REF!</definedName>
    <definedName name="___DAT15" localSheetId="57">#REF!</definedName>
    <definedName name="___DAT15">#REF!</definedName>
    <definedName name="___DAT16" localSheetId="15">#REF!</definedName>
    <definedName name="___DAT16" localSheetId="12">#REF!</definedName>
    <definedName name="___DAT16" localSheetId="18">#REF!</definedName>
    <definedName name="___DAT16" localSheetId="17">#REF!</definedName>
    <definedName name="___DAT16" localSheetId="16">#REF!</definedName>
    <definedName name="___DAT16" localSheetId="13">#REF!</definedName>
    <definedName name="___DAT16" localSheetId="14">#REF!</definedName>
    <definedName name="___DAT16" localSheetId="19">#REF!</definedName>
    <definedName name="___DAT16" localSheetId="53">#REF!</definedName>
    <definedName name="___DAT16" localSheetId="54">#REF!</definedName>
    <definedName name="___DAT16" localSheetId="57">#REF!</definedName>
    <definedName name="___DAT16">#REF!</definedName>
    <definedName name="___DAT17" localSheetId="15">#REF!</definedName>
    <definedName name="___DAT17" localSheetId="12">#REF!</definedName>
    <definedName name="___DAT17" localSheetId="18">#REF!</definedName>
    <definedName name="___DAT17" localSheetId="17">#REF!</definedName>
    <definedName name="___DAT17" localSheetId="16">#REF!</definedName>
    <definedName name="___DAT17" localSheetId="13">#REF!</definedName>
    <definedName name="___DAT17" localSheetId="14">#REF!</definedName>
    <definedName name="___DAT17" localSheetId="19">#REF!</definedName>
    <definedName name="___DAT17" localSheetId="53">#REF!</definedName>
    <definedName name="___DAT17" localSheetId="54">#REF!</definedName>
    <definedName name="___DAT17" localSheetId="57">#REF!</definedName>
    <definedName name="___DAT17">#REF!</definedName>
    <definedName name="___DAT18" localSheetId="15">#REF!</definedName>
    <definedName name="___DAT18" localSheetId="12">#REF!</definedName>
    <definedName name="___DAT18" localSheetId="18">#REF!</definedName>
    <definedName name="___DAT18" localSheetId="17">#REF!</definedName>
    <definedName name="___DAT18" localSheetId="16">#REF!</definedName>
    <definedName name="___DAT18" localSheetId="13">#REF!</definedName>
    <definedName name="___DAT18" localSheetId="14">#REF!</definedName>
    <definedName name="___DAT18" localSheetId="19">#REF!</definedName>
    <definedName name="___DAT18" localSheetId="53">#REF!</definedName>
    <definedName name="___DAT18" localSheetId="54">#REF!</definedName>
    <definedName name="___DAT18" localSheetId="57">#REF!</definedName>
    <definedName name="___DAT18">#REF!</definedName>
    <definedName name="___DAT19" localSheetId="15">#REF!</definedName>
    <definedName name="___DAT19" localSheetId="12">#REF!</definedName>
    <definedName name="___DAT19" localSheetId="18">#REF!</definedName>
    <definedName name="___DAT19" localSheetId="17">#REF!</definedName>
    <definedName name="___DAT19" localSheetId="16">#REF!</definedName>
    <definedName name="___DAT19" localSheetId="13">#REF!</definedName>
    <definedName name="___DAT19" localSheetId="14">#REF!</definedName>
    <definedName name="___DAT19" localSheetId="19">#REF!</definedName>
    <definedName name="___DAT19" localSheetId="53">#REF!</definedName>
    <definedName name="___DAT19" localSheetId="54">#REF!</definedName>
    <definedName name="___DAT19" localSheetId="57">#REF!</definedName>
    <definedName name="___DAT19">#REF!</definedName>
    <definedName name="___DAT2" localSheetId="15">#REF!</definedName>
    <definedName name="___DAT2" localSheetId="12">#REF!</definedName>
    <definedName name="___DAT2" localSheetId="18">#REF!</definedName>
    <definedName name="___DAT2" localSheetId="17">#REF!</definedName>
    <definedName name="___DAT2" localSheetId="16">#REF!</definedName>
    <definedName name="___DAT2" localSheetId="13">#REF!</definedName>
    <definedName name="___DAT2" localSheetId="14">#REF!</definedName>
    <definedName name="___DAT2" localSheetId="19">#REF!</definedName>
    <definedName name="___DAT2" localSheetId="53">#REF!</definedName>
    <definedName name="___DAT2" localSheetId="54">#REF!</definedName>
    <definedName name="___DAT2" localSheetId="57">#REF!</definedName>
    <definedName name="___DAT2">#REF!</definedName>
    <definedName name="___DAT20" localSheetId="15">#REF!</definedName>
    <definedName name="___DAT20" localSheetId="12">#REF!</definedName>
    <definedName name="___DAT20" localSheetId="18">#REF!</definedName>
    <definedName name="___DAT20" localSheetId="17">#REF!</definedName>
    <definedName name="___DAT20" localSheetId="16">#REF!</definedName>
    <definedName name="___DAT20" localSheetId="13">#REF!</definedName>
    <definedName name="___DAT20" localSheetId="14">#REF!</definedName>
    <definedName name="___DAT20" localSheetId="19">#REF!</definedName>
    <definedName name="___DAT20" localSheetId="53">#REF!</definedName>
    <definedName name="___DAT20" localSheetId="54">#REF!</definedName>
    <definedName name="___DAT20" localSheetId="57">#REF!</definedName>
    <definedName name="___DAT20">#REF!</definedName>
    <definedName name="___DAT21" localSheetId="15">#REF!</definedName>
    <definedName name="___DAT21" localSheetId="12">#REF!</definedName>
    <definedName name="___DAT21" localSheetId="18">#REF!</definedName>
    <definedName name="___DAT21" localSheetId="17">#REF!</definedName>
    <definedName name="___DAT21" localSheetId="16">#REF!</definedName>
    <definedName name="___DAT21" localSheetId="13">#REF!</definedName>
    <definedName name="___DAT21" localSheetId="14">#REF!</definedName>
    <definedName name="___DAT21" localSheetId="19">#REF!</definedName>
    <definedName name="___DAT21" localSheetId="53">#REF!</definedName>
    <definedName name="___DAT21" localSheetId="54">#REF!</definedName>
    <definedName name="___DAT21" localSheetId="57">#REF!</definedName>
    <definedName name="___DAT21">#REF!</definedName>
    <definedName name="___DAT22" localSheetId="15">#REF!</definedName>
    <definedName name="___DAT22" localSheetId="12">#REF!</definedName>
    <definedName name="___DAT22" localSheetId="18">#REF!</definedName>
    <definedName name="___DAT22" localSheetId="17">#REF!</definedName>
    <definedName name="___DAT22" localSheetId="16">#REF!</definedName>
    <definedName name="___DAT22" localSheetId="13">#REF!</definedName>
    <definedName name="___DAT22" localSheetId="14">#REF!</definedName>
    <definedName name="___DAT22" localSheetId="19">#REF!</definedName>
    <definedName name="___DAT22" localSheetId="53">#REF!</definedName>
    <definedName name="___DAT22" localSheetId="54">#REF!</definedName>
    <definedName name="___DAT22" localSheetId="57">#REF!</definedName>
    <definedName name="___DAT22">#REF!</definedName>
    <definedName name="___DAT23" localSheetId="15">#REF!</definedName>
    <definedName name="___DAT23" localSheetId="12">#REF!</definedName>
    <definedName name="___DAT23" localSheetId="18">#REF!</definedName>
    <definedName name="___DAT23" localSheetId="17">#REF!</definedName>
    <definedName name="___DAT23" localSheetId="16">#REF!</definedName>
    <definedName name="___DAT23" localSheetId="13">#REF!</definedName>
    <definedName name="___DAT23" localSheetId="14">#REF!</definedName>
    <definedName name="___DAT23" localSheetId="19">#REF!</definedName>
    <definedName name="___DAT23" localSheetId="53">#REF!</definedName>
    <definedName name="___DAT23" localSheetId="54">#REF!</definedName>
    <definedName name="___DAT23" localSheetId="57">#REF!</definedName>
    <definedName name="___DAT23">#REF!</definedName>
    <definedName name="___DAT24" localSheetId="15">#REF!</definedName>
    <definedName name="___DAT24" localSheetId="12">#REF!</definedName>
    <definedName name="___DAT24" localSheetId="18">#REF!</definedName>
    <definedName name="___DAT24" localSheetId="17">#REF!</definedName>
    <definedName name="___DAT24" localSheetId="16">#REF!</definedName>
    <definedName name="___DAT24" localSheetId="13">#REF!</definedName>
    <definedName name="___DAT24" localSheetId="14">#REF!</definedName>
    <definedName name="___DAT24" localSheetId="19">#REF!</definedName>
    <definedName name="___DAT24" localSheetId="53">#REF!</definedName>
    <definedName name="___DAT24" localSheetId="54">#REF!</definedName>
    <definedName name="___DAT24" localSheetId="57">#REF!</definedName>
    <definedName name="___DAT24">#REF!</definedName>
    <definedName name="___DAT25" localSheetId="15">#REF!</definedName>
    <definedName name="___DAT25" localSheetId="12">#REF!</definedName>
    <definedName name="___DAT25" localSheetId="18">#REF!</definedName>
    <definedName name="___DAT25" localSheetId="17">#REF!</definedName>
    <definedName name="___DAT25" localSheetId="16">#REF!</definedName>
    <definedName name="___DAT25" localSheetId="13">#REF!</definedName>
    <definedName name="___DAT25" localSheetId="14">#REF!</definedName>
    <definedName name="___DAT25" localSheetId="19">#REF!</definedName>
    <definedName name="___DAT25" localSheetId="53">#REF!</definedName>
    <definedName name="___DAT25" localSheetId="54">#REF!</definedName>
    <definedName name="___DAT25" localSheetId="57">#REF!</definedName>
    <definedName name="___DAT25">#REF!</definedName>
    <definedName name="___DAT26" localSheetId="15">#REF!</definedName>
    <definedName name="___DAT26" localSheetId="12">#REF!</definedName>
    <definedName name="___DAT26" localSheetId="18">#REF!</definedName>
    <definedName name="___DAT26" localSheetId="17">#REF!</definedName>
    <definedName name="___DAT26" localSheetId="16">#REF!</definedName>
    <definedName name="___DAT26" localSheetId="13">#REF!</definedName>
    <definedName name="___DAT26" localSheetId="14">#REF!</definedName>
    <definedName name="___DAT26" localSheetId="19">#REF!</definedName>
    <definedName name="___DAT26" localSheetId="53">#REF!</definedName>
    <definedName name="___DAT26" localSheetId="54">#REF!</definedName>
    <definedName name="___DAT26" localSheetId="57">#REF!</definedName>
    <definedName name="___DAT26">#REF!</definedName>
    <definedName name="___DAT27" localSheetId="15">#REF!</definedName>
    <definedName name="___DAT27" localSheetId="12">#REF!</definedName>
    <definedName name="___DAT27" localSheetId="18">#REF!</definedName>
    <definedName name="___DAT27" localSheetId="17">#REF!</definedName>
    <definedName name="___DAT27" localSheetId="16">#REF!</definedName>
    <definedName name="___DAT27" localSheetId="13">#REF!</definedName>
    <definedName name="___DAT27" localSheetId="14">#REF!</definedName>
    <definedName name="___DAT27" localSheetId="19">#REF!</definedName>
    <definedName name="___DAT27" localSheetId="53">#REF!</definedName>
    <definedName name="___DAT27" localSheetId="54">#REF!</definedName>
    <definedName name="___DAT27" localSheetId="57">#REF!</definedName>
    <definedName name="___DAT27">#REF!</definedName>
    <definedName name="___DAT28" localSheetId="15">#REF!</definedName>
    <definedName name="___DAT28" localSheetId="12">#REF!</definedName>
    <definedName name="___DAT28" localSheetId="18">#REF!</definedName>
    <definedName name="___DAT28" localSheetId="17">#REF!</definedName>
    <definedName name="___DAT28" localSheetId="16">#REF!</definedName>
    <definedName name="___DAT28" localSheetId="13">#REF!</definedName>
    <definedName name="___DAT28" localSheetId="14">#REF!</definedName>
    <definedName name="___DAT28" localSheetId="19">#REF!</definedName>
    <definedName name="___DAT28" localSheetId="53">#REF!</definedName>
    <definedName name="___DAT28" localSheetId="54">#REF!</definedName>
    <definedName name="___DAT28" localSheetId="57">#REF!</definedName>
    <definedName name="___DAT28">#REF!</definedName>
    <definedName name="___DAT29" localSheetId="15">#REF!</definedName>
    <definedName name="___DAT29" localSheetId="12">#REF!</definedName>
    <definedName name="___DAT29" localSheetId="18">#REF!</definedName>
    <definedName name="___DAT29" localSheetId="17">#REF!</definedName>
    <definedName name="___DAT29" localSheetId="16">#REF!</definedName>
    <definedName name="___DAT29" localSheetId="13">#REF!</definedName>
    <definedName name="___DAT29" localSheetId="14">#REF!</definedName>
    <definedName name="___DAT29" localSheetId="19">#REF!</definedName>
    <definedName name="___DAT29" localSheetId="53">#REF!</definedName>
    <definedName name="___DAT29" localSheetId="54">#REF!</definedName>
    <definedName name="___DAT29" localSheetId="57">#REF!</definedName>
    <definedName name="___DAT29">#REF!</definedName>
    <definedName name="___DAT3" localSheetId="15">#REF!</definedName>
    <definedName name="___DAT3" localSheetId="12">#REF!</definedName>
    <definedName name="___DAT3" localSheetId="18">#REF!</definedName>
    <definedName name="___DAT3" localSheetId="17">#REF!</definedName>
    <definedName name="___DAT3" localSheetId="16">#REF!</definedName>
    <definedName name="___DAT3" localSheetId="13">#REF!</definedName>
    <definedName name="___DAT3" localSheetId="14">#REF!</definedName>
    <definedName name="___DAT3" localSheetId="19">#REF!</definedName>
    <definedName name="___DAT3" localSheetId="53">#REF!</definedName>
    <definedName name="___DAT3" localSheetId="54">#REF!</definedName>
    <definedName name="___DAT3" localSheetId="57">#REF!</definedName>
    <definedName name="___DAT3">#REF!</definedName>
    <definedName name="___DAT30" localSheetId="15">#REF!</definedName>
    <definedName name="___DAT30" localSheetId="12">#REF!</definedName>
    <definedName name="___DAT30" localSheetId="18">#REF!</definedName>
    <definedName name="___DAT30" localSheetId="17">#REF!</definedName>
    <definedName name="___DAT30" localSheetId="16">#REF!</definedName>
    <definedName name="___DAT30" localSheetId="13">#REF!</definedName>
    <definedName name="___DAT30" localSheetId="14">#REF!</definedName>
    <definedName name="___DAT30" localSheetId="19">#REF!</definedName>
    <definedName name="___DAT30" localSheetId="53">#REF!</definedName>
    <definedName name="___DAT30" localSheetId="54">#REF!</definedName>
    <definedName name="___DAT30" localSheetId="57">#REF!</definedName>
    <definedName name="___DAT30">#REF!</definedName>
    <definedName name="___DAT31" localSheetId="15">#REF!</definedName>
    <definedName name="___DAT31" localSheetId="12">#REF!</definedName>
    <definedName name="___DAT31" localSheetId="18">#REF!</definedName>
    <definedName name="___DAT31" localSheetId="17">#REF!</definedName>
    <definedName name="___DAT31" localSheetId="16">#REF!</definedName>
    <definedName name="___DAT31" localSheetId="13">#REF!</definedName>
    <definedName name="___DAT31" localSheetId="14">#REF!</definedName>
    <definedName name="___DAT31" localSheetId="19">#REF!</definedName>
    <definedName name="___DAT31" localSheetId="53">#REF!</definedName>
    <definedName name="___DAT31" localSheetId="54">#REF!</definedName>
    <definedName name="___DAT31" localSheetId="57">#REF!</definedName>
    <definedName name="___DAT31">#REF!</definedName>
    <definedName name="___DAT32" localSheetId="15">#REF!</definedName>
    <definedName name="___DAT32" localSheetId="12">#REF!</definedName>
    <definedName name="___DAT32" localSheetId="18">#REF!</definedName>
    <definedName name="___DAT32" localSheetId="17">#REF!</definedName>
    <definedName name="___DAT32" localSheetId="16">#REF!</definedName>
    <definedName name="___DAT32" localSheetId="13">#REF!</definedName>
    <definedName name="___DAT32" localSheetId="14">#REF!</definedName>
    <definedName name="___DAT32" localSheetId="19">#REF!</definedName>
    <definedName name="___DAT32" localSheetId="53">#REF!</definedName>
    <definedName name="___DAT32" localSheetId="54">#REF!</definedName>
    <definedName name="___DAT32" localSheetId="57">#REF!</definedName>
    <definedName name="___DAT32">#REF!</definedName>
    <definedName name="___DAT33" localSheetId="15">#REF!</definedName>
    <definedName name="___DAT33" localSheetId="12">#REF!</definedName>
    <definedName name="___DAT33" localSheetId="18">#REF!</definedName>
    <definedName name="___DAT33" localSheetId="17">#REF!</definedName>
    <definedName name="___DAT33" localSheetId="16">#REF!</definedName>
    <definedName name="___DAT33" localSheetId="13">#REF!</definedName>
    <definedName name="___DAT33" localSheetId="14">#REF!</definedName>
    <definedName name="___DAT33" localSheetId="19">#REF!</definedName>
    <definedName name="___DAT33" localSheetId="53">#REF!</definedName>
    <definedName name="___DAT33" localSheetId="54">#REF!</definedName>
    <definedName name="___DAT33" localSheetId="57">#REF!</definedName>
    <definedName name="___DAT33">#REF!</definedName>
    <definedName name="___DAT34" localSheetId="15">#REF!</definedName>
    <definedName name="___DAT34" localSheetId="12">#REF!</definedName>
    <definedName name="___DAT34" localSheetId="18">#REF!</definedName>
    <definedName name="___DAT34" localSheetId="17">#REF!</definedName>
    <definedName name="___DAT34" localSheetId="16">#REF!</definedName>
    <definedName name="___DAT34" localSheetId="13">#REF!</definedName>
    <definedName name="___DAT34" localSheetId="14">#REF!</definedName>
    <definedName name="___DAT34" localSheetId="19">#REF!</definedName>
    <definedName name="___DAT34" localSheetId="53">#REF!</definedName>
    <definedName name="___DAT34" localSheetId="54">#REF!</definedName>
    <definedName name="___DAT34" localSheetId="57">#REF!</definedName>
    <definedName name="___DAT34">#REF!</definedName>
    <definedName name="___DAT4" localSheetId="15">#REF!</definedName>
    <definedName name="___DAT4" localSheetId="12">#REF!</definedName>
    <definedName name="___DAT4" localSheetId="18">#REF!</definedName>
    <definedName name="___DAT4" localSheetId="17">#REF!</definedName>
    <definedName name="___DAT4" localSheetId="16">#REF!</definedName>
    <definedName name="___DAT4" localSheetId="13">#REF!</definedName>
    <definedName name="___DAT4" localSheetId="14">#REF!</definedName>
    <definedName name="___DAT4" localSheetId="19">#REF!</definedName>
    <definedName name="___DAT4" localSheetId="53">#REF!</definedName>
    <definedName name="___DAT4" localSheetId="54">#REF!</definedName>
    <definedName name="___DAT4" localSheetId="57">#REF!</definedName>
    <definedName name="___DAT4">#REF!</definedName>
    <definedName name="___DAT5" localSheetId="15">#REF!</definedName>
    <definedName name="___DAT5" localSheetId="12">#REF!</definedName>
    <definedName name="___DAT5" localSheetId="18">#REF!</definedName>
    <definedName name="___DAT5" localSheetId="17">#REF!</definedName>
    <definedName name="___DAT5" localSheetId="16">#REF!</definedName>
    <definedName name="___DAT5" localSheetId="13">#REF!</definedName>
    <definedName name="___DAT5" localSheetId="14">#REF!</definedName>
    <definedName name="___DAT5" localSheetId="19">#REF!</definedName>
    <definedName name="___DAT5" localSheetId="53">#REF!</definedName>
    <definedName name="___DAT5" localSheetId="54">#REF!</definedName>
    <definedName name="___DAT5" localSheetId="57">#REF!</definedName>
    <definedName name="___DAT5">#REF!</definedName>
    <definedName name="___DAT6" localSheetId="15">#REF!</definedName>
    <definedName name="___DAT6" localSheetId="12">#REF!</definedName>
    <definedName name="___DAT6" localSheetId="18">#REF!</definedName>
    <definedName name="___DAT6" localSheetId="17">#REF!</definedName>
    <definedName name="___DAT6" localSheetId="16">#REF!</definedName>
    <definedName name="___DAT6" localSheetId="13">#REF!</definedName>
    <definedName name="___DAT6" localSheetId="14">#REF!</definedName>
    <definedName name="___DAT6" localSheetId="19">#REF!</definedName>
    <definedName name="___DAT6" localSheetId="53">#REF!</definedName>
    <definedName name="___DAT6" localSheetId="54">#REF!</definedName>
    <definedName name="___DAT6" localSheetId="57">#REF!</definedName>
    <definedName name="___DAT6">#REF!</definedName>
    <definedName name="___DAT7" localSheetId="15">#REF!</definedName>
    <definedName name="___DAT7" localSheetId="12">#REF!</definedName>
    <definedName name="___DAT7" localSheetId="18">#REF!</definedName>
    <definedName name="___DAT7" localSheetId="17">#REF!</definedName>
    <definedName name="___DAT7" localSheetId="16">#REF!</definedName>
    <definedName name="___DAT7" localSheetId="13">#REF!</definedName>
    <definedName name="___DAT7" localSheetId="14">#REF!</definedName>
    <definedName name="___DAT7" localSheetId="19">#REF!</definedName>
    <definedName name="___DAT7" localSheetId="53">#REF!</definedName>
    <definedName name="___DAT7" localSheetId="54">#REF!</definedName>
    <definedName name="___DAT7" localSheetId="57">#REF!</definedName>
    <definedName name="___DAT7">#REF!</definedName>
    <definedName name="___DAT8" localSheetId="15">#REF!</definedName>
    <definedName name="___DAT8" localSheetId="12">#REF!</definedName>
    <definedName name="___DAT8" localSheetId="18">#REF!</definedName>
    <definedName name="___DAT8" localSheetId="17">#REF!</definedName>
    <definedName name="___DAT8" localSheetId="16">#REF!</definedName>
    <definedName name="___DAT8" localSheetId="13">#REF!</definedName>
    <definedName name="___DAT8" localSheetId="14">#REF!</definedName>
    <definedName name="___DAT8" localSheetId="19">#REF!</definedName>
    <definedName name="___DAT8" localSheetId="53">#REF!</definedName>
    <definedName name="___DAT8" localSheetId="54">#REF!</definedName>
    <definedName name="___DAT8" localSheetId="57">#REF!</definedName>
    <definedName name="___DAT8">#REF!</definedName>
    <definedName name="___DAT9" localSheetId="15">#REF!</definedName>
    <definedName name="___DAT9" localSheetId="12">#REF!</definedName>
    <definedName name="___DAT9" localSheetId="18">#REF!</definedName>
    <definedName name="___DAT9" localSheetId="17">#REF!</definedName>
    <definedName name="___DAT9" localSheetId="16">#REF!</definedName>
    <definedName name="___DAT9" localSheetId="13">#REF!</definedName>
    <definedName name="___DAT9" localSheetId="14">#REF!</definedName>
    <definedName name="___DAT9" localSheetId="19">#REF!</definedName>
    <definedName name="___DAT9" localSheetId="53">#REF!</definedName>
    <definedName name="___DAT9" localSheetId="54">#REF!</definedName>
    <definedName name="___DAT9" localSheetId="57">#REF!</definedName>
    <definedName name="___DAT9">#REF!</definedName>
    <definedName name="___dic20" localSheetId="15">#REF!</definedName>
    <definedName name="___dic20" localSheetId="12">#REF!</definedName>
    <definedName name="___dic20" localSheetId="18">#REF!</definedName>
    <definedName name="___dic20" localSheetId="17">#REF!</definedName>
    <definedName name="___dic20" localSheetId="16">#REF!</definedName>
    <definedName name="___dic20" localSheetId="13">#REF!</definedName>
    <definedName name="___dic20" localSheetId="14">#REF!</definedName>
    <definedName name="___dic20" localSheetId="19">#REF!</definedName>
    <definedName name="___dic20" localSheetId="53">#REF!</definedName>
    <definedName name="___dic20" localSheetId="54">#REF!</definedName>
    <definedName name="___dic20" localSheetId="57">#REF!</definedName>
    <definedName name="___dic20">#REF!</definedName>
    <definedName name="___dic93" localSheetId="15">#REF!</definedName>
    <definedName name="___dic93" localSheetId="12">#REF!</definedName>
    <definedName name="___dic93" localSheetId="18">#REF!</definedName>
    <definedName name="___dic93" localSheetId="17">#REF!</definedName>
    <definedName name="___dic93" localSheetId="16">#REF!</definedName>
    <definedName name="___dic93" localSheetId="13">#REF!</definedName>
    <definedName name="___dic93" localSheetId="14">#REF!</definedName>
    <definedName name="___dic93" localSheetId="19">#REF!</definedName>
    <definedName name="___dic93" localSheetId="53">#REF!</definedName>
    <definedName name="___dic93" localSheetId="54">#REF!</definedName>
    <definedName name="___dic93" localSheetId="57">#REF!</definedName>
    <definedName name="___dic93">#REF!</definedName>
    <definedName name="___dic94" localSheetId="15">#REF!</definedName>
    <definedName name="___dic94" localSheetId="12">#REF!</definedName>
    <definedName name="___dic94" localSheetId="18">#REF!</definedName>
    <definedName name="___dic94" localSheetId="17">#REF!</definedName>
    <definedName name="___dic94" localSheetId="16">#REF!</definedName>
    <definedName name="___dic94" localSheetId="13">#REF!</definedName>
    <definedName name="___dic94" localSheetId="14">#REF!</definedName>
    <definedName name="___dic94" localSheetId="19">#REF!</definedName>
    <definedName name="___dic94" localSheetId="53">#REF!</definedName>
    <definedName name="___dic94" localSheetId="54">#REF!</definedName>
    <definedName name="___dic94" localSheetId="57">#REF!</definedName>
    <definedName name="___dic94">#REF!</definedName>
    <definedName name="___ENE95">'[6]Bs.Uso Trim.'!$Z$5</definedName>
    <definedName name="___FEB95">'[6]Bs.Uso Trim.'!$Z$6</definedName>
    <definedName name="___jun93" localSheetId="15">#REF!</definedName>
    <definedName name="___jun93" localSheetId="1">#REF!</definedName>
    <definedName name="___jun93" localSheetId="12">#REF!</definedName>
    <definedName name="___jun93" localSheetId="18">#REF!</definedName>
    <definedName name="___jun93" localSheetId="17">#REF!</definedName>
    <definedName name="___jun93" localSheetId="16">#REF!</definedName>
    <definedName name="___jun93" localSheetId="11">#REF!</definedName>
    <definedName name="___jun93" localSheetId="13">#REF!</definedName>
    <definedName name="___jun93" localSheetId="14">#REF!</definedName>
    <definedName name="___jun93" localSheetId="19">#REF!</definedName>
    <definedName name="___jun93" localSheetId="32">#REF!</definedName>
    <definedName name="___jun93" localSheetId="36">#REF!</definedName>
    <definedName name="___jun93" localSheetId="37">#REF!</definedName>
    <definedName name="___jun93" localSheetId="38">#REF!</definedName>
    <definedName name="___jun93" localSheetId="39">#REF!</definedName>
    <definedName name="___jun93" localSheetId="40">#REF!</definedName>
    <definedName name="___jun93" localSheetId="41">#REF!</definedName>
    <definedName name="___jun93" localSheetId="42">#REF!</definedName>
    <definedName name="___jun93" localSheetId="43">#REF!</definedName>
    <definedName name="___jun93" localSheetId="44">#REF!</definedName>
    <definedName name="___jun93" localSheetId="46">#REF!</definedName>
    <definedName name="___jun93" localSheetId="47">#REF!</definedName>
    <definedName name="___jun93" localSheetId="48">#REF!</definedName>
    <definedName name="___jun93" localSheetId="53">#REF!</definedName>
    <definedName name="___jun93" localSheetId="54">#REF!</definedName>
    <definedName name="___jun93" localSheetId="57">#REF!</definedName>
    <definedName name="___jun93" localSheetId="58">#REF!</definedName>
    <definedName name="___jun93" localSheetId="59">#REF!</definedName>
    <definedName name="___jun93" localSheetId="27">#REF!</definedName>
    <definedName name="___jun93">#REF!</definedName>
    <definedName name="___jun94" localSheetId="15">#REF!</definedName>
    <definedName name="___jun94" localSheetId="12">#REF!</definedName>
    <definedName name="___jun94" localSheetId="18">#REF!</definedName>
    <definedName name="___jun94" localSheetId="17">#REF!</definedName>
    <definedName name="___jun94" localSheetId="16">#REF!</definedName>
    <definedName name="___jun94" localSheetId="13">#REF!</definedName>
    <definedName name="___jun94" localSheetId="14">#REF!</definedName>
    <definedName name="___jun94" localSheetId="19">#REF!</definedName>
    <definedName name="___jun94" localSheetId="36">#REF!</definedName>
    <definedName name="___jun94" localSheetId="37">#REF!</definedName>
    <definedName name="___jun94" localSheetId="40">#REF!</definedName>
    <definedName name="___jun94" localSheetId="42">#REF!</definedName>
    <definedName name="___jun94" localSheetId="43">#REF!</definedName>
    <definedName name="___jun94" localSheetId="44">#REF!</definedName>
    <definedName name="___jun94" localSheetId="46">#REF!</definedName>
    <definedName name="___jun94" localSheetId="47">#REF!</definedName>
    <definedName name="___jun94" localSheetId="48">#REF!</definedName>
    <definedName name="___jun94" localSheetId="53">#REF!</definedName>
    <definedName name="___jun94" localSheetId="54">#REF!</definedName>
    <definedName name="___jun94" localSheetId="57">#REF!</definedName>
    <definedName name="___jun94">#REF!</definedName>
    <definedName name="___jun95" localSheetId="15">#REF!</definedName>
    <definedName name="___jun95" localSheetId="12">#REF!</definedName>
    <definedName name="___jun95" localSheetId="18">#REF!</definedName>
    <definedName name="___jun95" localSheetId="17">#REF!</definedName>
    <definedName name="___jun95" localSheetId="16">#REF!</definedName>
    <definedName name="___jun95" localSheetId="13">#REF!</definedName>
    <definedName name="___jun95" localSheetId="14">#REF!</definedName>
    <definedName name="___jun95" localSheetId="19">#REF!</definedName>
    <definedName name="___jun95" localSheetId="53">#REF!</definedName>
    <definedName name="___jun95" localSheetId="54">#REF!</definedName>
    <definedName name="___jun95" localSheetId="57">#REF!</definedName>
    <definedName name="___jun95">#REF!</definedName>
    <definedName name="___mac5" localSheetId="15">#REF!</definedName>
    <definedName name="___mac5" localSheetId="12">#REF!</definedName>
    <definedName name="___mac5" localSheetId="18">#REF!</definedName>
    <definedName name="___mac5" localSheetId="17">#REF!</definedName>
    <definedName name="___mac5" localSheetId="16">#REF!</definedName>
    <definedName name="___mac5" localSheetId="13">#REF!</definedName>
    <definedName name="___mac5" localSheetId="14">#REF!</definedName>
    <definedName name="___mac5" localSheetId="19">#REF!</definedName>
    <definedName name="___mac5" localSheetId="53">#REF!</definedName>
    <definedName name="___mac5" localSheetId="54">#REF!</definedName>
    <definedName name="___mac5" localSheetId="57">#REF!</definedName>
    <definedName name="___mac5">#REF!</definedName>
    <definedName name="___mar94" localSheetId="15">#REF!</definedName>
    <definedName name="___mar94" localSheetId="12">#REF!</definedName>
    <definedName name="___mar94" localSheetId="18">#REF!</definedName>
    <definedName name="___mar94" localSheetId="17">#REF!</definedName>
    <definedName name="___mar94" localSheetId="16">#REF!</definedName>
    <definedName name="___mar94" localSheetId="13">#REF!</definedName>
    <definedName name="___mar94" localSheetId="14">#REF!</definedName>
    <definedName name="___mar94" localSheetId="19">#REF!</definedName>
    <definedName name="___mar94" localSheetId="53">#REF!</definedName>
    <definedName name="___mar94" localSheetId="54">#REF!</definedName>
    <definedName name="___mar94" localSheetId="57">#REF!</definedName>
    <definedName name="___mar94">#REF!</definedName>
    <definedName name="___MAR95" localSheetId="15">#REF!</definedName>
    <definedName name="___MAR95" localSheetId="12">#REF!</definedName>
    <definedName name="___MAR95" localSheetId="18">#REF!</definedName>
    <definedName name="___MAR95" localSheetId="17">#REF!</definedName>
    <definedName name="___MAR95" localSheetId="16">#REF!</definedName>
    <definedName name="___MAR95" localSheetId="13">#REF!</definedName>
    <definedName name="___MAR95" localSheetId="14">#REF!</definedName>
    <definedName name="___MAR95" localSheetId="19">#REF!</definedName>
    <definedName name="___MAR95" localSheetId="53">#REF!</definedName>
    <definedName name="___MAR95" localSheetId="54">#REF!</definedName>
    <definedName name="___MAR95" localSheetId="57">#REF!</definedName>
    <definedName name="___MAR95">#REF!</definedName>
    <definedName name="___MAY95">'[6]Bs.Uso Trim.'!$Z$9</definedName>
    <definedName name="___res12">'[5]Datos del Balance'!$B$8</definedName>
    <definedName name="___RES2" localSheetId="15">#REF!</definedName>
    <definedName name="___RES2" localSheetId="1">#REF!</definedName>
    <definedName name="___RES2" localSheetId="12">#REF!</definedName>
    <definedName name="___RES2" localSheetId="18">#REF!</definedName>
    <definedName name="___RES2" localSheetId="17">#REF!</definedName>
    <definedName name="___RES2" localSheetId="16">#REF!</definedName>
    <definedName name="___RES2" localSheetId="11">#REF!</definedName>
    <definedName name="___RES2" localSheetId="13">#REF!</definedName>
    <definedName name="___RES2" localSheetId="14">#REF!</definedName>
    <definedName name="___RES2" localSheetId="19">#REF!</definedName>
    <definedName name="___RES2" localSheetId="32">#REF!</definedName>
    <definedName name="___RES2" localSheetId="36">#REF!</definedName>
    <definedName name="___RES2" localSheetId="37">#REF!</definedName>
    <definedName name="___RES2" localSheetId="38">#REF!</definedName>
    <definedName name="___RES2" localSheetId="39">#REF!</definedName>
    <definedName name="___RES2" localSheetId="40">#REF!</definedName>
    <definedName name="___RES2" localSheetId="41">#REF!</definedName>
    <definedName name="___RES2" localSheetId="42">#REF!</definedName>
    <definedName name="___RES2" localSheetId="43">#REF!</definedName>
    <definedName name="___RES2" localSheetId="44">#REF!</definedName>
    <definedName name="___RES2" localSheetId="46">#REF!</definedName>
    <definedName name="___RES2" localSheetId="47">#REF!</definedName>
    <definedName name="___RES2" localSheetId="48">#REF!</definedName>
    <definedName name="___RES2" localSheetId="53">#REF!</definedName>
    <definedName name="___RES2" localSheetId="54">#REF!</definedName>
    <definedName name="___RES2" localSheetId="57">#REF!</definedName>
    <definedName name="___RES2" localSheetId="58">#REF!</definedName>
    <definedName name="___RES2" localSheetId="59">#REF!</definedName>
    <definedName name="___RES2" localSheetId="27">#REF!</definedName>
    <definedName name="___RES2">#REF!</definedName>
    <definedName name="___RIV2" localSheetId="15">#REF!</definedName>
    <definedName name="___RIV2" localSheetId="12">#REF!</definedName>
    <definedName name="___RIV2" localSheetId="18">#REF!</definedName>
    <definedName name="___RIV2" localSheetId="17">#REF!</definedName>
    <definedName name="___RIV2" localSheetId="16">#REF!</definedName>
    <definedName name="___RIV2" localSheetId="13">#REF!</definedName>
    <definedName name="___RIV2" localSheetId="14">#REF!</definedName>
    <definedName name="___RIV2" localSheetId="19">#REF!</definedName>
    <definedName name="___RIV2" localSheetId="36">#REF!</definedName>
    <definedName name="___RIV2" localSheetId="37">#REF!</definedName>
    <definedName name="___RIV2" localSheetId="40">#REF!</definedName>
    <definedName name="___RIV2" localSheetId="42">#REF!</definedName>
    <definedName name="___RIV2" localSheetId="43">#REF!</definedName>
    <definedName name="___RIV2" localSheetId="44">#REF!</definedName>
    <definedName name="___RIV2" localSheetId="46">#REF!</definedName>
    <definedName name="___RIV2" localSheetId="47">#REF!</definedName>
    <definedName name="___RIV2" localSheetId="48">#REF!</definedName>
    <definedName name="___RIV2" localSheetId="53">#REF!</definedName>
    <definedName name="___RIV2" localSheetId="54">#REF!</definedName>
    <definedName name="___RIV2" localSheetId="57">#REF!</definedName>
    <definedName name="___RIV2">#REF!</definedName>
    <definedName name="___RIV3" localSheetId="15">#REF!</definedName>
    <definedName name="___RIV3" localSheetId="12">#REF!</definedName>
    <definedName name="___RIV3" localSheetId="18">#REF!</definedName>
    <definedName name="___RIV3" localSheetId="17">#REF!</definedName>
    <definedName name="___RIV3" localSheetId="16">#REF!</definedName>
    <definedName name="___RIV3" localSheetId="13">#REF!</definedName>
    <definedName name="___RIV3" localSheetId="14">#REF!</definedName>
    <definedName name="___RIV3" localSheetId="19">#REF!</definedName>
    <definedName name="___RIV3" localSheetId="53">#REF!</definedName>
    <definedName name="___RIV3" localSheetId="54">#REF!</definedName>
    <definedName name="___RIV3" localSheetId="57">#REF!</definedName>
    <definedName name="___RIV3">#REF!</definedName>
    <definedName name="___SAR10" localSheetId="15">#REF!</definedName>
    <definedName name="___SAR10" localSheetId="12">#REF!</definedName>
    <definedName name="___SAR10" localSheetId="18">#REF!</definedName>
    <definedName name="___SAR10" localSheetId="17">#REF!</definedName>
    <definedName name="___SAR10" localSheetId="16">#REF!</definedName>
    <definedName name="___SAR10" localSheetId="13">#REF!</definedName>
    <definedName name="___SAR10" localSheetId="14">#REF!</definedName>
    <definedName name="___SAR10" localSheetId="19">#REF!</definedName>
    <definedName name="___SAR10" localSheetId="53">#REF!</definedName>
    <definedName name="___SAR10" localSheetId="54">#REF!</definedName>
    <definedName name="___SAR10" localSheetId="57">#REF!</definedName>
    <definedName name="___SAR10">#REF!</definedName>
    <definedName name="___SAR5" localSheetId="15">#REF!</definedName>
    <definedName name="___SAR5" localSheetId="12">#REF!</definedName>
    <definedName name="___SAR5" localSheetId="18">#REF!</definedName>
    <definedName name="___SAR5" localSheetId="17">#REF!</definedName>
    <definedName name="___SAR5" localSheetId="16">#REF!</definedName>
    <definedName name="___SAR5" localSheetId="13">#REF!</definedName>
    <definedName name="___SAR5" localSheetId="14">#REF!</definedName>
    <definedName name="___SAR5" localSheetId="19">#REF!</definedName>
    <definedName name="___SAR5" localSheetId="53">#REF!</definedName>
    <definedName name="___SAR5" localSheetId="54">#REF!</definedName>
    <definedName name="___SAR5" localSheetId="57">#REF!</definedName>
    <definedName name="___SAR5">#REF!</definedName>
    <definedName name="___SAR80" localSheetId="15">#REF!</definedName>
    <definedName name="___SAR80" localSheetId="12">#REF!</definedName>
    <definedName name="___SAR80" localSheetId="18">#REF!</definedName>
    <definedName name="___SAR80" localSheetId="17">#REF!</definedName>
    <definedName name="___SAR80" localSheetId="16">#REF!</definedName>
    <definedName name="___SAR80" localSheetId="13">#REF!</definedName>
    <definedName name="___SAR80" localSheetId="14">#REF!</definedName>
    <definedName name="___SAR80" localSheetId="19">#REF!</definedName>
    <definedName name="___SAR80" localSheetId="53">#REF!</definedName>
    <definedName name="___SAR80" localSheetId="54">#REF!</definedName>
    <definedName name="___SAR80" localSheetId="57">#REF!</definedName>
    <definedName name="___SAR80">#REF!</definedName>
    <definedName name="___set94" localSheetId="15">#REF!</definedName>
    <definedName name="___set94" localSheetId="12">#REF!</definedName>
    <definedName name="___set94" localSheetId="18">#REF!</definedName>
    <definedName name="___set94" localSheetId="17">#REF!</definedName>
    <definedName name="___set94" localSheetId="16">#REF!</definedName>
    <definedName name="___set94" localSheetId="13">#REF!</definedName>
    <definedName name="___set94" localSheetId="14">#REF!</definedName>
    <definedName name="___set94" localSheetId="19">#REF!</definedName>
    <definedName name="___set94" localSheetId="53">#REF!</definedName>
    <definedName name="___set94" localSheetId="54">#REF!</definedName>
    <definedName name="___set94" localSheetId="57">#REF!</definedName>
    <definedName name="___set94">#REF!</definedName>
    <definedName name="___set95" localSheetId="15">#REF!</definedName>
    <definedName name="___set95" localSheetId="12">#REF!</definedName>
    <definedName name="___set95" localSheetId="18">#REF!</definedName>
    <definedName name="___set95" localSheetId="17">#REF!</definedName>
    <definedName name="___set95" localSheetId="16">#REF!</definedName>
    <definedName name="___set95" localSheetId="13">#REF!</definedName>
    <definedName name="___set95" localSheetId="14">#REF!</definedName>
    <definedName name="___set95" localSheetId="19">#REF!</definedName>
    <definedName name="___set95" localSheetId="53">#REF!</definedName>
    <definedName name="___set95" localSheetId="54">#REF!</definedName>
    <definedName name="___set95" localSheetId="57">#REF!</definedName>
    <definedName name="___set95">#REF!</definedName>
    <definedName name="___TC2" localSheetId="15">#REF!</definedName>
    <definedName name="___TC2" localSheetId="12">#REF!</definedName>
    <definedName name="___TC2" localSheetId="18">#REF!</definedName>
    <definedName name="___TC2" localSheetId="17">#REF!</definedName>
    <definedName name="___TC2" localSheetId="16">#REF!</definedName>
    <definedName name="___TC2" localSheetId="13">#REF!</definedName>
    <definedName name="___TC2" localSheetId="14">#REF!</definedName>
    <definedName name="___TC2" localSheetId="19">#REF!</definedName>
    <definedName name="___TC2" localSheetId="53">#REF!</definedName>
    <definedName name="___TC2" localSheetId="54">#REF!</definedName>
    <definedName name="___TC2" localSheetId="57">#REF!</definedName>
    <definedName name="___TC2">#REF!</definedName>
    <definedName name="___TPy530231">#N/A</definedName>
    <definedName name="___ZZ4" localSheetId="9">#REF!</definedName>
    <definedName name="___ZZ4" localSheetId="4">#REF!</definedName>
    <definedName name="___ZZ4" localSheetId="15">#REF!</definedName>
    <definedName name="___ZZ4" localSheetId="8">#REF!</definedName>
    <definedName name="___ZZ4" localSheetId="12">#REF!</definedName>
    <definedName name="___ZZ4" localSheetId="18">#REF!</definedName>
    <definedName name="___ZZ4" localSheetId="17">#REF!</definedName>
    <definedName name="___ZZ4" localSheetId="16">#REF!</definedName>
    <definedName name="___ZZ4" localSheetId="13">#REF!</definedName>
    <definedName name="___ZZ4" localSheetId="14">#REF!</definedName>
    <definedName name="___ZZ4" localSheetId="19">#REF!</definedName>
    <definedName name="___ZZ4" localSheetId="28">#REF!</definedName>
    <definedName name="___ZZ4" localSheetId="29">#REF!</definedName>
    <definedName name="___ZZ4" localSheetId="30">#REF!</definedName>
    <definedName name="___ZZ4" localSheetId="31">#REF!</definedName>
    <definedName name="___ZZ4" localSheetId="33">#REF!</definedName>
    <definedName name="___ZZ4" localSheetId="34">#REF!</definedName>
    <definedName name="___ZZ4" localSheetId="35">#REF!</definedName>
    <definedName name="___ZZ4" localSheetId="45">#REF!</definedName>
    <definedName name="___ZZ4" localSheetId="21">#REF!</definedName>
    <definedName name="___ZZ4" localSheetId="49">#REF!</definedName>
    <definedName name="___ZZ4" localSheetId="50">#REF!</definedName>
    <definedName name="___ZZ4" localSheetId="51">#REF!</definedName>
    <definedName name="___ZZ4" localSheetId="52">#REF!</definedName>
    <definedName name="___ZZ4" localSheetId="53">#REF!</definedName>
    <definedName name="___ZZ4" localSheetId="54">#REF!</definedName>
    <definedName name="___ZZ4" localSheetId="55">#REF!</definedName>
    <definedName name="___ZZ4" localSheetId="56">#REF!</definedName>
    <definedName name="___ZZ4" localSheetId="57">#REF!</definedName>
    <definedName name="___ZZ4" localSheetId="22">#REF!</definedName>
    <definedName name="___ZZ4" localSheetId="23">#REF!</definedName>
    <definedName name="___ZZ4" localSheetId="24">#REF!</definedName>
    <definedName name="___ZZ4" localSheetId="25">#REF!</definedName>
    <definedName name="___ZZ4">#REF!</definedName>
    <definedName name="__1Excel_BuiltIn_Print_Area_11_1" localSheetId="9">#REF!</definedName>
    <definedName name="__1Excel_BuiltIn_Print_Area_11_1" localSheetId="4">#REF!</definedName>
    <definedName name="__1Excel_BuiltIn_Print_Area_11_1" localSheetId="15">#REF!</definedName>
    <definedName name="__1Excel_BuiltIn_Print_Area_11_1" localSheetId="8">#REF!</definedName>
    <definedName name="__1Excel_BuiltIn_Print_Area_11_1" localSheetId="12">#REF!</definedName>
    <definedName name="__1Excel_BuiltIn_Print_Area_11_1" localSheetId="18">#REF!</definedName>
    <definedName name="__1Excel_BuiltIn_Print_Area_11_1" localSheetId="17">#REF!</definedName>
    <definedName name="__1Excel_BuiltIn_Print_Area_11_1" localSheetId="16">#REF!</definedName>
    <definedName name="__1Excel_BuiltIn_Print_Area_11_1" localSheetId="13">#REF!</definedName>
    <definedName name="__1Excel_BuiltIn_Print_Area_11_1" localSheetId="14">#REF!</definedName>
    <definedName name="__1Excel_BuiltIn_Print_Area_11_1" localSheetId="19">#REF!</definedName>
    <definedName name="__1Excel_BuiltIn_Print_Area_11_1" localSheetId="28">#REF!</definedName>
    <definedName name="__1Excel_BuiltIn_Print_Area_11_1" localSheetId="29">#REF!</definedName>
    <definedName name="__1Excel_BuiltIn_Print_Area_11_1" localSheetId="30">#REF!</definedName>
    <definedName name="__1Excel_BuiltIn_Print_Area_11_1" localSheetId="31">#REF!</definedName>
    <definedName name="__1Excel_BuiltIn_Print_Area_11_1" localSheetId="33">#REF!</definedName>
    <definedName name="__1Excel_BuiltIn_Print_Area_11_1" localSheetId="34">#REF!</definedName>
    <definedName name="__1Excel_BuiltIn_Print_Area_11_1" localSheetId="35">#REF!</definedName>
    <definedName name="__1Excel_BuiltIn_Print_Area_11_1" localSheetId="45">#REF!</definedName>
    <definedName name="__1Excel_BuiltIn_Print_Area_11_1" localSheetId="21">#REF!</definedName>
    <definedName name="__1Excel_BuiltIn_Print_Area_11_1" localSheetId="49">#REF!</definedName>
    <definedName name="__1Excel_BuiltIn_Print_Area_11_1" localSheetId="50">#REF!</definedName>
    <definedName name="__1Excel_BuiltIn_Print_Area_11_1" localSheetId="51">#REF!</definedName>
    <definedName name="__1Excel_BuiltIn_Print_Area_11_1" localSheetId="52">#REF!</definedName>
    <definedName name="__1Excel_BuiltIn_Print_Area_11_1" localSheetId="53">#REF!</definedName>
    <definedName name="__1Excel_BuiltIn_Print_Area_11_1" localSheetId="54">#REF!</definedName>
    <definedName name="__1Excel_BuiltIn_Print_Area_11_1" localSheetId="55">#REF!</definedName>
    <definedName name="__1Excel_BuiltIn_Print_Area_11_1" localSheetId="56">#REF!</definedName>
    <definedName name="__1Excel_BuiltIn_Print_Area_11_1" localSheetId="57">#REF!</definedName>
    <definedName name="__1Excel_BuiltIn_Print_Area_11_1" localSheetId="22">#REF!</definedName>
    <definedName name="__1Excel_BuiltIn_Print_Area_11_1" localSheetId="23">#REF!</definedName>
    <definedName name="__1Excel_BuiltIn_Print_Area_11_1" localSheetId="24">#REF!</definedName>
    <definedName name="__1Excel_BuiltIn_Print_Area_11_1" localSheetId="25">#REF!</definedName>
    <definedName name="__1Excel_BuiltIn_Print_Area_11_1">#REF!</definedName>
    <definedName name="__ABR95">'[6]Bs.Uso Trim.'!$Z$8</definedName>
    <definedName name="__Anonymous_Sheet_DB__1" localSheetId="9">#REF!</definedName>
    <definedName name="__Anonymous_Sheet_DB__1" localSheetId="8">#REF!</definedName>
    <definedName name="__Anonymous_Sheet_DB__1" localSheetId="28">#REF!</definedName>
    <definedName name="__Anonymous_Sheet_DB__1" localSheetId="29">#REF!</definedName>
    <definedName name="__Anonymous_Sheet_DB__1" localSheetId="30">#REF!</definedName>
    <definedName name="__Anonymous_Sheet_DB__1" localSheetId="31">#REF!</definedName>
    <definedName name="__Anonymous_Sheet_DB__1" localSheetId="33">#REF!</definedName>
    <definedName name="__Anonymous_Sheet_DB__1" localSheetId="34">#REF!</definedName>
    <definedName name="__Anonymous_Sheet_DB__1" localSheetId="35">#REF!</definedName>
    <definedName name="__Anonymous_Sheet_DB__1" localSheetId="45">#REF!</definedName>
    <definedName name="__Anonymous_Sheet_DB__1" localSheetId="21">#REF!</definedName>
    <definedName name="__Anonymous_Sheet_DB__1" localSheetId="49">#REF!</definedName>
    <definedName name="__Anonymous_Sheet_DB__1" localSheetId="50">#REF!</definedName>
    <definedName name="__Anonymous_Sheet_DB__1" localSheetId="51">#REF!</definedName>
    <definedName name="__Anonymous_Sheet_DB__1" localSheetId="52">#REF!</definedName>
    <definedName name="__Anonymous_Sheet_DB__1" localSheetId="55">#REF!</definedName>
    <definedName name="__Anonymous_Sheet_DB__1" localSheetId="56">#REF!</definedName>
    <definedName name="__Anonymous_Sheet_DB__1" localSheetId="22">#REF!</definedName>
    <definedName name="__Anonymous_Sheet_DB__1" localSheetId="23">#REF!</definedName>
    <definedName name="__Anonymous_Sheet_DB__1" localSheetId="24">#REF!</definedName>
    <definedName name="__Anonymous_Sheet_DB__1" localSheetId="25">#REF!</definedName>
    <definedName name="__Anonymous_Sheet_DB__1">#REF!</definedName>
    <definedName name="__Anonymous_Sheet_DB__1_1" localSheetId="9">#REF!</definedName>
    <definedName name="__Anonymous_Sheet_DB__1_1" localSheetId="8">#REF!</definedName>
    <definedName name="__Anonymous_Sheet_DB__1_1" localSheetId="28">#REF!</definedName>
    <definedName name="__Anonymous_Sheet_DB__1_1" localSheetId="29">#REF!</definedName>
    <definedName name="__Anonymous_Sheet_DB__1_1" localSheetId="30">#REF!</definedName>
    <definedName name="__Anonymous_Sheet_DB__1_1" localSheetId="31">#REF!</definedName>
    <definedName name="__Anonymous_Sheet_DB__1_1" localSheetId="33">#REF!</definedName>
    <definedName name="__Anonymous_Sheet_DB__1_1" localSheetId="34">#REF!</definedName>
    <definedName name="__Anonymous_Sheet_DB__1_1" localSheetId="35">#REF!</definedName>
    <definedName name="__Anonymous_Sheet_DB__1_1" localSheetId="45">#REF!</definedName>
    <definedName name="__Anonymous_Sheet_DB__1_1" localSheetId="21">#REF!</definedName>
    <definedName name="__Anonymous_Sheet_DB__1_1" localSheetId="49">#REF!</definedName>
    <definedName name="__Anonymous_Sheet_DB__1_1" localSheetId="50">#REF!</definedName>
    <definedName name="__Anonymous_Sheet_DB__1_1" localSheetId="51">#REF!</definedName>
    <definedName name="__Anonymous_Sheet_DB__1_1" localSheetId="52">#REF!</definedName>
    <definedName name="__Anonymous_Sheet_DB__1_1" localSheetId="55">#REF!</definedName>
    <definedName name="__Anonymous_Sheet_DB__1_1" localSheetId="56">#REF!</definedName>
    <definedName name="__Anonymous_Sheet_DB__1_1" localSheetId="22">#REF!</definedName>
    <definedName name="__Anonymous_Sheet_DB__1_1" localSheetId="23">#REF!</definedName>
    <definedName name="__Anonymous_Sheet_DB__1_1" localSheetId="24">#REF!</definedName>
    <definedName name="__Anonymous_Sheet_DB__1_1" localSheetId="25">#REF!</definedName>
    <definedName name="__Anonymous_Sheet_DB__1_1">#REF!</definedName>
    <definedName name="__Anonymous_Sheet_DB__1_2" localSheetId="9">#REF!</definedName>
    <definedName name="__Anonymous_Sheet_DB__1_2" localSheetId="8">#REF!</definedName>
    <definedName name="__Anonymous_Sheet_DB__1_2" localSheetId="28">#REF!</definedName>
    <definedName name="__Anonymous_Sheet_DB__1_2" localSheetId="29">#REF!</definedName>
    <definedName name="__Anonymous_Sheet_DB__1_2" localSheetId="30">#REF!</definedName>
    <definedName name="__Anonymous_Sheet_DB__1_2" localSheetId="31">#REF!</definedName>
    <definedName name="__Anonymous_Sheet_DB__1_2" localSheetId="33">#REF!</definedName>
    <definedName name="__Anonymous_Sheet_DB__1_2" localSheetId="34">#REF!</definedName>
    <definedName name="__Anonymous_Sheet_DB__1_2" localSheetId="35">#REF!</definedName>
    <definedName name="__Anonymous_Sheet_DB__1_2" localSheetId="45">#REF!</definedName>
    <definedName name="__Anonymous_Sheet_DB__1_2" localSheetId="21">#REF!</definedName>
    <definedName name="__Anonymous_Sheet_DB__1_2" localSheetId="49">#REF!</definedName>
    <definedName name="__Anonymous_Sheet_DB__1_2" localSheetId="50">#REF!</definedName>
    <definedName name="__Anonymous_Sheet_DB__1_2" localSheetId="51">#REF!</definedName>
    <definedName name="__Anonymous_Sheet_DB__1_2" localSheetId="52">#REF!</definedName>
    <definedName name="__Anonymous_Sheet_DB__1_2" localSheetId="55">#REF!</definedName>
    <definedName name="__Anonymous_Sheet_DB__1_2" localSheetId="56">#REF!</definedName>
    <definedName name="__Anonymous_Sheet_DB__1_2" localSheetId="22">#REF!</definedName>
    <definedName name="__Anonymous_Sheet_DB__1_2" localSheetId="23">#REF!</definedName>
    <definedName name="__Anonymous_Sheet_DB__1_2" localSheetId="24">#REF!</definedName>
    <definedName name="__Anonymous_Sheet_DB__1_2" localSheetId="25">#REF!</definedName>
    <definedName name="__Anonymous_Sheet_DB__1_2">#REF!</definedName>
    <definedName name="__Anonymous_Sheet_DB__1_3" localSheetId="9">#REF!</definedName>
    <definedName name="__Anonymous_Sheet_DB__1_3" localSheetId="8">#REF!</definedName>
    <definedName name="__Anonymous_Sheet_DB__1_3" localSheetId="28">#REF!</definedName>
    <definedName name="__Anonymous_Sheet_DB__1_3" localSheetId="29">#REF!</definedName>
    <definedName name="__Anonymous_Sheet_DB__1_3" localSheetId="30">#REF!</definedName>
    <definedName name="__Anonymous_Sheet_DB__1_3" localSheetId="31">#REF!</definedName>
    <definedName name="__Anonymous_Sheet_DB__1_3" localSheetId="33">#REF!</definedName>
    <definedName name="__Anonymous_Sheet_DB__1_3" localSheetId="34">#REF!</definedName>
    <definedName name="__Anonymous_Sheet_DB__1_3" localSheetId="35">#REF!</definedName>
    <definedName name="__Anonymous_Sheet_DB__1_3" localSheetId="45">#REF!</definedName>
    <definedName name="__Anonymous_Sheet_DB__1_3" localSheetId="21">#REF!</definedName>
    <definedName name="__Anonymous_Sheet_DB__1_3" localSheetId="49">#REF!</definedName>
    <definedName name="__Anonymous_Sheet_DB__1_3" localSheetId="50">#REF!</definedName>
    <definedName name="__Anonymous_Sheet_DB__1_3" localSheetId="51">#REF!</definedName>
    <definedName name="__Anonymous_Sheet_DB__1_3" localSheetId="52">#REF!</definedName>
    <definedName name="__Anonymous_Sheet_DB__1_3" localSheetId="55">#REF!</definedName>
    <definedName name="__Anonymous_Sheet_DB__1_3" localSheetId="56">#REF!</definedName>
    <definedName name="__Anonymous_Sheet_DB__1_3" localSheetId="22">#REF!</definedName>
    <definedName name="__Anonymous_Sheet_DB__1_3" localSheetId="23">#REF!</definedName>
    <definedName name="__Anonymous_Sheet_DB__1_3" localSheetId="24">#REF!</definedName>
    <definedName name="__Anonymous_Sheet_DB__1_3" localSheetId="25">#REF!</definedName>
    <definedName name="__Anonymous_Sheet_DB__1_3">#REF!</definedName>
    <definedName name="__Anonymous_Sheet_DB__2" localSheetId="9">#REF!</definedName>
    <definedName name="__Anonymous_Sheet_DB__2" localSheetId="8">#REF!</definedName>
    <definedName name="__Anonymous_Sheet_DB__2" localSheetId="28">#REF!</definedName>
    <definedName name="__Anonymous_Sheet_DB__2" localSheetId="29">#REF!</definedName>
    <definedName name="__Anonymous_Sheet_DB__2" localSheetId="30">#REF!</definedName>
    <definedName name="__Anonymous_Sheet_DB__2" localSheetId="31">#REF!</definedName>
    <definedName name="__Anonymous_Sheet_DB__2" localSheetId="33">#REF!</definedName>
    <definedName name="__Anonymous_Sheet_DB__2" localSheetId="34">#REF!</definedName>
    <definedName name="__Anonymous_Sheet_DB__2" localSheetId="35">#REF!</definedName>
    <definedName name="__Anonymous_Sheet_DB__2" localSheetId="45">#REF!</definedName>
    <definedName name="__Anonymous_Sheet_DB__2" localSheetId="21">#REF!</definedName>
    <definedName name="__Anonymous_Sheet_DB__2" localSheetId="49">#REF!</definedName>
    <definedName name="__Anonymous_Sheet_DB__2" localSheetId="50">#REF!</definedName>
    <definedName name="__Anonymous_Sheet_DB__2" localSheetId="51">#REF!</definedName>
    <definedName name="__Anonymous_Sheet_DB__2" localSheetId="52">#REF!</definedName>
    <definedName name="__Anonymous_Sheet_DB__2" localSheetId="55">#REF!</definedName>
    <definedName name="__Anonymous_Sheet_DB__2" localSheetId="56">#REF!</definedName>
    <definedName name="__Anonymous_Sheet_DB__2" localSheetId="22">#REF!</definedName>
    <definedName name="__Anonymous_Sheet_DB__2" localSheetId="23">#REF!</definedName>
    <definedName name="__Anonymous_Sheet_DB__2" localSheetId="24">#REF!</definedName>
    <definedName name="__Anonymous_Sheet_DB__2" localSheetId="25">#REF!</definedName>
    <definedName name="__Anonymous_Sheet_DB__2">#REF!</definedName>
    <definedName name="__DAT1" localSheetId="9">#REF!</definedName>
    <definedName name="__DAT1" localSheetId="4">#REF!</definedName>
    <definedName name="__DAT1" localSheetId="15">#REF!</definedName>
    <definedName name="__DAT1" localSheetId="8">#REF!</definedName>
    <definedName name="__DAT1" localSheetId="12">#REF!</definedName>
    <definedName name="__DAT1" localSheetId="18">#REF!</definedName>
    <definedName name="__DAT1" localSheetId="17">#REF!</definedName>
    <definedName name="__DAT1" localSheetId="16">#REF!</definedName>
    <definedName name="__DAT1" localSheetId="13">#REF!</definedName>
    <definedName name="__DAT1" localSheetId="14">#REF!</definedName>
    <definedName name="__DAT1" localSheetId="19">#REF!</definedName>
    <definedName name="__DAT1" localSheetId="28">#REF!</definedName>
    <definedName name="__DAT1" localSheetId="29">#REF!</definedName>
    <definedName name="__DAT1" localSheetId="30">#REF!</definedName>
    <definedName name="__DAT1" localSheetId="31">#REF!</definedName>
    <definedName name="__DAT1" localSheetId="33">#REF!</definedName>
    <definedName name="__DAT1" localSheetId="34">#REF!</definedName>
    <definedName name="__DAT1" localSheetId="35">#REF!</definedName>
    <definedName name="__DAT1" localSheetId="45">#REF!</definedName>
    <definedName name="__DAT1" localSheetId="21">#REF!</definedName>
    <definedName name="__DAT1" localSheetId="49">#REF!</definedName>
    <definedName name="__DAT1" localSheetId="50">#REF!</definedName>
    <definedName name="__DAT1" localSheetId="51">#REF!</definedName>
    <definedName name="__DAT1" localSheetId="52">#REF!</definedName>
    <definedName name="__DAT1" localSheetId="53">#REF!</definedName>
    <definedName name="__DAT1" localSheetId="54">#REF!</definedName>
    <definedName name="__DAT1" localSheetId="55">#REF!</definedName>
    <definedName name="__DAT1" localSheetId="56">#REF!</definedName>
    <definedName name="__DAT1" localSheetId="57">#REF!</definedName>
    <definedName name="__DAT1" localSheetId="22">#REF!</definedName>
    <definedName name="__DAT1" localSheetId="23">#REF!</definedName>
    <definedName name="__DAT1" localSheetId="24">#REF!</definedName>
    <definedName name="__DAT1" localSheetId="25">#REF!</definedName>
    <definedName name="__DAT1">#REF!</definedName>
    <definedName name="__DAT10" localSheetId="15">#REF!</definedName>
    <definedName name="__DAT10" localSheetId="12">#REF!</definedName>
    <definedName name="__DAT10" localSheetId="18">#REF!</definedName>
    <definedName name="__DAT10" localSheetId="17">#REF!</definedName>
    <definedName name="__DAT10" localSheetId="16">#REF!</definedName>
    <definedName name="__DAT10" localSheetId="13">#REF!</definedName>
    <definedName name="__DAT10" localSheetId="14">#REF!</definedName>
    <definedName name="__DAT10" localSheetId="19">#REF!</definedName>
    <definedName name="__DAT10" localSheetId="53">#REF!</definedName>
    <definedName name="__DAT10" localSheetId="54">#REF!</definedName>
    <definedName name="__DAT10" localSheetId="57">#REF!</definedName>
    <definedName name="__DAT10">#REF!</definedName>
    <definedName name="__DAT11" localSheetId="15">#REF!</definedName>
    <definedName name="__DAT11" localSheetId="12">#REF!</definedName>
    <definedName name="__DAT11" localSheetId="18">#REF!</definedName>
    <definedName name="__DAT11" localSheetId="17">#REF!</definedName>
    <definedName name="__DAT11" localSheetId="16">#REF!</definedName>
    <definedName name="__DAT11" localSheetId="13">#REF!</definedName>
    <definedName name="__DAT11" localSheetId="14">#REF!</definedName>
    <definedName name="__DAT11" localSheetId="19">#REF!</definedName>
    <definedName name="__DAT11" localSheetId="53">#REF!</definedName>
    <definedName name="__DAT11" localSheetId="54">#REF!</definedName>
    <definedName name="__DAT11" localSheetId="57">#REF!</definedName>
    <definedName name="__DAT11">#REF!</definedName>
    <definedName name="__DAT12" localSheetId="15">#REF!</definedName>
    <definedName name="__DAT12" localSheetId="12">#REF!</definedName>
    <definedName name="__DAT12" localSheetId="18">#REF!</definedName>
    <definedName name="__DAT12" localSheetId="17">#REF!</definedName>
    <definedName name="__DAT12" localSheetId="16">#REF!</definedName>
    <definedName name="__DAT12" localSheetId="13">#REF!</definedName>
    <definedName name="__DAT12" localSheetId="14">#REF!</definedName>
    <definedName name="__DAT12" localSheetId="19">#REF!</definedName>
    <definedName name="__DAT12" localSheetId="53">#REF!</definedName>
    <definedName name="__DAT12" localSheetId="54">#REF!</definedName>
    <definedName name="__DAT12" localSheetId="57">#REF!</definedName>
    <definedName name="__DAT12">#REF!</definedName>
    <definedName name="__DAT13" localSheetId="15">#REF!</definedName>
    <definedName name="__DAT13" localSheetId="12">#REF!</definedName>
    <definedName name="__DAT13" localSheetId="18">#REF!</definedName>
    <definedName name="__DAT13" localSheetId="17">#REF!</definedName>
    <definedName name="__DAT13" localSheetId="16">#REF!</definedName>
    <definedName name="__DAT13" localSheetId="13">#REF!</definedName>
    <definedName name="__DAT13" localSheetId="14">#REF!</definedName>
    <definedName name="__DAT13" localSheetId="19">#REF!</definedName>
    <definedName name="__DAT13" localSheetId="53">#REF!</definedName>
    <definedName name="__DAT13" localSheetId="54">#REF!</definedName>
    <definedName name="__DAT13" localSheetId="57">#REF!</definedName>
    <definedName name="__DAT13">#REF!</definedName>
    <definedName name="__DAT14" localSheetId="15">#REF!</definedName>
    <definedName name="__DAT14" localSheetId="12">#REF!</definedName>
    <definedName name="__DAT14" localSheetId="18">#REF!</definedName>
    <definedName name="__DAT14" localSheetId="17">#REF!</definedName>
    <definedName name="__DAT14" localSheetId="16">#REF!</definedName>
    <definedName name="__DAT14" localSheetId="13">#REF!</definedName>
    <definedName name="__DAT14" localSheetId="14">#REF!</definedName>
    <definedName name="__DAT14" localSheetId="19">#REF!</definedName>
    <definedName name="__DAT14" localSheetId="53">#REF!</definedName>
    <definedName name="__DAT14" localSheetId="54">#REF!</definedName>
    <definedName name="__DAT14" localSheetId="57">#REF!</definedName>
    <definedName name="__DAT14">#REF!</definedName>
    <definedName name="__DAT15" localSheetId="15">#REF!</definedName>
    <definedName name="__DAT15" localSheetId="12">#REF!</definedName>
    <definedName name="__DAT15" localSheetId="18">#REF!</definedName>
    <definedName name="__DAT15" localSheetId="17">#REF!</definedName>
    <definedName name="__DAT15" localSheetId="16">#REF!</definedName>
    <definedName name="__DAT15" localSheetId="13">#REF!</definedName>
    <definedName name="__DAT15" localSheetId="14">#REF!</definedName>
    <definedName name="__DAT15" localSheetId="19">#REF!</definedName>
    <definedName name="__DAT15" localSheetId="53">#REF!</definedName>
    <definedName name="__DAT15" localSheetId="54">#REF!</definedName>
    <definedName name="__DAT15" localSheetId="57">#REF!</definedName>
    <definedName name="__DAT15">#REF!</definedName>
    <definedName name="__DAT16" localSheetId="15">#REF!</definedName>
    <definedName name="__DAT16" localSheetId="12">#REF!</definedName>
    <definedName name="__DAT16" localSheetId="18">#REF!</definedName>
    <definedName name="__DAT16" localSheetId="17">#REF!</definedName>
    <definedName name="__DAT16" localSheetId="16">#REF!</definedName>
    <definedName name="__DAT16" localSheetId="13">#REF!</definedName>
    <definedName name="__DAT16" localSheetId="14">#REF!</definedName>
    <definedName name="__DAT16" localSheetId="19">#REF!</definedName>
    <definedName name="__DAT16" localSheetId="53">#REF!</definedName>
    <definedName name="__DAT16" localSheetId="54">#REF!</definedName>
    <definedName name="__DAT16" localSheetId="57">#REF!</definedName>
    <definedName name="__DAT16">#REF!</definedName>
    <definedName name="__DAT17" localSheetId="15">#REF!</definedName>
    <definedName name="__DAT17" localSheetId="12">#REF!</definedName>
    <definedName name="__DAT17" localSheetId="18">#REF!</definedName>
    <definedName name="__DAT17" localSheetId="17">#REF!</definedName>
    <definedName name="__DAT17" localSheetId="16">#REF!</definedName>
    <definedName name="__DAT17" localSheetId="13">#REF!</definedName>
    <definedName name="__DAT17" localSheetId="14">#REF!</definedName>
    <definedName name="__DAT17" localSheetId="19">#REF!</definedName>
    <definedName name="__DAT17" localSheetId="53">#REF!</definedName>
    <definedName name="__DAT17" localSheetId="54">#REF!</definedName>
    <definedName name="__DAT17" localSheetId="57">#REF!</definedName>
    <definedName name="__DAT17">#REF!</definedName>
    <definedName name="__DAT18" localSheetId="15">#REF!</definedName>
    <definedName name="__DAT18" localSheetId="12">#REF!</definedName>
    <definedName name="__DAT18" localSheetId="18">#REF!</definedName>
    <definedName name="__DAT18" localSheetId="17">#REF!</definedName>
    <definedName name="__DAT18" localSheetId="16">#REF!</definedName>
    <definedName name="__DAT18" localSheetId="13">#REF!</definedName>
    <definedName name="__DAT18" localSheetId="14">#REF!</definedName>
    <definedName name="__DAT18" localSheetId="19">#REF!</definedName>
    <definedName name="__DAT18" localSheetId="53">#REF!</definedName>
    <definedName name="__DAT18" localSheetId="54">#REF!</definedName>
    <definedName name="__DAT18" localSheetId="57">#REF!</definedName>
    <definedName name="__DAT18">#REF!</definedName>
    <definedName name="__DAT19" localSheetId="15">#REF!</definedName>
    <definedName name="__DAT19" localSheetId="12">#REF!</definedName>
    <definedName name="__DAT19" localSheetId="18">#REF!</definedName>
    <definedName name="__DAT19" localSheetId="17">#REF!</definedName>
    <definedName name="__DAT19" localSheetId="16">#REF!</definedName>
    <definedName name="__DAT19" localSheetId="13">#REF!</definedName>
    <definedName name="__DAT19" localSheetId="14">#REF!</definedName>
    <definedName name="__DAT19" localSheetId="19">#REF!</definedName>
    <definedName name="__DAT19" localSheetId="53">#REF!</definedName>
    <definedName name="__DAT19" localSheetId="54">#REF!</definedName>
    <definedName name="__DAT19" localSheetId="57">#REF!</definedName>
    <definedName name="__DAT19">#REF!</definedName>
    <definedName name="__DAT2" localSheetId="9">#REF!</definedName>
    <definedName name="__DAT2" localSheetId="4">#REF!</definedName>
    <definedName name="__DAT2" localSheetId="15">#REF!</definedName>
    <definedName name="__DAT2" localSheetId="8">#REF!</definedName>
    <definedName name="__DAT2" localSheetId="12">#REF!</definedName>
    <definedName name="__DAT2" localSheetId="18">#REF!</definedName>
    <definedName name="__DAT2" localSheetId="17">#REF!</definedName>
    <definedName name="__DAT2" localSheetId="16">#REF!</definedName>
    <definedName name="__DAT2" localSheetId="13">#REF!</definedName>
    <definedName name="__DAT2" localSheetId="14">#REF!</definedName>
    <definedName name="__DAT2" localSheetId="19">#REF!</definedName>
    <definedName name="__DAT2" localSheetId="28">#REF!</definedName>
    <definedName name="__DAT2" localSheetId="29">#REF!</definedName>
    <definedName name="__DAT2" localSheetId="30">#REF!</definedName>
    <definedName name="__DAT2" localSheetId="31">#REF!</definedName>
    <definedName name="__DAT2" localSheetId="33">#REF!</definedName>
    <definedName name="__DAT2" localSheetId="34">#REF!</definedName>
    <definedName name="__DAT2" localSheetId="35">#REF!</definedName>
    <definedName name="__DAT2" localSheetId="45">#REF!</definedName>
    <definedName name="__DAT2" localSheetId="21">#REF!</definedName>
    <definedName name="__DAT2" localSheetId="49">#REF!</definedName>
    <definedName name="__DAT2" localSheetId="50">#REF!</definedName>
    <definedName name="__DAT2" localSheetId="51">#REF!</definedName>
    <definedName name="__DAT2" localSheetId="52">#REF!</definedName>
    <definedName name="__DAT2" localSheetId="53">#REF!</definedName>
    <definedName name="__DAT2" localSheetId="54">#REF!</definedName>
    <definedName name="__DAT2" localSheetId="55">#REF!</definedName>
    <definedName name="__DAT2" localSheetId="56">#REF!</definedName>
    <definedName name="__DAT2" localSheetId="57">#REF!</definedName>
    <definedName name="__DAT2" localSheetId="22">#REF!</definedName>
    <definedName name="__DAT2" localSheetId="23">#REF!</definedName>
    <definedName name="__DAT2" localSheetId="24">#REF!</definedName>
    <definedName name="__DAT2" localSheetId="25">#REF!</definedName>
    <definedName name="__DAT2">#REF!</definedName>
    <definedName name="__DAT20" localSheetId="15">#REF!</definedName>
    <definedName name="__DAT20" localSheetId="12">#REF!</definedName>
    <definedName name="__DAT20" localSheetId="18">#REF!</definedName>
    <definedName name="__DAT20" localSheetId="17">#REF!</definedName>
    <definedName name="__DAT20" localSheetId="16">#REF!</definedName>
    <definedName name="__DAT20" localSheetId="13">#REF!</definedName>
    <definedName name="__DAT20" localSheetId="14">#REF!</definedName>
    <definedName name="__DAT20" localSheetId="19">#REF!</definedName>
    <definedName name="__DAT20" localSheetId="53">#REF!</definedName>
    <definedName name="__DAT20" localSheetId="54">#REF!</definedName>
    <definedName name="__DAT20" localSheetId="57">#REF!</definedName>
    <definedName name="__DAT20">#REF!</definedName>
    <definedName name="__DAT21" localSheetId="15">#REF!</definedName>
    <definedName name="__DAT21" localSheetId="12">#REF!</definedName>
    <definedName name="__DAT21" localSheetId="18">#REF!</definedName>
    <definedName name="__DAT21" localSheetId="17">#REF!</definedName>
    <definedName name="__DAT21" localSheetId="16">#REF!</definedName>
    <definedName name="__DAT21" localSheetId="13">#REF!</definedName>
    <definedName name="__DAT21" localSheetId="14">#REF!</definedName>
    <definedName name="__DAT21" localSheetId="19">#REF!</definedName>
    <definedName name="__DAT21" localSheetId="53">#REF!</definedName>
    <definedName name="__DAT21" localSheetId="54">#REF!</definedName>
    <definedName name="__DAT21" localSheetId="57">#REF!</definedName>
    <definedName name="__DAT21">#REF!</definedName>
    <definedName name="__DAT22" localSheetId="15">#REF!</definedName>
    <definedName name="__DAT22" localSheetId="12">#REF!</definedName>
    <definedName name="__DAT22" localSheetId="18">#REF!</definedName>
    <definedName name="__DAT22" localSheetId="17">#REF!</definedName>
    <definedName name="__DAT22" localSheetId="16">#REF!</definedName>
    <definedName name="__DAT22" localSheetId="13">#REF!</definedName>
    <definedName name="__DAT22" localSheetId="14">#REF!</definedName>
    <definedName name="__DAT22" localSheetId="19">#REF!</definedName>
    <definedName name="__DAT22" localSheetId="53">#REF!</definedName>
    <definedName name="__DAT22" localSheetId="54">#REF!</definedName>
    <definedName name="__DAT22" localSheetId="57">#REF!</definedName>
    <definedName name="__DAT22">#REF!</definedName>
    <definedName name="__DAT23" localSheetId="15">#REF!</definedName>
    <definedName name="__DAT23" localSheetId="12">#REF!</definedName>
    <definedName name="__DAT23" localSheetId="18">#REF!</definedName>
    <definedName name="__DAT23" localSheetId="17">#REF!</definedName>
    <definedName name="__DAT23" localSheetId="16">#REF!</definedName>
    <definedName name="__DAT23" localSheetId="13">#REF!</definedName>
    <definedName name="__DAT23" localSheetId="14">#REF!</definedName>
    <definedName name="__DAT23" localSheetId="19">#REF!</definedName>
    <definedName name="__DAT23" localSheetId="53">#REF!</definedName>
    <definedName name="__DAT23" localSheetId="54">#REF!</definedName>
    <definedName name="__DAT23" localSheetId="57">#REF!</definedName>
    <definedName name="__DAT23">#REF!</definedName>
    <definedName name="__dat2323" localSheetId="15">#REF!</definedName>
    <definedName name="__dat2323" localSheetId="12">#REF!</definedName>
    <definedName name="__dat2323" localSheetId="18">#REF!</definedName>
    <definedName name="__dat2323" localSheetId="17">#REF!</definedName>
    <definedName name="__dat2323" localSheetId="16">#REF!</definedName>
    <definedName name="__dat2323" localSheetId="13">#REF!</definedName>
    <definedName name="__dat2323" localSheetId="14">#REF!</definedName>
    <definedName name="__dat2323" localSheetId="19">#REF!</definedName>
    <definedName name="__dat2323" localSheetId="53">#REF!</definedName>
    <definedName name="__dat2323" localSheetId="54">#REF!</definedName>
    <definedName name="__dat2323" localSheetId="57">#REF!</definedName>
    <definedName name="__dat2323">#REF!</definedName>
    <definedName name="__DAT24" localSheetId="15">#REF!</definedName>
    <definedName name="__DAT24" localSheetId="12">#REF!</definedName>
    <definedName name="__DAT24" localSheetId="18">#REF!</definedName>
    <definedName name="__DAT24" localSheetId="17">#REF!</definedName>
    <definedName name="__DAT24" localSheetId="16">#REF!</definedName>
    <definedName name="__DAT24" localSheetId="13">#REF!</definedName>
    <definedName name="__DAT24" localSheetId="14">#REF!</definedName>
    <definedName name="__DAT24" localSheetId="19">#REF!</definedName>
    <definedName name="__DAT24" localSheetId="53">#REF!</definedName>
    <definedName name="__DAT24" localSheetId="54">#REF!</definedName>
    <definedName name="__DAT24" localSheetId="57">#REF!</definedName>
    <definedName name="__DAT24">#REF!</definedName>
    <definedName name="__DAT25" localSheetId="15">#REF!</definedName>
    <definedName name="__DAT25" localSheetId="12">#REF!</definedName>
    <definedName name="__DAT25" localSheetId="18">#REF!</definedName>
    <definedName name="__DAT25" localSheetId="17">#REF!</definedName>
    <definedName name="__DAT25" localSheetId="16">#REF!</definedName>
    <definedName name="__DAT25" localSheetId="13">#REF!</definedName>
    <definedName name="__DAT25" localSheetId="14">#REF!</definedName>
    <definedName name="__DAT25" localSheetId="19">#REF!</definedName>
    <definedName name="__DAT25" localSheetId="53">#REF!</definedName>
    <definedName name="__DAT25" localSheetId="54">#REF!</definedName>
    <definedName name="__DAT25" localSheetId="57">#REF!</definedName>
    <definedName name="__DAT25">#REF!</definedName>
    <definedName name="__DAT26" localSheetId="15">#REF!</definedName>
    <definedName name="__DAT26" localSheetId="12">#REF!</definedName>
    <definedName name="__DAT26" localSheetId="18">#REF!</definedName>
    <definedName name="__DAT26" localSheetId="17">#REF!</definedName>
    <definedName name="__DAT26" localSheetId="16">#REF!</definedName>
    <definedName name="__DAT26" localSheetId="13">#REF!</definedName>
    <definedName name="__DAT26" localSheetId="14">#REF!</definedName>
    <definedName name="__DAT26" localSheetId="19">#REF!</definedName>
    <definedName name="__DAT26" localSheetId="53">#REF!</definedName>
    <definedName name="__DAT26" localSheetId="54">#REF!</definedName>
    <definedName name="__DAT26" localSheetId="57">#REF!</definedName>
    <definedName name="__DAT26">#REF!</definedName>
    <definedName name="__DAT27" localSheetId="15">#REF!</definedName>
    <definedName name="__DAT27" localSheetId="12">#REF!</definedName>
    <definedName name="__DAT27" localSheetId="18">#REF!</definedName>
    <definedName name="__DAT27" localSheetId="17">#REF!</definedName>
    <definedName name="__DAT27" localSheetId="16">#REF!</definedName>
    <definedName name="__DAT27" localSheetId="13">#REF!</definedName>
    <definedName name="__DAT27" localSheetId="14">#REF!</definedName>
    <definedName name="__DAT27" localSheetId="19">#REF!</definedName>
    <definedName name="__DAT27" localSheetId="53">#REF!</definedName>
    <definedName name="__DAT27" localSheetId="54">#REF!</definedName>
    <definedName name="__DAT27" localSheetId="57">#REF!</definedName>
    <definedName name="__DAT27">#REF!</definedName>
    <definedName name="__DAT28" localSheetId="15">#REF!</definedName>
    <definedName name="__DAT28" localSheetId="12">#REF!</definedName>
    <definedName name="__DAT28" localSheetId="18">#REF!</definedName>
    <definedName name="__DAT28" localSheetId="17">#REF!</definedName>
    <definedName name="__DAT28" localSheetId="16">#REF!</definedName>
    <definedName name="__DAT28" localSheetId="13">#REF!</definedName>
    <definedName name="__DAT28" localSheetId="14">#REF!</definedName>
    <definedName name="__DAT28" localSheetId="19">#REF!</definedName>
    <definedName name="__DAT28" localSheetId="53">#REF!</definedName>
    <definedName name="__DAT28" localSheetId="54">#REF!</definedName>
    <definedName name="__DAT28" localSheetId="57">#REF!</definedName>
    <definedName name="__DAT28">#REF!</definedName>
    <definedName name="__DAT29" localSheetId="15">#REF!</definedName>
    <definedName name="__DAT29" localSheetId="12">#REF!</definedName>
    <definedName name="__DAT29" localSheetId="18">#REF!</definedName>
    <definedName name="__DAT29" localSheetId="17">#REF!</definedName>
    <definedName name="__DAT29" localSheetId="16">#REF!</definedName>
    <definedName name="__DAT29" localSheetId="13">#REF!</definedName>
    <definedName name="__DAT29" localSheetId="14">#REF!</definedName>
    <definedName name="__DAT29" localSheetId="19">#REF!</definedName>
    <definedName name="__DAT29" localSheetId="53">#REF!</definedName>
    <definedName name="__DAT29" localSheetId="54">#REF!</definedName>
    <definedName name="__DAT29" localSheetId="57">#REF!</definedName>
    <definedName name="__DAT29">#REF!</definedName>
    <definedName name="__DAT3" localSheetId="9">#REF!</definedName>
    <definedName name="__DAT3" localSheetId="4">#REF!</definedName>
    <definedName name="__DAT3" localSheetId="15">#REF!</definedName>
    <definedName name="__DAT3" localSheetId="8">#REF!</definedName>
    <definedName name="__DAT3" localSheetId="12">#REF!</definedName>
    <definedName name="__DAT3" localSheetId="18">#REF!</definedName>
    <definedName name="__DAT3" localSheetId="17">#REF!</definedName>
    <definedName name="__DAT3" localSheetId="16">#REF!</definedName>
    <definedName name="__DAT3" localSheetId="13">#REF!</definedName>
    <definedName name="__DAT3" localSheetId="14">#REF!</definedName>
    <definedName name="__DAT3" localSheetId="19">#REF!</definedName>
    <definedName name="__DAT3" localSheetId="28">#REF!</definedName>
    <definedName name="__DAT3" localSheetId="29">#REF!</definedName>
    <definedName name="__DAT3" localSheetId="30">#REF!</definedName>
    <definedName name="__DAT3" localSheetId="31">#REF!</definedName>
    <definedName name="__DAT3" localSheetId="33">#REF!</definedName>
    <definedName name="__DAT3" localSheetId="34">#REF!</definedName>
    <definedName name="__DAT3" localSheetId="35">#REF!</definedName>
    <definedName name="__DAT3" localSheetId="45">#REF!</definedName>
    <definedName name="__DAT3" localSheetId="21">#REF!</definedName>
    <definedName name="__DAT3" localSheetId="49">#REF!</definedName>
    <definedName name="__DAT3" localSheetId="50">#REF!</definedName>
    <definedName name="__DAT3" localSheetId="51">#REF!</definedName>
    <definedName name="__DAT3" localSheetId="52">#REF!</definedName>
    <definedName name="__DAT3" localSheetId="53">#REF!</definedName>
    <definedName name="__DAT3" localSheetId="54">#REF!</definedName>
    <definedName name="__DAT3" localSheetId="55">#REF!</definedName>
    <definedName name="__DAT3" localSheetId="56">#REF!</definedName>
    <definedName name="__DAT3" localSheetId="57">#REF!</definedName>
    <definedName name="__DAT3" localSheetId="22">#REF!</definedName>
    <definedName name="__DAT3" localSheetId="23">#REF!</definedName>
    <definedName name="__DAT3" localSheetId="24">#REF!</definedName>
    <definedName name="__DAT3" localSheetId="25">#REF!</definedName>
    <definedName name="__DAT3">#REF!</definedName>
    <definedName name="__DAT30" localSheetId="15">#REF!</definedName>
    <definedName name="__DAT30" localSheetId="12">#REF!</definedName>
    <definedName name="__DAT30" localSheetId="18">#REF!</definedName>
    <definedName name="__DAT30" localSheetId="17">#REF!</definedName>
    <definedName name="__DAT30" localSheetId="16">#REF!</definedName>
    <definedName name="__DAT30" localSheetId="13">#REF!</definedName>
    <definedName name="__DAT30" localSheetId="14">#REF!</definedName>
    <definedName name="__DAT30" localSheetId="19">#REF!</definedName>
    <definedName name="__DAT30" localSheetId="53">#REF!</definedName>
    <definedName name="__DAT30" localSheetId="54">#REF!</definedName>
    <definedName name="__DAT30" localSheetId="57">#REF!</definedName>
    <definedName name="__DAT30">#REF!</definedName>
    <definedName name="__DAT31" localSheetId="15">#REF!</definedName>
    <definedName name="__DAT31" localSheetId="12">#REF!</definedName>
    <definedName name="__DAT31" localSheetId="18">#REF!</definedName>
    <definedName name="__DAT31" localSheetId="17">#REF!</definedName>
    <definedName name="__DAT31" localSheetId="16">#REF!</definedName>
    <definedName name="__DAT31" localSheetId="13">#REF!</definedName>
    <definedName name="__DAT31" localSheetId="14">#REF!</definedName>
    <definedName name="__DAT31" localSheetId="19">#REF!</definedName>
    <definedName name="__DAT31" localSheetId="53">#REF!</definedName>
    <definedName name="__DAT31" localSheetId="54">#REF!</definedName>
    <definedName name="__DAT31" localSheetId="57">#REF!</definedName>
    <definedName name="__DAT31">#REF!</definedName>
    <definedName name="__DAT32" localSheetId="15">#REF!</definedName>
    <definedName name="__DAT32" localSheetId="12">#REF!</definedName>
    <definedName name="__DAT32" localSheetId="18">#REF!</definedName>
    <definedName name="__DAT32" localSheetId="17">#REF!</definedName>
    <definedName name="__DAT32" localSheetId="16">#REF!</definedName>
    <definedName name="__DAT32" localSheetId="13">#REF!</definedName>
    <definedName name="__DAT32" localSheetId="14">#REF!</definedName>
    <definedName name="__DAT32" localSheetId="19">#REF!</definedName>
    <definedName name="__DAT32" localSheetId="53">#REF!</definedName>
    <definedName name="__DAT32" localSheetId="54">#REF!</definedName>
    <definedName name="__DAT32" localSheetId="57">#REF!</definedName>
    <definedName name="__DAT32">#REF!</definedName>
    <definedName name="__DAT33" localSheetId="15">#REF!</definedName>
    <definedName name="__DAT33" localSheetId="12">#REF!</definedName>
    <definedName name="__DAT33" localSheetId="18">#REF!</definedName>
    <definedName name="__DAT33" localSheetId="17">#REF!</definedName>
    <definedName name="__DAT33" localSheetId="16">#REF!</definedName>
    <definedName name="__DAT33" localSheetId="13">#REF!</definedName>
    <definedName name="__DAT33" localSheetId="14">#REF!</definedName>
    <definedName name="__DAT33" localSheetId="19">#REF!</definedName>
    <definedName name="__DAT33" localSheetId="53">#REF!</definedName>
    <definedName name="__DAT33" localSheetId="54">#REF!</definedName>
    <definedName name="__DAT33" localSheetId="57">#REF!</definedName>
    <definedName name="__DAT33">#REF!</definedName>
    <definedName name="__DAT34" localSheetId="15">#REF!</definedName>
    <definedName name="__DAT34" localSheetId="12">#REF!</definedName>
    <definedName name="__DAT34" localSheetId="18">#REF!</definedName>
    <definedName name="__DAT34" localSheetId="17">#REF!</definedName>
    <definedName name="__DAT34" localSheetId="16">#REF!</definedName>
    <definedName name="__DAT34" localSheetId="13">#REF!</definedName>
    <definedName name="__DAT34" localSheetId="14">#REF!</definedName>
    <definedName name="__DAT34" localSheetId="19">#REF!</definedName>
    <definedName name="__DAT34" localSheetId="53">#REF!</definedName>
    <definedName name="__DAT34" localSheetId="54">#REF!</definedName>
    <definedName name="__DAT34" localSheetId="57">#REF!</definedName>
    <definedName name="__DAT34">#REF!</definedName>
    <definedName name="__DAT4" localSheetId="9">#REF!</definedName>
    <definedName name="__DAT4" localSheetId="4">#REF!</definedName>
    <definedName name="__DAT4" localSheetId="15">#REF!</definedName>
    <definedName name="__DAT4" localSheetId="8">#REF!</definedName>
    <definedName name="__DAT4" localSheetId="12">#REF!</definedName>
    <definedName name="__DAT4" localSheetId="18">#REF!</definedName>
    <definedName name="__DAT4" localSheetId="17">#REF!</definedName>
    <definedName name="__DAT4" localSheetId="16">#REF!</definedName>
    <definedName name="__DAT4" localSheetId="13">#REF!</definedName>
    <definedName name="__DAT4" localSheetId="14">#REF!</definedName>
    <definedName name="__DAT4" localSheetId="19">#REF!</definedName>
    <definedName name="__DAT4" localSheetId="28">#REF!</definedName>
    <definedName name="__DAT4" localSheetId="29">#REF!</definedName>
    <definedName name="__DAT4" localSheetId="30">#REF!</definedName>
    <definedName name="__DAT4" localSheetId="31">#REF!</definedName>
    <definedName name="__DAT4" localSheetId="33">#REF!</definedName>
    <definedName name="__DAT4" localSheetId="34">#REF!</definedName>
    <definedName name="__DAT4" localSheetId="35">#REF!</definedName>
    <definedName name="__DAT4" localSheetId="45">#REF!</definedName>
    <definedName name="__DAT4" localSheetId="21">#REF!</definedName>
    <definedName name="__DAT4" localSheetId="49">#REF!</definedName>
    <definedName name="__DAT4" localSheetId="50">#REF!</definedName>
    <definedName name="__DAT4" localSheetId="51">#REF!</definedName>
    <definedName name="__DAT4" localSheetId="52">#REF!</definedName>
    <definedName name="__DAT4" localSheetId="53">#REF!</definedName>
    <definedName name="__DAT4" localSheetId="54">#REF!</definedName>
    <definedName name="__DAT4" localSheetId="55">#REF!</definedName>
    <definedName name="__DAT4" localSheetId="56">#REF!</definedName>
    <definedName name="__DAT4" localSheetId="57">#REF!</definedName>
    <definedName name="__DAT4" localSheetId="22">#REF!</definedName>
    <definedName name="__DAT4" localSheetId="23">#REF!</definedName>
    <definedName name="__DAT4" localSheetId="24">#REF!</definedName>
    <definedName name="__DAT4" localSheetId="25">#REF!</definedName>
    <definedName name="__DAT4">#REF!</definedName>
    <definedName name="__DAT5" localSheetId="9">#REF!</definedName>
    <definedName name="__DAT5" localSheetId="4">#REF!</definedName>
    <definedName name="__DAT5" localSheetId="15">#REF!</definedName>
    <definedName name="__DAT5" localSheetId="8">#REF!</definedName>
    <definedName name="__DAT5" localSheetId="12">#REF!</definedName>
    <definedName name="__DAT5" localSheetId="18">#REF!</definedName>
    <definedName name="__DAT5" localSheetId="17">#REF!</definedName>
    <definedName name="__DAT5" localSheetId="16">#REF!</definedName>
    <definedName name="__DAT5" localSheetId="13">#REF!</definedName>
    <definedName name="__DAT5" localSheetId="14">#REF!</definedName>
    <definedName name="__DAT5" localSheetId="19">#REF!</definedName>
    <definedName name="__DAT5" localSheetId="28">#REF!</definedName>
    <definedName name="__DAT5" localSheetId="29">#REF!</definedName>
    <definedName name="__DAT5" localSheetId="30">#REF!</definedName>
    <definedName name="__DAT5" localSheetId="31">#REF!</definedName>
    <definedName name="__DAT5" localSheetId="33">#REF!</definedName>
    <definedName name="__DAT5" localSheetId="34">#REF!</definedName>
    <definedName name="__DAT5" localSheetId="35">#REF!</definedName>
    <definedName name="__DAT5" localSheetId="45">#REF!</definedName>
    <definedName name="__DAT5" localSheetId="21">#REF!</definedName>
    <definedName name="__DAT5" localSheetId="49">#REF!</definedName>
    <definedName name="__DAT5" localSheetId="50">#REF!</definedName>
    <definedName name="__DAT5" localSheetId="51">#REF!</definedName>
    <definedName name="__DAT5" localSheetId="52">#REF!</definedName>
    <definedName name="__DAT5" localSheetId="53">#REF!</definedName>
    <definedName name="__DAT5" localSheetId="54">#REF!</definedName>
    <definedName name="__DAT5" localSheetId="55">#REF!</definedName>
    <definedName name="__DAT5" localSheetId="56">#REF!</definedName>
    <definedName name="__DAT5" localSheetId="57">#REF!</definedName>
    <definedName name="__DAT5" localSheetId="22">#REF!</definedName>
    <definedName name="__DAT5" localSheetId="23">#REF!</definedName>
    <definedName name="__DAT5" localSheetId="24">#REF!</definedName>
    <definedName name="__DAT5" localSheetId="25">#REF!</definedName>
    <definedName name="__DAT5">#REF!</definedName>
    <definedName name="__DAT6" localSheetId="9">#REF!</definedName>
    <definedName name="__DAT6" localSheetId="4">#REF!</definedName>
    <definedName name="__DAT6" localSheetId="15">#REF!</definedName>
    <definedName name="__DAT6" localSheetId="8">#REF!</definedName>
    <definedName name="__DAT6" localSheetId="12">#REF!</definedName>
    <definedName name="__DAT6" localSheetId="18">#REF!</definedName>
    <definedName name="__DAT6" localSheetId="17">#REF!</definedName>
    <definedName name="__DAT6" localSheetId="16">#REF!</definedName>
    <definedName name="__DAT6" localSheetId="13">#REF!</definedName>
    <definedName name="__DAT6" localSheetId="14">#REF!</definedName>
    <definedName name="__DAT6" localSheetId="19">#REF!</definedName>
    <definedName name="__DAT6" localSheetId="28">#REF!</definedName>
    <definedName name="__DAT6" localSheetId="29">#REF!</definedName>
    <definedName name="__DAT6" localSheetId="30">#REF!</definedName>
    <definedName name="__DAT6" localSheetId="31">#REF!</definedName>
    <definedName name="__DAT6" localSheetId="33">#REF!</definedName>
    <definedName name="__DAT6" localSheetId="34">#REF!</definedName>
    <definedName name="__DAT6" localSheetId="35">#REF!</definedName>
    <definedName name="__DAT6" localSheetId="45">#REF!</definedName>
    <definedName name="__DAT6" localSheetId="21">#REF!</definedName>
    <definedName name="__DAT6" localSheetId="49">#REF!</definedName>
    <definedName name="__DAT6" localSheetId="50">#REF!</definedName>
    <definedName name="__DAT6" localSheetId="51">#REF!</definedName>
    <definedName name="__DAT6" localSheetId="52">#REF!</definedName>
    <definedName name="__DAT6" localSheetId="53">#REF!</definedName>
    <definedName name="__DAT6" localSheetId="54">#REF!</definedName>
    <definedName name="__DAT6" localSheetId="55">#REF!</definedName>
    <definedName name="__DAT6" localSheetId="56">#REF!</definedName>
    <definedName name="__DAT6" localSheetId="57">#REF!</definedName>
    <definedName name="__DAT6" localSheetId="22">#REF!</definedName>
    <definedName name="__DAT6" localSheetId="23">#REF!</definedName>
    <definedName name="__DAT6" localSheetId="24">#REF!</definedName>
    <definedName name="__DAT6" localSheetId="25">#REF!</definedName>
    <definedName name="__DAT6">#REF!</definedName>
    <definedName name="__DAT7" localSheetId="15">#REF!</definedName>
    <definedName name="__DAT7" localSheetId="12">#REF!</definedName>
    <definedName name="__DAT7" localSheetId="18">#REF!</definedName>
    <definedName name="__DAT7" localSheetId="17">#REF!</definedName>
    <definedName name="__DAT7" localSheetId="16">#REF!</definedName>
    <definedName name="__DAT7" localSheetId="13">#REF!</definedName>
    <definedName name="__DAT7" localSheetId="14">#REF!</definedName>
    <definedName name="__DAT7" localSheetId="19">#REF!</definedName>
    <definedName name="__DAT7" localSheetId="53">#REF!</definedName>
    <definedName name="__DAT7" localSheetId="54">#REF!</definedName>
    <definedName name="__DAT7" localSheetId="57">#REF!</definedName>
    <definedName name="__DAT7">#REF!</definedName>
    <definedName name="__DAT8" localSheetId="15">#REF!</definedName>
    <definedName name="__DAT8" localSheetId="12">#REF!</definedName>
    <definedName name="__DAT8" localSheetId="18">#REF!</definedName>
    <definedName name="__DAT8" localSheetId="17">#REF!</definedName>
    <definedName name="__DAT8" localSheetId="16">#REF!</definedName>
    <definedName name="__DAT8" localSheetId="13">#REF!</definedName>
    <definedName name="__DAT8" localSheetId="14">#REF!</definedName>
    <definedName name="__DAT8" localSheetId="19">#REF!</definedName>
    <definedName name="__DAT8" localSheetId="53">#REF!</definedName>
    <definedName name="__DAT8" localSheetId="54">#REF!</definedName>
    <definedName name="__DAT8" localSheetId="57">#REF!</definedName>
    <definedName name="__DAT8">#REF!</definedName>
    <definedName name="__DAT9" localSheetId="15">#REF!</definedName>
    <definedName name="__DAT9" localSheetId="12">#REF!</definedName>
    <definedName name="__DAT9" localSheetId="18">#REF!</definedName>
    <definedName name="__DAT9" localSheetId="17">#REF!</definedName>
    <definedName name="__DAT9" localSheetId="16">#REF!</definedName>
    <definedName name="__DAT9" localSheetId="13">#REF!</definedName>
    <definedName name="__DAT9" localSheetId="14">#REF!</definedName>
    <definedName name="__DAT9" localSheetId="19">#REF!</definedName>
    <definedName name="__DAT9" localSheetId="53">#REF!</definedName>
    <definedName name="__DAT9" localSheetId="54">#REF!</definedName>
    <definedName name="__DAT9" localSheetId="57">#REF!</definedName>
    <definedName name="__DAT9">#REF!</definedName>
    <definedName name="__dic20" localSheetId="15">#REF!</definedName>
    <definedName name="__dic20" localSheetId="12">#REF!</definedName>
    <definedName name="__dic20" localSheetId="18">#REF!</definedName>
    <definedName name="__dic20" localSheetId="17">#REF!</definedName>
    <definedName name="__dic20" localSheetId="16">#REF!</definedName>
    <definedName name="__dic20" localSheetId="13">#REF!</definedName>
    <definedName name="__dic20" localSheetId="14">#REF!</definedName>
    <definedName name="__dic20" localSheetId="19">#REF!</definedName>
    <definedName name="__dic20" localSheetId="53">#REF!</definedName>
    <definedName name="__dic20" localSheetId="54">#REF!</definedName>
    <definedName name="__dic20" localSheetId="57">#REF!</definedName>
    <definedName name="__dic20">#REF!</definedName>
    <definedName name="__dic93" localSheetId="15">#REF!</definedName>
    <definedName name="__dic93" localSheetId="12">#REF!</definedName>
    <definedName name="__dic93" localSheetId="18">#REF!</definedName>
    <definedName name="__dic93" localSheetId="17">#REF!</definedName>
    <definedName name="__dic93" localSheetId="16">#REF!</definedName>
    <definedName name="__dic93" localSheetId="13">#REF!</definedName>
    <definedName name="__dic93" localSheetId="14">#REF!</definedName>
    <definedName name="__dic93" localSheetId="19">#REF!</definedName>
    <definedName name="__dic93" localSheetId="53">#REF!</definedName>
    <definedName name="__dic93" localSheetId="54">#REF!</definedName>
    <definedName name="__dic93" localSheetId="57">#REF!</definedName>
    <definedName name="__dic93">#REF!</definedName>
    <definedName name="__dic94" localSheetId="15">#REF!</definedName>
    <definedName name="__dic94" localSheetId="12">#REF!</definedName>
    <definedName name="__dic94" localSheetId="18">#REF!</definedName>
    <definedName name="__dic94" localSheetId="17">#REF!</definedName>
    <definedName name="__dic94" localSheetId="16">#REF!</definedName>
    <definedName name="__dic94" localSheetId="13">#REF!</definedName>
    <definedName name="__dic94" localSheetId="14">#REF!</definedName>
    <definedName name="__dic94" localSheetId="19">#REF!</definedName>
    <definedName name="__dic94" localSheetId="53">#REF!</definedName>
    <definedName name="__dic94" localSheetId="54">#REF!</definedName>
    <definedName name="__dic94" localSheetId="57">#REF!</definedName>
    <definedName name="__dic94">#REF!</definedName>
    <definedName name="__ENE95">'[6]Bs.Uso Trim.'!$Z$5</definedName>
    <definedName name="__FEB95">'[6]Bs.Uso Trim.'!$Z$6</definedName>
    <definedName name="__jun93" localSheetId="15">#REF!</definedName>
    <definedName name="__jun93" localSheetId="1">#REF!</definedName>
    <definedName name="__jun93" localSheetId="12">#REF!</definedName>
    <definedName name="__jun93" localSheetId="18">#REF!</definedName>
    <definedName name="__jun93" localSheetId="17">#REF!</definedName>
    <definedName name="__jun93" localSheetId="16">#REF!</definedName>
    <definedName name="__jun93" localSheetId="11">#REF!</definedName>
    <definedName name="__jun93" localSheetId="13">#REF!</definedName>
    <definedName name="__jun93" localSheetId="14">#REF!</definedName>
    <definedName name="__jun93" localSheetId="19">#REF!</definedName>
    <definedName name="__jun93" localSheetId="32">#REF!</definedName>
    <definedName name="__jun93" localSheetId="36">#REF!</definedName>
    <definedName name="__jun93" localSheetId="37">#REF!</definedName>
    <definedName name="__jun93" localSheetId="38">#REF!</definedName>
    <definedName name="__jun93" localSheetId="39">#REF!</definedName>
    <definedName name="__jun93" localSheetId="40">#REF!</definedName>
    <definedName name="__jun93" localSheetId="41">#REF!</definedName>
    <definedName name="__jun93" localSheetId="42">#REF!</definedName>
    <definedName name="__jun93" localSheetId="43">#REF!</definedName>
    <definedName name="__jun93" localSheetId="44">#REF!</definedName>
    <definedName name="__jun93" localSheetId="46">#REF!</definedName>
    <definedName name="__jun93" localSheetId="47">#REF!</definedName>
    <definedName name="__jun93" localSheetId="48">#REF!</definedName>
    <definedName name="__jun93" localSheetId="53">#REF!</definedName>
    <definedName name="__jun93" localSheetId="54">#REF!</definedName>
    <definedName name="__jun93" localSheetId="57">#REF!</definedName>
    <definedName name="__jun93" localSheetId="58">#REF!</definedName>
    <definedName name="__jun93" localSheetId="59">#REF!</definedName>
    <definedName name="__jun93" localSheetId="27">#REF!</definedName>
    <definedName name="__jun93">#REF!</definedName>
    <definedName name="__jun94" localSheetId="15">#REF!</definedName>
    <definedName name="__jun94" localSheetId="12">#REF!</definedName>
    <definedName name="__jun94" localSheetId="18">#REF!</definedName>
    <definedName name="__jun94" localSheetId="17">#REF!</definedName>
    <definedName name="__jun94" localSheetId="16">#REF!</definedName>
    <definedName name="__jun94" localSheetId="13">#REF!</definedName>
    <definedName name="__jun94" localSheetId="14">#REF!</definedName>
    <definedName name="__jun94" localSheetId="19">#REF!</definedName>
    <definedName name="__jun94" localSheetId="36">#REF!</definedName>
    <definedName name="__jun94" localSheetId="37">#REF!</definedName>
    <definedName name="__jun94" localSheetId="40">#REF!</definedName>
    <definedName name="__jun94" localSheetId="42">#REF!</definedName>
    <definedName name="__jun94" localSheetId="43">#REF!</definedName>
    <definedName name="__jun94" localSheetId="44">#REF!</definedName>
    <definedName name="__jun94" localSheetId="46">#REF!</definedName>
    <definedName name="__jun94" localSheetId="47">#REF!</definedName>
    <definedName name="__jun94" localSheetId="48">#REF!</definedName>
    <definedName name="__jun94" localSheetId="53">#REF!</definedName>
    <definedName name="__jun94" localSheetId="54">#REF!</definedName>
    <definedName name="__jun94" localSheetId="57">#REF!</definedName>
    <definedName name="__jun94">#REF!</definedName>
    <definedName name="__jun95" localSheetId="15">#REF!</definedName>
    <definedName name="__jun95" localSheetId="12">#REF!</definedName>
    <definedName name="__jun95" localSheetId="18">#REF!</definedName>
    <definedName name="__jun95" localSheetId="17">#REF!</definedName>
    <definedName name="__jun95" localSheetId="16">#REF!</definedName>
    <definedName name="__jun95" localSheetId="13">#REF!</definedName>
    <definedName name="__jun95" localSheetId="14">#REF!</definedName>
    <definedName name="__jun95" localSheetId="19">#REF!</definedName>
    <definedName name="__jun95" localSheetId="53">#REF!</definedName>
    <definedName name="__jun95" localSheetId="54">#REF!</definedName>
    <definedName name="__jun95" localSheetId="57">#REF!</definedName>
    <definedName name="__jun95">#REF!</definedName>
    <definedName name="__mac5" localSheetId="15">#REF!</definedName>
    <definedName name="__mac5" localSheetId="12">#REF!</definedName>
    <definedName name="__mac5" localSheetId="18">#REF!</definedName>
    <definedName name="__mac5" localSheetId="17">#REF!</definedName>
    <definedName name="__mac5" localSheetId="16">#REF!</definedName>
    <definedName name="__mac5" localSheetId="13">#REF!</definedName>
    <definedName name="__mac5" localSheetId="14">#REF!</definedName>
    <definedName name="__mac5" localSheetId="19">#REF!</definedName>
    <definedName name="__mac5" localSheetId="53">#REF!</definedName>
    <definedName name="__mac5" localSheetId="54">#REF!</definedName>
    <definedName name="__mac5" localSheetId="57">#REF!</definedName>
    <definedName name="__mac5">#REF!</definedName>
    <definedName name="__mar94" localSheetId="15">#REF!</definedName>
    <definedName name="__mar94" localSheetId="12">#REF!</definedName>
    <definedName name="__mar94" localSheetId="18">#REF!</definedName>
    <definedName name="__mar94" localSheetId="17">#REF!</definedName>
    <definedName name="__mar94" localSheetId="16">#REF!</definedName>
    <definedName name="__mar94" localSheetId="13">#REF!</definedName>
    <definedName name="__mar94" localSheetId="14">#REF!</definedName>
    <definedName name="__mar94" localSheetId="19">#REF!</definedName>
    <definedName name="__mar94" localSheetId="53">#REF!</definedName>
    <definedName name="__mar94" localSheetId="54">#REF!</definedName>
    <definedName name="__mar94" localSheetId="57">#REF!</definedName>
    <definedName name="__mar94">#REF!</definedName>
    <definedName name="__MAR95" localSheetId="15">#REF!</definedName>
    <definedName name="__MAR95" localSheetId="12">#REF!</definedName>
    <definedName name="__MAR95" localSheetId="18">#REF!</definedName>
    <definedName name="__MAR95" localSheetId="17">#REF!</definedName>
    <definedName name="__MAR95" localSheetId="16">#REF!</definedName>
    <definedName name="__MAR95" localSheetId="13">#REF!</definedName>
    <definedName name="__MAR95" localSheetId="14">#REF!</definedName>
    <definedName name="__MAR95" localSheetId="19">#REF!</definedName>
    <definedName name="__MAR95" localSheetId="53">#REF!</definedName>
    <definedName name="__MAR95" localSheetId="54">#REF!</definedName>
    <definedName name="__MAR95" localSheetId="57">#REF!</definedName>
    <definedName name="__MAR95">#REF!</definedName>
    <definedName name="__MAY95">'[6]Bs.Uso Trim.'!$Z$9</definedName>
    <definedName name="__res12">'[5]Datos del Balance'!$B$8</definedName>
    <definedName name="__RES2" localSheetId="15">#REF!</definedName>
    <definedName name="__RES2" localSheetId="1">#REF!</definedName>
    <definedName name="__RES2" localSheetId="12">#REF!</definedName>
    <definedName name="__RES2" localSheetId="18">#REF!</definedName>
    <definedName name="__RES2" localSheetId="17">#REF!</definedName>
    <definedName name="__RES2" localSheetId="16">#REF!</definedName>
    <definedName name="__RES2" localSheetId="11">#REF!</definedName>
    <definedName name="__RES2" localSheetId="13">#REF!</definedName>
    <definedName name="__RES2" localSheetId="14">#REF!</definedName>
    <definedName name="__RES2" localSheetId="19">#REF!</definedName>
    <definedName name="__RES2" localSheetId="32">#REF!</definedName>
    <definedName name="__RES2" localSheetId="36">#REF!</definedName>
    <definedName name="__RES2" localSheetId="37">#REF!</definedName>
    <definedName name="__RES2" localSheetId="38">#REF!</definedName>
    <definedName name="__RES2" localSheetId="39">#REF!</definedName>
    <definedName name="__RES2" localSheetId="40">#REF!</definedName>
    <definedName name="__RES2" localSheetId="41">#REF!</definedName>
    <definedName name="__RES2" localSheetId="42">#REF!</definedName>
    <definedName name="__RES2" localSheetId="43">#REF!</definedName>
    <definedName name="__RES2" localSheetId="44">#REF!</definedName>
    <definedName name="__RES2" localSheetId="46">#REF!</definedName>
    <definedName name="__RES2" localSheetId="47">#REF!</definedName>
    <definedName name="__RES2" localSheetId="48">#REF!</definedName>
    <definedName name="__RES2" localSheetId="53">#REF!</definedName>
    <definedName name="__RES2" localSheetId="54">#REF!</definedName>
    <definedName name="__RES2" localSheetId="57">#REF!</definedName>
    <definedName name="__RES2" localSheetId="58">#REF!</definedName>
    <definedName name="__RES2" localSheetId="59">#REF!</definedName>
    <definedName name="__RES2" localSheetId="27">#REF!</definedName>
    <definedName name="__RES2">#REF!</definedName>
    <definedName name="__RIV2" localSheetId="15">#REF!</definedName>
    <definedName name="__RIV2" localSheetId="12">#REF!</definedName>
    <definedName name="__RIV2" localSheetId="18">#REF!</definedName>
    <definedName name="__RIV2" localSheetId="17">#REF!</definedName>
    <definedName name="__RIV2" localSheetId="16">#REF!</definedName>
    <definedName name="__RIV2" localSheetId="13">#REF!</definedName>
    <definedName name="__RIV2" localSheetId="14">#REF!</definedName>
    <definedName name="__RIV2" localSheetId="19">#REF!</definedName>
    <definedName name="__RIV2" localSheetId="36">#REF!</definedName>
    <definedName name="__RIV2" localSheetId="37">#REF!</definedName>
    <definedName name="__RIV2" localSheetId="40">#REF!</definedName>
    <definedName name="__RIV2" localSheetId="42">#REF!</definedName>
    <definedName name="__RIV2" localSheetId="43">#REF!</definedName>
    <definedName name="__RIV2" localSheetId="44">#REF!</definedName>
    <definedName name="__RIV2" localSheetId="46">#REF!</definedName>
    <definedName name="__RIV2" localSheetId="47">#REF!</definedName>
    <definedName name="__RIV2" localSheetId="48">#REF!</definedName>
    <definedName name="__RIV2" localSheetId="53">#REF!</definedName>
    <definedName name="__RIV2" localSheetId="54">#REF!</definedName>
    <definedName name="__RIV2" localSheetId="57">#REF!</definedName>
    <definedName name="__RIV2">#REF!</definedName>
    <definedName name="__RIV3" localSheetId="15">#REF!</definedName>
    <definedName name="__RIV3" localSheetId="12">#REF!</definedName>
    <definedName name="__RIV3" localSheetId="18">#REF!</definedName>
    <definedName name="__RIV3" localSheetId="17">#REF!</definedName>
    <definedName name="__RIV3" localSheetId="16">#REF!</definedName>
    <definedName name="__RIV3" localSheetId="13">#REF!</definedName>
    <definedName name="__RIV3" localSheetId="14">#REF!</definedName>
    <definedName name="__RIV3" localSheetId="19">#REF!</definedName>
    <definedName name="__RIV3" localSheetId="53">#REF!</definedName>
    <definedName name="__RIV3" localSheetId="54">#REF!</definedName>
    <definedName name="__RIV3" localSheetId="57">#REF!</definedName>
    <definedName name="__RIV3">#REF!</definedName>
    <definedName name="__SAR10" localSheetId="15">#REF!</definedName>
    <definedName name="__SAR10" localSheetId="12">#REF!</definedName>
    <definedName name="__SAR10" localSheetId="18">#REF!</definedName>
    <definedName name="__SAR10" localSheetId="17">#REF!</definedName>
    <definedName name="__SAR10" localSheetId="16">#REF!</definedName>
    <definedName name="__SAR10" localSheetId="13">#REF!</definedName>
    <definedName name="__SAR10" localSheetId="14">#REF!</definedName>
    <definedName name="__SAR10" localSheetId="19">#REF!</definedName>
    <definedName name="__SAR10" localSheetId="53">#REF!</definedName>
    <definedName name="__SAR10" localSheetId="54">#REF!</definedName>
    <definedName name="__SAR10" localSheetId="57">#REF!</definedName>
    <definedName name="__SAR10">#REF!</definedName>
    <definedName name="__SAR5" localSheetId="15">#REF!</definedName>
    <definedName name="__SAR5" localSheetId="12">#REF!</definedName>
    <definedName name="__SAR5" localSheetId="18">#REF!</definedName>
    <definedName name="__SAR5" localSheetId="17">#REF!</definedName>
    <definedName name="__SAR5" localSheetId="16">#REF!</definedName>
    <definedName name="__SAR5" localSheetId="13">#REF!</definedName>
    <definedName name="__SAR5" localSheetId="14">#REF!</definedName>
    <definedName name="__SAR5" localSheetId="19">#REF!</definedName>
    <definedName name="__SAR5" localSheetId="53">#REF!</definedName>
    <definedName name="__SAR5" localSheetId="54">#REF!</definedName>
    <definedName name="__SAR5" localSheetId="57">#REF!</definedName>
    <definedName name="__SAR5">#REF!</definedName>
    <definedName name="__SAR80" localSheetId="15">#REF!</definedName>
    <definedName name="__SAR80" localSheetId="12">#REF!</definedName>
    <definedName name="__SAR80" localSheetId="18">#REF!</definedName>
    <definedName name="__SAR80" localSheetId="17">#REF!</definedName>
    <definedName name="__SAR80" localSheetId="16">#REF!</definedName>
    <definedName name="__SAR80" localSheetId="13">#REF!</definedName>
    <definedName name="__SAR80" localSheetId="14">#REF!</definedName>
    <definedName name="__SAR80" localSheetId="19">#REF!</definedName>
    <definedName name="__SAR80" localSheetId="53">#REF!</definedName>
    <definedName name="__SAR80" localSheetId="54">#REF!</definedName>
    <definedName name="__SAR80" localSheetId="57">#REF!</definedName>
    <definedName name="__SAR80">#REF!</definedName>
    <definedName name="__set94" localSheetId="15">#REF!</definedName>
    <definedName name="__set94" localSheetId="12">#REF!</definedName>
    <definedName name="__set94" localSheetId="18">#REF!</definedName>
    <definedName name="__set94" localSheetId="17">#REF!</definedName>
    <definedName name="__set94" localSheetId="16">#REF!</definedName>
    <definedName name="__set94" localSheetId="13">#REF!</definedName>
    <definedName name="__set94" localSheetId="14">#REF!</definedName>
    <definedName name="__set94" localSheetId="19">#REF!</definedName>
    <definedName name="__set94" localSheetId="53">#REF!</definedName>
    <definedName name="__set94" localSheetId="54">#REF!</definedName>
    <definedName name="__set94" localSheetId="57">#REF!</definedName>
    <definedName name="__set94">#REF!</definedName>
    <definedName name="__set95" localSheetId="15">#REF!</definedName>
    <definedName name="__set95" localSheetId="12">#REF!</definedName>
    <definedName name="__set95" localSheetId="18">#REF!</definedName>
    <definedName name="__set95" localSheetId="17">#REF!</definedName>
    <definedName name="__set95" localSheetId="16">#REF!</definedName>
    <definedName name="__set95" localSheetId="13">#REF!</definedName>
    <definedName name="__set95" localSheetId="14">#REF!</definedName>
    <definedName name="__set95" localSheetId="19">#REF!</definedName>
    <definedName name="__set95" localSheetId="53">#REF!</definedName>
    <definedName name="__set95" localSheetId="54">#REF!</definedName>
    <definedName name="__set95" localSheetId="57">#REF!</definedName>
    <definedName name="__set95">#REF!</definedName>
    <definedName name="__TC2" localSheetId="15">#REF!</definedName>
    <definedName name="__TC2" localSheetId="12">#REF!</definedName>
    <definedName name="__TC2" localSheetId="18">#REF!</definedName>
    <definedName name="__TC2" localSheetId="17">#REF!</definedName>
    <definedName name="__TC2" localSheetId="16">#REF!</definedName>
    <definedName name="__TC2" localSheetId="13">#REF!</definedName>
    <definedName name="__TC2" localSheetId="14">#REF!</definedName>
    <definedName name="__TC2" localSheetId="19">#REF!</definedName>
    <definedName name="__TC2" localSheetId="53">#REF!</definedName>
    <definedName name="__TC2" localSheetId="54">#REF!</definedName>
    <definedName name="__TC2" localSheetId="57">#REF!</definedName>
    <definedName name="__TC2">#REF!</definedName>
    <definedName name="__TPy530231" localSheetId="28">#REF!</definedName>
    <definedName name="__TPy530231" localSheetId="29">#REF!</definedName>
    <definedName name="__TPy530231" localSheetId="30">#REF!</definedName>
    <definedName name="__TPy530231" localSheetId="31">#REF!</definedName>
    <definedName name="__TPy530231" localSheetId="33">#REF!</definedName>
    <definedName name="__TPy530231" localSheetId="34">#REF!</definedName>
    <definedName name="__TPy530231" localSheetId="35">#REF!</definedName>
    <definedName name="__TPy530231" localSheetId="45">#REF!</definedName>
    <definedName name="__TPy530231" localSheetId="21">#REF!</definedName>
    <definedName name="__TPy530231" localSheetId="49">#REF!</definedName>
    <definedName name="__TPy530231" localSheetId="50">#REF!</definedName>
    <definedName name="__TPy530231" localSheetId="51">#REF!</definedName>
    <definedName name="__TPy530231" localSheetId="52">#REF!</definedName>
    <definedName name="__TPy530231" localSheetId="55">#REF!</definedName>
    <definedName name="__TPy530231" localSheetId="56">#REF!</definedName>
    <definedName name="__TPy530231" localSheetId="22">#REF!</definedName>
    <definedName name="__TPy530231" localSheetId="23">#REF!</definedName>
    <definedName name="__TPy530231" localSheetId="24">#REF!</definedName>
    <definedName name="__TPy530231" localSheetId="25">#REF!</definedName>
    <definedName name="__TPy530231">#N/A</definedName>
    <definedName name="__TPy530231_4" localSheetId="9">#REF!</definedName>
    <definedName name="__TPy530231_4" localSheetId="4">#REF!</definedName>
    <definedName name="__TPy530231_4" localSheetId="15">#REF!</definedName>
    <definedName name="__TPy530231_4" localSheetId="8">#REF!</definedName>
    <definedName name="__TPy530231_4" localSheetId="12">#REF!</definedName>
    <definedName name="__TPy530231_4" localSheetId="18">#REF!</definedName>
    <definedName name="__TPy530231_4" localSheetId="17">#REF!</definedName>
    <definedName name="__TPy530231_4" localSheetId="16">#REF!</definedName>
    <definedName name="__TPy530231_4" localSheetId="13">#REF!</definedName>
    <definedName name="__TPy530231_4" localSheetId="14">#REF!</definedName>
    <definedName name="__TPy530231_4" localSheetId="19">#REF!</definedName>
    <definedName name="__TPy530231_4" localSheetId="28">#REF!</definedName>
    <definedName name="__TPy530231_4" localSheetId="29">#REF!</definedName>
    <definedName name="__TPy530231_4" localSheetId="30">#REF!</definedName>
    <definedName name="__TPy530231_4" localSheetId="31">#REF!</definedName>
    <definedName name="__TPy530231_4" localSheetId="33">#REF!</definedName>
    <definedName name="__TPy530231_4" localSheetId="34">#REF!</definedName>
    <definedName name="__TPy530231_4" localSheetId="35">#REF!</definedName>
    <definedName name="__TPy530231_4" localSheetId="45">#REF!</definedName>
    <definedName name="__TPy530231_4" localSheetId="21">#REF!</definedName>
    <definedName name="__TPy530231_4" localSheetId="49">#REF!</definedName>
    <definedName name="__TPy530231_4" localSheetId="50">#REF!</definedName>
    <definedName name="__TPy530231_4" localSheetId="51">#REF!</definedName>
    <definedName name="__TPy530231_4" localSheetId="52">#REF!</definedName>
    <definedName name="__TPy530231_4" localSheetId="53">#REF!</definedName>
    <definedName name="__TPy530231_4" localSheetId="54">#REF!</definedName>
    <definedName name="__TPy530231_4" localSheetId="55">#REF!</definedName>
    <definedName name="__TPy530231_4" localSheetId="56">#REF!</definedName>
    <definedName name="__TPy530231_4" localSheetId="57">#REF!</definedName>
    <definedName name="__TPy530231_4" localSheetId="22">#REF!</definedName>
    <definedName name="__TPy530231_4" localSheetId="23">#REF!</definedName>
    <definedName name="__TPy530231_4" localSheetId="24">#REF!</definedName>
    <definedName name="__TPy530231_4" localSheetId="25">#REF!</definedName>
    <definedName name="__TPy530231_4">#REF!</definedName>
    <definedName name="__TPy530231_6" localSheetId="9">#REF!</definedName>
    <definedName name="__TPy530231_6" localSheetId="4">#REF!</definedName>
    <definedName name="__TPy530231_6" localSheetId="15">#REF!</definedName>
    <definedName name="__TPy530231_6" localSheetId="8">#REF!</definedName>
    <definedName name="__TPy530231_6" localSheetId="12">#REF!</definedName>
    <definedName name="__TPy530231_6" localSheetId="18">#REF!</definedName>
    <definedName name="__TPy530231_6" localSheetId="17">#REF!</definedName>
    <definedName name="__TPy530231_6" localSheetId="16">#REF!</definedName>
    <definedName name="__TPy530231_6" localSheetId="13">#REF!</definedName>
    <definedName name="__TPy530231_6" localSheetId="14">#REF!</definedName>
    <definedName name="__TPy530231_6" localSheetId="19">#REF!</definedName>
    <definedName name="__TPy530231_6" localSheetId="28">#REF!</definedName>
    <definedName name="__TPy530231_6" localSheetId="29">#REF!</definedName>
    <definedName name="__TPy530231_6" localSheetId="30">#REF!</definedName>
    <definedName name="__TPy530231_6" localSheetId="31">#REF!</definedName>
    <definedName name="__TPy530231_6" localSheetId="33">#REF!</definedName>
    <definedName name="__TPy530231_6" localSheetId="34">#REF!</definedName>
    <definedName name="__TPy530231_6" localSheetId="35">#REF!</definedName>
    <definedName name="__TPy530231_6" localSheetId="45">#REF!</definedName>
    <definedName name="__TPy530231_6" localSheetId="21">#REF!</definedName>
    <definedName name="__TPy530231_6" localSheetId="49">#REF!</definedName>
    <definedName name="__TPy530231_6" localSheetId="50">#REF!</definedName>
    <definedName name="__TPy530231_6" localSheetId="51">#REF!</definedName>
    <definedName name="__TPy530231_6" localSheetId="52">#REF!</definedName>
    <definedName name="__TPy530231_6" localSheetId="53">#REF!</definedName>
    <definedName name="__TPy530231_6" localSheetId="54">#REF!</definedName>
    <definedName name="__TPy530231_6" localSheetId="55">#REF!</definedName>
    <definedName name="__TPy530231_6" localSheetId="56">#REF!</definedName>
    <definedName name="__TPy530231_6" localSheetId="57">#REF!</definedName>
    <definedName name="__TPy530231_6" localSheetId="22">#REF!</definedName>
    <definedName name="__TPy530231_6" localSheetId="23">#REF!</definedName>
    <definedName name="__TPy530231_6" localSheetId="24">#REF!</definedName>
    <definedName name="__TPy530231_6" localSheetId="25">#REF!</definedName>
    <definedName name="__TPy530231_6">#REF!</definedName>
    <definedName name="__TPy530231_7">NA()</definedName>
    <definedName name="__xlnm._FilterDatabase_1" localSheetId="9">#REF!</definedName>
    <definedName name="__xlnm._FilterDatabase_1" localSheetId="8">#REF!</definedName>
    <definedName name="__xlnm._FilterDatabase_1" localSheetId="28">#REF!</definedName>
    <definedName name="__xlnm._FilterDatabase_1" localSheetId="29">#REF!</definedName>
    <definedName name="__xlnm._FilterDatabase_1" localSheetId="30">#REF!</definedName>
    <definedName name="__xlnm._FilterDatabase_1" localSheetId="31">#REF!</definedName>
    <definedName name="__xlnm._FilterDatabase_1" localSheetId="33">#REF!</definedName>
    <definedName name="__xlnm._FilterDatabase_1" localSheetId="34">#REF!</definedName>
    <definedName name="__xlnm._FilterDatabase_1" localSheetId="35">#REF!</definedName>
    <definedName name="__xlnm._FilterDatabase_1" localSheetId="45">#REF!</definedName>
    <definedName name="__xlnm._FilterDatabase_1" localSheetId="21">#REF!</definedName>
    <definedName name="__xlnm._FilterDatabase_1" localSheetId="49">#REF!</definedName>
    <definedName name="__xlnm._FilterDatabase_1" localSheetId="50">#REF!</definedName>
    <definedName name="__xlnm._FilterDatabase_1" localSheetId="51">#REF!</definedName>
    <definedName name="__xlnm._FilterDatabase_1" localSheetId="52">#REF!</definedName>
    <definedName name="__xlnm._FilterDatabase_1" localSheetId="55">#REF!</definedName>
    <definedName name="__xlnm._FilterDatabase_1" localSheetId="56">#REF!</definedName>
    <definedName name="__xlnm._FilterDatabase_1" localSheetId="22">#REF!</definedName>
    <definedName name="__xlnm._FilterDatabase_1" localSheetId="23">#REF!</definedName>
    <definedName name="__xlnm._FilterDatabase_1" localSheetId="24">#REF!</definedName>
    <definedName name="__xlnm._FilterDatabase_1" localSheetId="25">#REF!</definedName>
    <definedName name="__xlnm._FilterDatabase_1">#REF!</definedName>
    <definedName name="__xlnm.Print_Area_1" localSheetId="28">#REF!</definedName>
    <definedName name="__xlnm.Print_Area_1" localSheetId="29">#REF!</definedName>
    <definedName name="__xlnm.Print_Area_1" localSheetId="30">#REF!</definedName>
    <definedName name="__xlnm.Print_Area_1" localSheetId="31">#REF!</definedName>
    <definedName name="__xlnm.Print_Area_1" localSheetId="33">#REF!</definedName>
    <definedName name="__xlnm.Print_Area_1" localSheetId="34">#REF!</definedName>
    <definedName name="__xlnm.Print_Area_1" localSheetId="35">#REF!</definedName>
    <definedName name="__xlnm.Print_Area_1" localSheetId="45">#REF!</definedName>
    <definedName name="__xlnm.Print_Area_1" localSheetId="21">#REF!</definedName>
    <definedName name="__xlnm.Print_Area_1" localSheetId="49">#REF!</definedName>
    <definedName name="__xlnm.Print_Area_1" localSheetId="50">#REF!</definedName>
    <definedName name="__xlnm.Print_Area_1" localSheetId="51">#REF!</definedName>
    <definedName name="__xlnm.Print_Area_1" localSheetId="52">#REF!</definedName>
    <definedName name="__xlnm.Print_Area_1" localSheetId="55">#REF!</definedName>
    <definedName name="__xlnm.Print_Area_1" localSheetId="56">#REF!</definedName>
    <definedName name="__xlnm.Print_Area_1" localSheetId="22">#REF!</definedName>
    <definedName name="__xlnm.Print_Area_1" localSheetId="23">#REF!</definedName>
    <definedName name="__xlnm.Print_Area_1" localSheetId="24">#REF!</definedName>
    <definedName name="__xlnm.Print_Area_1" localSheetId="25">#REF!</definedName>
    <definedName name="__xlnm.Print_Area_1">#REF!</definedName>
    <definedName name="__xlnm.Print_Titles_1" localSheetId="28">#REF!</definedName>
    <definedName name="__xlnm.Print_Titles_1" localSheetId="29">#REF!</definedName>
    <definedName name="__xlnm.Print_Titles_1" localSheetId="30">#REF!</definedName>
    <definedName name="__xlnm.Print_Titles_1" localSheetId="31">#REF!</definedName>
    <definedName name="__xlnm.Print_Titles_1" localSheetId="33">#REF!</definedName>
    <definedName name="__xlnm.Print_Titles_1" localSheetId="34">#REF!</definedName>
    <definedName name="__xlnm.Print_Titles_1" localSheetId="35">#REF!</definedName>
    <definedName name="__xlnm.Print_Titles_1" localSheetId="45">#REF!</definedName>
    <definedName name="__xlnm.Print_Titles_1" localSheetId="21">#REF!</definedName>
    <definedName name="__xlnm.Print_Titles_1" localSheetId="49">#REF!</definedName>
    <definedName name="__xlnm.Print_Titles_1" localSheetId="50">#REF!</definedName>
    <definedName name="__xlnm.Print_Titles_1" localSheetId="51">#REF!</definedName>
    <definedName name="__xlnm.Print_Titles_1" localSheetId="52">#REF!</definedName>
    <definedName name="__xlnm.Print_Titles_1" localSheetId="55">#REF!</definedName>
    <definedName name="__xlnm.Print_Titles_1" localSheetId="56">#REF!</definedName>
    <definedName name="__xlnm.Print_Titles_1" localSheetId="22">#REF!</definedName>
    <definedName name="__xlnm.Print_Titles_1" localSheetId="23">#REF!</definedName>
    <definedName name="__xlnm.Print_Titles_1" localSheetId="24">#REF!</definedName>
    <definedName name="__xlnm.Print_Titles_1" localSheetId="25">#REF!</definedName>
    <definedName name="__xlnm.Print_Titles_1">#REF!</definedName>
    <definedName name="__ZZ4" localSheetId="9">#REF!</definedName>
    <definedName name="__ZZ4" localSheetId="4">#REF!</definedName>
    <definedName name="__ZZ4" localSheetId="15">#REF!</definedName>
    <definedName name="__ZZ4" localSheetId="8">#REF!</definedName>
    <definedName name="__ZZ4" localSheetId="12">#REF!</definedName>
    <definedName name="__ZZ4" localSheetId="18">#REF!</definedName>
    <definedName name="__ZZ4" localSheetId="17">#REF!</definedName>
    <definedName name="__ZZ4" localSheetId="16">#REF!</definedName>
    <definedName name="__ZZ4" localSheetId="13">#REF!</definedName>
    <definedName name="__ZZ4" localSheetId="14">#REF!</definedName>
    <definedName name="__ZZ4" localSheetId="19">#REF!</definedName>
    <definedName name="__ZZ4" localSheetId="28">#REF!</definedName>
    <definedName name="__ZZ4" localSheetId="29">#REF!</definedName>
    <definedName name="__ZZ4" localSheetId="30">#REF!</definedName>
    <definedName name="__ZZ4" localSheetId="31">#REF!</definedName>
    <definedName name="__ZZ4" localSheetId="33">#REF!</definedName>
    <definedName name="__ZZ4" localSheetId="34">#REF!</definedName>
    <definedName name="__ZZ4" localSheetId="35">#REF!</definedName>
    <definedName name="__ZZ4" localSheetId="45">#REF!</definedName>
    <definedName name="__ZZ4" localSheetId="21">#REF!</definedName>
    <definedName name="__ZZ4" localSheetId="49">#REF!</definedName>
    <definedName name="__ZZ4" localSheetId="50">#REF!</definedName>
    <definedName name="__ZZ4" localSheetId="51">#REF!</definedName>
    <definedName name="__ZZ4" localSheetId="52">#REF!</definedName>
    <definedName name="__ZZ4" localSheetId="53">#REF!</definedName>
    <definedName name="__ZZ4" localSheetId="54">#REF!</definedName>
    <definedName name="__ZZ4" localSheetId="55">#REF!</definedName>
    <definedName name="__ZZ4" localSheetId="56">#REF!</definedName>
    <definedName name="__ZZ4" localSheetId="57">#REF!</definedName>
    <definedName name="__ZZ4" localSheetId="22">#REF!</definedName>
    <definedName name="__ZZ4" localSheetId="23">#REF!</definedName>
    <definedName name="__ZZ4" localSheetId="24">#REF!</definedName>
    <definedName name="__ZZ4" localSheetId="25">#REF!</definedName>
    <definedName name="__ZZ4">#REF!</definedName>
    <definedName name="__ZZ4_4" localSheetId="9">#REF!</definedName>
    <definedName name="__ZZ4_4" localSheetId="4">#REF!</definedName>
    <definedName name="__ZZ4_4" localSheetId="15">#REF!</definedName>
    <definedName name="__ZZ4_4" localSheetId="8">#REF!</definedName>
    <definedName name="__ZZ4_4" localSheetId="12">#REF!</definedName>
    <definedName name="__ZZ4_4" localSheetId="18">#REF!</definedName>
    <definedName name="__ZZ4_4" localSheetId="17">#REF!</definedName>
    <definedName name="__ZZ4_4" localSheetId="16">#REF!</definedName>
    <definedName name="__ZZ4_4" localSheetId="13">#REF!</definedName>
    <definedName name="__ZZ4_4" localSheetId="14">#REF!</definedName>
    <definedName name="__ZZ4_4" localSheetId="19">#REF!</definedName>
    <definedName name="__ZZ4_4" localSheetId="28">#REF!</definedName>
    <definedName name="__ZZ4_4" localSheetId="29">#REF!</definedName>
    <definedName name="__ZZ4_4" localSheetId="30">#REF!</definedName>
    <definedName name="__ZZ4_4" localSheetId="31">#REF!</definedName>
    <definedName name="__ZZ4_4" localSheetId="33">#REF!</definedName>
    <definedName name="__ZZ4_4" localSheetId="34">#REF!</definedName>
    <definedName name="__ZZ4_4" localSheetId="35">#REF!</definedName>
    <definedName name="__ZZ4_4" localSheetId="45">#REF!</definedName>
    <definedName name="__ZZ4_4" localSheetId="21">#REF!</definedName>
    <definedName name="__ZZ4_4" localSheetId="49">#REF!</definedName>
    <definedName name="__ZZ4_4" localSheetId="50">#REF!</definedName>
    <definedName name="__ZZ4_4" localSheetId="51">#REF!</definedName>
    <definedName name="__ZZ4_4" localSheetId="52">#REF!</definedName>
    <definedName name="__ZZ4_4" localSheetId="53">#REF!</definedName>
    <definedName name="__ZZ4_4" localSheetId="54">#REF!</definedName>
    <definedName name="__ZZ4_4" localSheetId="55">#REF!</definedName>
    <definedName name="__ZZ4_4" localSheetId="56">#REF!</definedName>
    <definedName name="__ZZ4_4" localSheetId="57">#REF!</definedName>
    <definedName name="__ZZ4_4" localSheetId="22">#REF!</definedName>
    <definedName name="__ZZ4_4" localSheetId="23">#REF!</definedName>
    <definedName name="__ZZ4_4" localSheetId="24">#REF!</definedName>
    <definedName name="__ZZ4_4" localSheetId="25">#REF!</definedName>
    <definedName name="__ZZ4_4">#REF!</definedName>
    <definedName name="__ZZ4_6" localSheetId="9">#REF!</definedName>
    <definedName name="__ZZ4_6" localSheetId="4">#REF!</definedName>
    <definedName name="__ZZ4_6" localSheetId="15">#REF!</definedName>
    <definedName name="__ZZ4_6" localSheetId="8">#REF!</definedName>
    <definedName name="__ZZ4_6" localSheetId="12">#REF!</definedName>
    <definedName name="__ZZ4_6" localSheetId="18">#REF!</definedName>
    <definedName name="__ZZ4_6" localSheetId="17">#REF!</definedName>
    <definedName name="__ZZ4_6" localSheetId="16">#REF!</definedName>
    <definedName name="__ZZ4_6" localSheetId="13">#REF!</definedName>
    <definedName name="__ZZ4_6" localSheetId="14">#REF!</definedName>
    <definedName name="__ZZ4_6" localSheetId="19">#REF!</definedName>
    <definedName name="__ZZ4_6" localSheetId="28">#REF!</definedName>
    <definedName name="__ZZ4_6" localSheetId="29">#REF!</definedName>
    <definedName name="__ZZ4_6" localSheetId="30">#REF!</definedName>
    <definedName name="__ZZ4_6" localSheetId="31">#REF!</definedName>
    <definedName name="__ZZ4_6" localSheetId="33">#REF!</definedName>
    <definedName name="__ZZ4_6" localSheetId="34">#REF!</definedName>
    <definedName name="__ZZ4_6" localSheetId="35">#REF!</definedName>
    <definedName name="__ZZ4_6" localSheetId="45">#REF!</definedName>
    <definedName name="__ZZ4_6" localSheetId="21">#REF!</definedName>
    <definedName name="__ZZ4_6" localSheetId="49">#REF!</definedName>
    <definedName name="__ZZ4_6" localSheetId="50">#REF!</definedName>
    <definedName name="__ZZ4_6" localSheetId="51">#REF!</definedName>
    <definedName name="__ZZ4_6" localSheetId="52">#REF!</definedName>
    <definedName name="__ZZ4_6" localSheetId="53">#REF!</definedName>
    <definedName name="__ZZ4_6" localSheetId="54">#REF!</definedName>
    <definedName name="__ZZ4_6" localSheetId="55">#REF!</definedName>
    <definedName name="__ZZ4_6" localSheetId="56">#REF!</definedName>
    <definedName name="__ZZ4_6" localSheetId="57">#REF!</definedName>
    <definedName name="__ZZ4_6" localSheetId="22">#REF!</definedName>
    <definedName name="__ZZ4_6" localSheetId="23">#REF!</definedName>
    <definedName name="__ZZ4_6" localSheetId="24">#REF!</definedName>
    <definedName name="__ZZ4_6" localSheetId="25">#REF!</definedName>
    <definedName name="__ZZ4_6">#REF!</definedName>
    <definedName name="_10Excel_BuiltIn_Print_Titles_4" localSheetId="9">#REF!</definedName>
    <definedName name="_10Excel_BuiltIn_Print_Titles_4" localSheetId="8">#REF!</definedName>
    <definedName name="_10Excel_BuiltIn_Print_Titles_4" localSheetId="28">#REF!</definedName>
    <definedName name="_10Excel_BuiltIn_Print_Titles_4" localSheetId="29">#REF!</definedName>
    <definedName name="_10Excel_BuiltIn_Print_Titles_4" localSheetId="30">#REF!</definedName>
    <definedName name="_10Excel_BuiltIn_Print_Titles_4" localSheetId="31">#REF!</definedName>
    <definedName name="_10Excel_BuiltIn_Print_Titles_4" localSheetId="33">#REF!</definedName>
    <definedName name="_10Excel_BuiltIn_Print_Titles_4" localSheetId="34">#REF!</definedName>
    <definedName name="_10Excel_BuiltIn_Print_Titles_4" localSheetId="35">#REF!</definedName>
    <definedName name="_10Excel_BuiltIn_Print_Titles_4" localSheetId="45">#REF!</definedName>
    <definedName name="_10Excel_BuiltIn_Print_Titles_4" localSheetId="21">#REF!</definedName>
    <definedName name="_10Excel_BuiltIn_Print_Titles_4" localSheetId="49">#REF!</definedName>
    <definedName name="_10Excel_BuiltIn_Print_Titles_4" localSheetId="50">#REF!</definedName>
    <definedName name="_10Excel_BuiltIn_Print_Titles_4" localSheetId="51">#REF!</definedName>
    <definedName name="_10Excel_BuiltIn_Print_Titles_4" localSheetId="52">#REF!</definedName>
    <definedName name="_10Excel_BuiltIn_Print_Titles_4" localSheetId="55">#REF!</definedName>
    <definedName name="_10Excel_BuiltIn_Print_Titles_4" localSheetId="56">#REF!</definedName>
    <definedName name="_10Excel_BuiltIn_Print_Titles_4" localSheetId="22">#REF!</definedName>
    <definedName name="_10Excel_BuiltIn_Print_Titles_4" localSheetId="23">#REF!</definedName>
    <definedName name="_10Excel_BuiltIn_Print_Titles_4" localSheetId="24">#REF!</definedName>
    <definedName name="_10Excel_BuiltIn_Print_Titles_4" localSheetId="25">#REF!</definedName>
    <definedName name="_10Excel_BuiltIn_Print_Titles_4">#REF!</definedName>
    <definedName name="_10Sin_nombre_8" localSheetId="15">#REF!</definedName>
    <definedName name="_10Sin_nombre_8" localSheetId="12">#REF!</definedName>
    <definedName name="_10Sin_nombre_8" localSheetId="18">#REF!</definedName>
    <definedName name="_10Sin_nombre_8" localSheetId="17">#REF!</definedName>
    <definedName name="_10Sin_nombre_8" localSheetId="16">#REF!</definedName>
    <definedName name="_10Sin_nombre_8" localSheetId="13">#REF!</definedName>
    <definedName name="_10Sin_nombre_8" localSheetId="14">#REF!</definedName>
    <definedName name="_10Sin_nombre_8" localSheetId="19">#REF!</definedName>
    <definedName name="_10Sin_nombre_8" localSheetId="53">#REF!</definedName>
    <definedName name="_10Sin_nombre_8" localSheetId="54">#REF!</definedName>
    <definedName name="_10Sin_nombre_8" localSheetId="57">#REF!</definedName>
    <definedName name="_10Sin_nombre_8">#REF!</definedName>
    <definedName name="_11Excel_BuiltIn_Print_Titles_5" localSheetId="9">#REF!</definedName>
    <definedName name="_11Excel_BuiltIn_Print_Titles_5" localSheetId="8">#REF!</definedName>
    <definedName name="_11Excel_BuiltIn_Print_Titles_5" localSheetId="28">#REF!</definedName>
    <definedName name="_11Excel_BuiltIn_Print_Titles_5" localSheetId="29">#REF!</definedName>
    <definedName name="_11Excel_BuiltIn_Print_Titles_5" localSheetId="30">#REF!</definedName>
    <definedName name="_11Excel_BuiltIn_Print_Titles_5" localSheetId="31">#REF!</definedName>
    <definedName name="_11Excel_BuiltIn_Print_Titles_5" localSheetId="33">#REF!</definedName>
    <definedName name="_11Excel_BuiltIn_Print_Titles_5" localSheetId="34">#REF!</definedName>
    <definedName name="_11Excel_BuiltIn_Print_Titles_5" localSheetId="35">#REF!</definedName>
    <definedName name="_11Excel_BuiltIn_Print_Titles_5" localSheetId="45">#REF!</definedName>
    <definedName name="_11Excel_BuiltIn_Print_Titles_5" localSheetId="21">#REF!</definedName>
    <definedName name="_11Excel_BuiltIn_Print_Titles_5" localSheetId="49">#REF!</definedName>
    <definedName name="_11Excel_BuiltIn_Print_Titles_5" localSheetId="50">#REF!</definedName>
    <definedName name="_11Excel_BuiltIn_Print_Titles_5" localSheetId="51">#REF!</definedName>
    <definedName name="_11Excel_BuiltIn_Print_Titles_5" localSheetId="52">#REF!</definedName>
    <definedName name="_11Excel_BuiltIn_Print_Titles_5" localSheetId="55">#REF!</definedName>
    <definedName name="_11Excel_BuiltIn_Print_Titles_5" localSheetId="56">#REF!</definedName>
    <definedName name="_11Excel_BuiltIn_Print_Titles_5" localSheetId="22">#REF!</definedName>
    <definedName name="_11Excel_BuiltIn_Print_Titles_5" localSheetId="23">#REF!</definedName>
    <definedName name="_11Excel_BuiltIn_Print_Titles_5" localSheetId="24">#REF!</definedName>
    <definedName name="_11Excel_BuiltIn_Print_Titles_5" localSheetId="25">#REF!</definedName>
    <definedName name="_11Excel_BuiltIn_Print_Titles_5">#REF!</definedName>
    <definedName name="_11Sin_nombre_9" localSheetId="15">#REF!</definedName>
    <definedName name="_11Sin_nombre_9" localSheetId="12">#REF!</definedName>
    <definedName name="_11Sin_nombre_9" localSheetId="18">#REF!</definedName>
    <definedName name="_11Sin_nombre_9" localSheetId="17">#REF!</definedName>
    <definedName name="_11Sin_nombre_9" localSheetId="16">#REF!</definedName>
    <definedName name="_11Sin_nombre_9" localSheetId="13">#REF!</definedName>
    <definedName name="_11Sin_nombre_9" localSheetId="14">#REF!</definedName>
    <definedName name="_11Sin_nombre_9" localSheetId="19">#REF!</definedName>
    <definedName name="_11Sin_nombre_9" localSheetId="53">#REF!</definedName>
    <definedName name="_11Sin_nombre_9" localSheetId="54">#REF!</definedName>
    <definedName name="_11Sin_nombre_9" localSheetId="57">#REF!</definedName>
    <definedName name="_11Sin_nombre_9">#REF!</definedName>
    <definedName name="_12Excel_BuiltIn_Print_Titles_6" localSheetId="9">#REF!</definedName>
    <definedName name="_12Excel_BuiltIn_Print_Titles_6" localSheetId="8">#REF!</definedName>
    <definedName name="_12Excel_BuiltIn_Print_Titles_6" localSheetId="28">#REF!</definedName>
    <definedName name="_12Excel_BuiltIn_Print_Titles_6" localSheetId="29">#REF!</definedName>
    <definedName name="_12Excel_BuiltIn_Print_Titles_6" localSheetId="30">#REF!</definedName>
    <definedName name="_12Excel_BuiltIn_Print_Titles_6" localSheetId="31">#REF!</definedName>
    <definedName name="_12Excel_BuiltIn_Print_Titles_6" localSheetId="33">#REF!</definedName>
    <definedName name="_12Excel_BuiltIn_Print_Titles_6" localSheetId="34">#REF!</definedName>
    <definedName name="_12Excel_BuiltIn_Print_Titles_6" localSheetId="35">#REF!</definedName>
    <definedName name="_12Excel_BuiltIn_Print_Titles_6" localSheetId="45">#REF!</definedName>
    <definedName name="_12Excel_BuiltIn_Print_Titles_6" localSheetId="21">#REF!</definedName>
    <definedName name="_12Excel_BuiltIn_Print_Titles_6" localSheetId="49">#REF!</definedName>
    <definedName name="_12Excel_BuiltIn_Print_Titles_6" localSheetId="50">#REF!</definedName>
    <definedName name="_12Excel_BuiltIn_Print_Titles_6" localSheetId="51">#REF!</definedName>
    <definedName name="_12Excel_BuiltIn_Print_Titles_6" localSheetId="52">#REF!</definedName>
    <definedName name="_12Excel_BuiltIn_Print_Titles_6" localSheetId="55">#REF!</definedName>
    <definedName name="_12Excel_BuiltIn_Print_Titles_6" localSheetId="56">#REF!</definedName>
    <definedName name="_12Excel_BuiltIn_Print_Titles_6" localSheetId="22">#REF!</definedName>
    <definedName name="_12Excel_BuiltIn_Print_Titles_6" localSheetId="23">#REF!</definedName>
    <definedName name="_12Excel_BuiltIn_Print_Titles_6" localSheetId="24">#REF!</definedName>
    <definedName name="_12Excel_BuiltIn_Print_Titles_6" localSheetId="25">#REF!</definedName>
    <definedName name="_12Excel_BuiltIn_Print_Titles_6">#REF!</definedName>
    <definedName name="_12Sin_nombre_A" localSheetId="15">#REF!</definedName>
    <definedName name="_12Sin_nombre_A" localSheetId="12">#REF!</definedName>
    <definedName name="_12Sin_nombre_A" localSheetId="18">#REF!</definedName>
    <definedName name="_12Sin_nombre_A" localSheetId="17">#REF!</definedName>
    <definedName name="_12Sin_nombre_A" localSheetId="16">#REF!</definedName>
    <definedName name="_12Sin_nombre_A" localSheetId="13">#REF!</definedName>
    <definedName name="_12Sin_nombre_A" localSheetId="14">#REF!</definedName>
    <definedName name="_12Sin_nombre_A" localSheetId="19">#REF!</definedName>
    <definedName name="_12Sin_nombre_A" localSheetId="53">#REF!</definedName>
    <definedName name="_12Sin_nombre_A" localSheetId="54">#REF!</definedName>
    <definedName name="_12Sin_nombre_A" localSheetId="57">#REF!</definedName>
    <definedName name="_12Sin_nombre_A">#REF!</definedName>
    <definedName name="_13Sin_nombre_B" localSheetId="15">#REF!</definedName>
    <definedName name="_13Sin_nombre_B" localSheetId="12">#REF!</definedName>
    <definedName name="_13Sin_nombre_B" localSheetId="18">#REF!</definedName>
    <definedName name="_13Sin_nombre_B" localSheetId="17">#REF!</definedName>
    <definedName name="_13Sin_nombre_B" localSheetId="16">#REF!</definedName>
    <definedName name="_13Sin_nombre_B" localSheetId="13">#REF!</definedName>
    <definedName name="_13Sin_nombre_B" localSheetId="14">#REF!</definedName>
    <definedName name="_13Sin_nombre_B" localSheetId="19">#REF!</definedName>
    <definedName name="_13Sin_nombre_B" localSheetId="53">#REF!</definedName>
    <definedName name="_13Sin_nombre_B" localSheetId="54">#REF!</definedName>
    <definedName name="_13Sin_nombre_B" localSheetId="57">#REF!</definedName>
    <definedName name="_13Sin_nombre_B">#REF!</definedName>
    <definedName name="_14Sin_nombre_C" localSheetId="15">#REF!</definedName>
    <definedName name="_14Sin_nombre_C" localSheetId="12">#REF!</definedName>
    <definedName name="_14Sin_nombre_C" localSheetId="18">#REF!</definedName>
    <definedName name="_14Sin_nombre_C" localSheetId="17">#REF!</definedName>
    <definedName name="_14Sin_nombre_C" localSheetId="16">#REF!</definedName>
    <definedName name="_14Sin_nombre_C" localSheetId="13">#REF!</definedName>
    <definedName name="_14Sin_nombre_C" localSheetId="14">#REF!</definedName>
    <definedName name="_14Sin_nombre_C" localSheetId="19">#REF!</definedName>
    <definedName name="_14Sin_nombre_C" localSheetId="53">#REF!</definedName>
    <definedName name="_14Sin_nombre_C" localSheetId="54">#REF!</definedName>
    <definedName name="_14Sin_nombre_C" localSheetId="57">#REF!</definedName>
    <definedName name="_14Sin_nombre_C">#REF!</definedName>
    <definedName name="_1ANEX_A" localSheetId="15">#REF!</definedName>
    <definedName name="_1ANEX_A" localSheetId="12">#REF!</definedName>
    <definedName name="_1ANEX_A" localSheetId="18">#REF!</definedName>
    <definedName name="_1ANEX_A" localSheetId="17">#REF!</definedName>
    <definedName name="_1ANEX_A" localSheetId="16">#REF!</definedName>
    <definedName name="_1ANEX_A" localSheetId="13">#REF!</definedName>
    <definedName name="_1ANEX_A" localSheetId="14">#REF!</definedName>
    <definedName name="_1ANEX_A" localSheetId="19">#REF!</definedName>
    <definedName name="_1ANEX_A" localSheetId="53">#REF!</definedName>
    <definedName name="_1ANEX_A" localSheetId="54">#REF!</definedName>
    <definedName name="_1ANEX_A" localSheetId="57">#REF!</definedName>
    <definedName name="_1ANEX_A">#REF!</definedName>
    <definedName name="_1Excel_BuiltIn_Print_Area_1" localSheetId="9">#REF!</definedName>
    <definedName name="_1Excel_BuiltIn_Print_Area_1" localSheetId="8">#REF!</definedName>
    <definedName name="_1Excel_BuiltIn_Print_Area_1" localSheetId="11">#REF!</definedName>
    <definedName name="_1Excel_BuiltIn_Print_Area_1" localSheetId="28">[7]AGO!#REF!</definedName>
    <definedName name="_1Excel_BuiltIn_Print_Area_1" localSheetId="29">[7]AGO!#REF!</definedName>
    <definedName name="_1Excel_BuiltIn_Print_Area_1" localSheetId="30">[7]AGO!#REF!</definedName>
    <definedName name="_1Excel_BuiltIn_Print_Area_1" localSheetId="31">[7]AGO!#REF!</definedName>
    <definedName name="_1Excel_BuiltIn_Print_Area_1" localSheetId="33">[7]AGO!#REF!</definedName>
    <definedName name="_1Excel_BuiltIn_Print_Area_1" localSheetId="34">[7]AGO!#REF!</definedName>
    <definedName name="_1Excel_BuiltIn_Print_Area_1" localSheetId="35">[7]AGO!#REF!</definedName>
    <definedName name="_1Excel_BuiltIn_Print_Area_1" localSheetId="45">[7]AGO!#REF!</definedName>
    <definedName name="_1Excel_BuiltIn_Print_Area_1" localSheetId="21">[7]AGO!#REF!</definedName>
    <definedName name="_1Excel_BuiltIn_Print_Area_1" localSheetId="49">[7]AGO!#REF!</definedName>
    <definedName name="_1Excel_BuiltIn_Print_Area_1" localSheetId="50">[7]AGO!#REF!</definedName>
    <definedName name="_1Excel_BuiltIn_Print_Area_1" localSheetId="51">[7]AGO!#REF!</definedName>
    <definedName name="_1Excel_BuiltIn_Print_Area_1" localSheetId="52">[7]AGO!#REF!</definedName>
    <definedName name="_1Excel_BuiltIn_Print_Area_1" localSheetId="55">[7]AGO!#REF!</definedName>
    <definedName name="_1Excel_BuiltIn_Print_Area_1" localSheetId="56">[7]AGO!#REF!</definedName>
    <definedName name="_1Excel_BuiltIn_Print_Area_1" localSheetId="22">[7]AGO!#REF!</definedName>
    <definedName name="_1Excel_BuiltIn_Print_Area_1" localSheetId="23">[7]AGO!#REF!</definedName>
    <definedName name="_1Excel_BuiltIn_Print_Area_1" localSheetId="24">[7]AGO!#REF!</definedName>
    <definedName name="_1Excel_BuiltIn_Print_Area_1" localSheetId="25">[7]AGO!#REF!</definedName>
    <definedName name="_1Excel_BuiltIn_Print_Area_1">[8]AGO!#REF!</definedName>
    <definedName name="_1Excel_BuiltIn_Print_Area_10_1_1_1" localSheetId="9">#REF!</definedName>
    <definedName name="_1Excel_BuiltIn_Print_Area_10_1_1_1" localSheetId="4">#REF!</definedName>
    <definedName name="_1Excel_BuiltIn_Print_Area_10_1_1_1" localSheetId="15">#REF!</definedName>
    <definedName name="_1Excel_BuiltIn_Print_Area_10_1_1_1" localSheetId="8">#REF!</definedName>
    <definedName name="_1Excel_BuiltIn_Print_Area_10_1_1_1" localSheetId="12">#REF!</definedName>
    <definedName name="_1Excel_BuiltIn_Print_Area_10_1_1_1" localSheetId="18">#REF!</definedName>
    <definedName name="_1Excel_BuiltIn_Print_Area_10_1_1_1" localSheetId="17">#REF!</definedName>
    <definedName name="_1Excel_BuiltIn_Print_Area_10_1_1_1" localSheetId="16">#REF!</definedName>
    <definedName name="_1Excel_BuiltIn_Print_Area_10_1_1_1" localSheetId="13">#REF!</definedName>
    <definedName name="_1Excel_BuiltIn_Print_Area_10_1_1_1" localSheetId="14">#REF!</definedName>
    <definedName name="_1Excel_BuiltIn_Print_Area_10_1_1_1" localSheetId="19">#REF!</definedName>
    <definedName name="_1Excel_BuiltIn_Print_Area_10_1_1_1" localSheetId="28">#REF!</definedName>
    <definedName name="_1Excel_BuiltIn_Print_Area_10_1_1_1" localSheetId="29">#REF!</definedName>
    <definedName name="_1Excel_BuiltIn_Print_Area_10_1_1_1" localSheetId="30">#REF!</definedName>
    <definedName name="_1Excel_BuiltIn_Print_Area_10_1_1_1" localSheetId="31">#REF!</definedName>
    <definedName name="_1Excel_BuiltIn_Print_Area_10_1_1_1" localSheetId="33">#REF!</definedName>
    <definedName name="_1Excel_BuiltIn_Print_Area_10_1_1_1" localSheetId="34">#REF!</definedName>
    <definedName name="_1Excel_BuiltIn_Print_Area_10_1_1_1" localSheetId="35">#REF!</definedName>
    <definedName name="_1Excel_BuiltIn_Print_Area_10_1_1_1" localSheetId="45">#REF!</definedName>
    <definedName name="_1Excel_BuiltIn_Print_Area_10_1_1_1" localSheetId="21">#REF!</definedName>
    <definedName name="_1Excel_BuiltIn_Print_Area_10_1_1_1" localSheetId="49">#REF!</definedName>
    <definedName name="_1Excel_BuiltIn_Print_Area_10_1_1_1" localSheetId="50">#REF!</definedName>
    <definedName name="_1Excel_BuiltIn_Print_Area_10_1_1_1" localSheetId="51">#REF!</definedName>
    <definedName name="_1Excel_BuiltIn_Print_Area_10_1_1_1" localSheetId="52">#REF!</definedName>
    <definedName name="_1Excel_BuiltIn_Print_Area_10_1_1_1" localSheetId="53">#REF!</definedName>
    <definedName name="_1Excel_BuiltIn_Print_Area_10_1_1_1" localSheetId="54">#REF!</definedName>
    <definedName name="_1Excel_BuiltIn_Print_Area_10_1_1_1" localSheetId="55">#REF!</definedName>
    <definedName name="_1Excel_BuiltIn_Print_Area_10_1_1_1" localSheetId="56">#REF!</definedName>
    <definedName name="_1Excel_BuiltIn_Print_Area_10_1_1_1" localSheetId="57">#REF!</definedName>
    <definedName name="_1Excel_BuiltIn_Print_Area_10_1_1_1" localSheetId="22">#REF!</definedName>
    <definedName name="_1Excel_BuiltIn_Print_Area_10_1_1_1" localSheetId="23">#REF!</definedName>
    <definedName name="_1Excel_BuiltIn_Print_Area_10_1_1_1" localSheetId="24">#REF!</definedName>
    <definedName name="_1Excel_BuiltIn_Print_Area_10_1_1_1" localSheetId="25">#REF!</definedName>
    <definedName name="_1Excel_BuiltIn_Print_Area_10_1_1_1">#REF!</definedName>
    <definedName name="_1Excel_BuiltIn_Print_Area_10_1_1_1_4" localSheetId="9">#REF!</definedName>
    <definedName name="_1Excel_BuiltIn_Print_Area_10_1_1_1_4" localSheetId="4">#REF!</definedName>
    <definedName name="_1Excel_BuiltIn_Print_Area_10_1_1_1_4" localSheetId="15">#REF!</definedName>
    <definedName name="_1Excel_BuiltIn_Print_Area_10_1_1_1_4" localSheetId="8">#REF!</definedName>
    <definedName name="_1Excel_BuiltIn_Print_Area_10_1_1_1_4" localSheetId="12">#REF!</definedName>
    <definedName name="_1Excel_BuiltIn_Print_Area_10_1_1_1_4" localSheetId="18">#REF!</definedName>
    <definedName name="_1Excel_BuiltIn_Print_Area_10_1_1_1_4" localSheetId="17">#REF!</definedName>
    <definedName name="_1Excel_BuiltIn_Print_Area_10_1_1_1_4" localSheetId="16">#REF!</definedName>
    <definedName name="_1Excel_BuiltIn_Print_Area_10_1_1_1_4" localSheetId="13">#REF!</definedName>
    <definedName name="_1Excel_BuiltIn_Print_Area_10_1_1_1_4" localSheetId="14">#REF!</definedName>
    <definedName name="_1Excel_BuiltIn_Print_Area_10_1_1_1_4" localSheetId="19">#REF!</definedName>
    <definedName name="_1Excel_BuiltIn_Print_Area_10_1_1_1_4" localSheetId="28">#REF!</definedName>
    <definedName name="_1Excel_BuiltIn_Print_Area_10_1_1_1_4" localSheetId="29">#REF!</definedName>
    <definedName name="_1Excel_BuiltIn_Print_Area_10_1_1_1_4" localSheetId="30">#REF!</definedName>
    <definedName name="_1Excel_BuiltIn_Print_Area_10_1_1_1_4" localSheetId="31">#REF!</definedName>
    <definedName name="_1Excel_BuiltIn_Print_Area_10_1_1_1_4" localSheetId="33">#REF!</definedName>
    <definedName name="_1Excel_BuiltIn_Print_Area_10_1_1_1_4" localSheetId="34">#REF!</definedName>
    <definedName name="_1Excel_BuiltIn_Print_Area_10_1_1_1_4" localSheetId="35">#REF!</definedName>
    <definedName name="_1Excel_BuiltIn_Print_Area_10_1_1_1_4" localSheetId="45">#REF!</definedName>
    <definedName name="_1Excel_BuiltIn_Print_Area_10_1_1_1_4" localSheetId="21">#REF!</definedName>
    <definedName name="_1Excel_BuiltIn_Print_Area_10_1_1_1_4" localSheetId="49">#REF!</definedName>
    <definedName name="_1Excel_BuiltIn_Print_Area_10_1_1_1_4" localSheetId="50">#REF!</definedName>
    <definedName name="_1Excel_BuiltIn_Print_Area_10_1_1_1_4" localSheetId="51">#REF!</definedName>
    <definedName name="_1Excel_BuiltIn_Print_Area_10_1_1_1_4" localSheetId="52">#REF!</definedName>
    <definedName name="_1Excel_BuiltIn_Print_Area_10_1_1_1_4" localSheetId="53">#REF!</definedName>
    <definedName name="_1Excel_BuiltIn_Print_Area_10_1_1_1_4" localSheetId="54">#REF!</definedName>
    <definedName name="_1Excel_BuiltIn_Print_Area_10_1_1_1_4" localSheetId="55">#REF!</definedName>
    <definedName name="_1Excel_BuiltIn_Print_Area_10_1_1_1_4" localSheetId="56">#REF!</definedName>
    <definedName name="_1Excel_BuiltIn_Print_Area_10_1_1_1_4" localSheetId="57">#REF!</definedName>
    <definedName name="_1Excel_BuiltIn_Print_Area_10_1_1_1_4" localSheetId="22">#REF!</definedName>
    <definedName name="_1Excel_BuiltIn_Print_Area_10_1_1_1_4" localSheetId="23">#REF!</definedName>
    <definedName name="_1Excel_BuiltIn_Print_Area_10_1_1_1_4" localSheetId="24">#REF!</definedName>
    <definedName name="_1Excel_BuiltIn_Print_Area_10_1_1_1_4" localSheetId="25">#REF!</definedName>
    <definedName name="_1Excel_BuiltIn_Print_Area_10_1_1_1_4">#REF!</definedName>
    <definedName name="_1Excel_BuiltIn_Print_Area_10_1_1_1_6" localSheetId="9">#REF!</definedName>
    <definedName name="_1Excel_BuiltIn_Print_Area_10_1_1_1_6" localSheetId="4">#REF!</definedName>
    <definedName name="_1Excel_BuiltIn_Print_Area_10_1_1_1_6" localSheetId="15">#REF!</definedName>
    <definedName name="_1Excel_BuiltIn_Print_Area_10_1_1_1_6" localSheetId="8">#REF!</definedName>
    <definedName name="_1Excel_BuiltIn_Print_Area_10_1_1_1_6" localSheetId="12">#REF!</definedName>
    <definedName name="_1Excel_BuiltIn_Print_Area_10_1_1_1_6" localSheetId="18">#REF!</definedName>
    <definedName name="_1Excel_BuiltIn_Print_Area_10_1_1_1_6" localSheetId="17">#REF!</definedName>
    <definedName name="_1Excel_BuiltIn_Print_Area_10_1_1_1_6" localSheetId="16">#REF!</definedName>
    <definedName name="_1Excel_BuiltIn_Print_Area_10_1_1_1_6" localSheetId="13">#REF!</definedName>
    <definedName name="_1Excel_BuiltIn_Print_Area_10_1_1_1_6" localSheetId="14">#REF!</definedName>
    <definedName name="_1Excel_BuiltIn_Print_Area_10_1_1_1_6" localSheetId="19">#REF!</definedName>
    <definedName name="_1Excel_BuiltIn_Print_Area_10_1_1_1_6" localSheetId="28">#REF!</definedName>
    <definedName name="_1Excel_BuiltIn_Print_Area_10_1_1_1_6" localSheetId="29">#REF!</definedName>
    <definedName name="_1Excel_BuiltIn_Print_Area_10_1_1_1_6" localSheetId="30">#REF!</definedName>
    <definedName name="_1Excel_BuiltIn_Print_Area_10_1_1_1_6" localSheetId="31">#REF!</definedName>
    <definedName name="_1Excel_BuiltIn_Print_Area_10_1_1_1_6" localSheetId="33">#REF!</definedName>
    <definedName name="_1Excel_BuiltIn_Print_Area_10_1_1_1_6" localSheetId="34">#REF!</definedName>
    <definedName name="_1Excel_BuiltIn_Print_Area_10_1_1_1_6" localSheetId="35">#REF!</definedName>
    <definedName name="_1Excel_BuiltIn_Print_Area_10_1_1_1_6" localSheetId="45">#REF!</definedName>
    <definedName name="_1Excel_BuiltIn_Print_Area_10_1_1_1_6" localSheetId="21">#REF!</definedName>
    <definedName name="_1Excel_BuiltIn_Print_Area_10_1_1_1_6" localSheetId="49">#REF!</definedName>
    <definedName name="_1Excel_BuiltIn_Print_Area_10_1_1_1_6" localSheetId="50">#REF!</definedName>
    <definedName name="_1Excel_BuiltIn_Print_Area_10_1_1_1_6" localSheetId="51">#REF!</definedName>
    <definedName name="_1Excel_BuiltIn_Print_Area_10_1_1_1_6" localSheetId="52">#REF!</definedName>
    <definedName name="_1Excel_BuiltIn_Print_Area_10_1_1_1_6" localSheetId="53">#REF!</definedName>
    <definedName name="_1Excel_BuiltIn_Print_Area_10_1_1_1_6" localSheetId="54">#REF!</definedName>
    <definedName name="_1Excel_BuiltIn_Print_Area_10_1_1_1_6" localSheetId="55">#REF!</definedName>
    <definedName name="_1Excel_BuiltIn_Print_Area_10_1_1_1_6" localSheetId="56">#REF!</definedName>
    <definedName name="_1Excel_BuiltIn_Print_Area_10_1_1_1_6" localSheetId="57">#REF!</definedName>
    <definedName name="_1Excel_BuiltIn_Print_Area_10_1_1_1_6" localSheetId="22">#REF!</definedName>
    <definedName name="_1Excel_BuiltIn_Print_Area_10_1_1_1_6" localSheetId="23">#REF!</definedName>
    <definedName name="_1Excel_BuiltIn_Print_Area_10_1_1_1_6" localSheetId="24">#REF!</definedName>
    <definedName name="_1Excel_BuiltIn_Print_Area_10_1_1_1_6" localSheetId="25">#REF!</definedName>
    <definedName name="_1Excel_BuiltIn_Print_Area_10_1_1_1_6">#REF!</definedName>
    <definedName name="_1Excel_BuiltIn_Print_Area_11_1" localSheetId="9">#REF!</definedName>
    <definedName name="_1Excel_BuiltIn_Print_Area_11_1" localSheetId="4">#REF!</definedName>
    <definedName name="_1Excel_BuiltIn_Print_Area_11_1" localSheetId="15">#REF!</definedName>
    <definedName name="_1Excel_BuiltIn_Print_Area_11_1" localSheetId="8">#REF!</definedName>
    <definedName name="_1Excel_BuiltIn_Print_Area_11_1" localSheetId="12">#REF!</definedName>
    <definedName name="_1Excel_BuiltIn_Print_Area_11_1" localSheetId="18">#REF!</definedName>
    <definedName name="_1Excel_BuiltIn_Print_Area_11_1" localSheetId="17">#REF!</definedName>
    <definedName name="_1Excel_BuiltIn_Print_Area_11_1" localSheetId="16">#REF!</definedName>
    <definedName name="_1Excel_BuiltIn_Print_Area_11_1" localSheetId="13">#REF!</definedName>
    <definedName name="_1Excel_BuiltIn_Print_Area_11_1" localSheetId="14">#REF!</definedName>
    <definedName name="_1Excel_BuiltIn_Print_Area_11_1" localSheetId="19">#REF!</definedName>
    <definedName name="_1Excel_BuiltIn_Print_Area_11_1" localSheetId="28">#REF!</definedName>
    <definedName name="_1Excel_BuiltIn_Print_Area_11_1" localSheetId="29">#REF!</definedName>
    <definedName name="_1Excel_BuiltIn_Print_Area_11_1" localSheetId="30">#REF!</definedName>
    <definedName name="_1Excel_BuiltIn_Print_Area_11_1" localSheetId="31">#REF!</definedName>
    <definedName name="_1Excel_BuiltIn_Print_Area_11_1" localSheetId="33">#REF!</definedName>
    <definedName name="_1Excel_BuiltIn_Print_Area_11_1" localSheetId="34">#REF!</definedName>
    <definedName name="_1Excel_BuiltIn_Print_Area_11_1" localSheetId="35">#REF!</definedName>
    <definedName name="_1Excel_BuiltIn_Print_Area_11_1" localSheetId="45">#REF!</definedName>
    <definedName name="_1Excel_BuiltIn_Print_Area_11_1" localSheetId="21">#REF!</definedName>
    <definedName name="_1Excel_BuiltIn_Print_Area_11_1" localSheetId="49">#REF!</definedName>
    <definedName name="_1Excel_BuiltIn_Print_Area_11_1" localSheetId="50">#REF!</definedName>
    <definedName name="_1Excel_BuiltIn_Print_Area_11_1" localSheetId="51">#REF!</definedName>
    <definedName name="_1Excel_BuiltIn_Print_Area_11_1" localSheetId="52">#REF!</definedName>
    <definedName name="_1Excel_BuiltIn_Print_Area_11_1" localSheetId="53">#REF!</definedName>
    <definedName name="_1Excel_BuiltIn_Print_Area_11_1" localSheetId="54">#REF!</definedName>
    <definedName name="_1Excel_BuiltIn_Print_Area_11_1" localSheetId="55">#REF!</definedName>
    <definedName name="_1Excel_BuiltIn_Print_Area_11_1" localSheetId="56">#REF!</definedName>
    <definedName name="_1Excel_BuiltIn_Print_Area_11_1" localSheetId="57">#REF!</definedName>
    <definedName name="_1Excel_BuiltIn_Print_Area_11_1" localSheetId="22">#REF!</definedName>
    <definedName name="_1Excel_BuiltIn_Print_Area_11_1" localSheetId="23">#REF!</definedName>
    <definedName name="_1Excel_BuiltIn_Print_Area_11_1" localSheetId="24">#REF!</definedName>
    <definedName name="_1Excel_BuiltIn_Print_Area_11_1" localSheetId="25">#REF!</definedName>
    <definedName name="_1Excel_BuiltIn_Print_Area_11_1">#REF!</definedName>
    <definedName name="_1Excel_BuiltIn_Print_Area_11_1_4" localSheetId="9">#REF!</definedName>
    <definedName name="_1Excel_BuiltIn_Print_Area_11_1_4" localSheetId="4">#REF!</definedName>
    <definedName name="_1Excel_BuiltIn_Print_Area_11_1_4" localSheetId="15">#REF!</definedName>
    <definedName name="_1Excel_BuiltIn_Print_Area_11_1_4" localSheetId="8">#REF!</definedName>
    <definedName name="_1Excel_BuiltIn_Print_Area_11_1_4" localSheetId="12">#REF!</definedName>
    <definedName name="_1Excel_BuiltIn_Print_Area_11_1_4" localSheetId="18">#REF!</definedName>
    <definedName name="_1Excel_BuiltIn_Print_Area_11_1_4" localSheetId="17">#REF!</definedName>
    <definedName name="_1Excel_BuiltIn_Print_Area_11_1_4" localSheetId="16">#REF!</definedName>
    <definedName name="_1Excel_BuiltIn_Print_Area_11_1_4" localSheetId="13">#REF!</definedName>
    <definedName name="_1Excel_BuiltIn_Print_Area_11_1_4" localSheetId="14">#REF!</definedName>
    <definedName name="_1Excel_BuiltIn_Print_Area_11_1_4" localSheetId="19">#REF!</definedName>
    <definedName name="_1Excel_BuiltIn_Print_Area_11_1_4" localSheetId="28">#REF!</definedName>
    <definedName name="_1Excel_BuiltIn_Print_Area_11_1_4" localSheetId="29">#REF!</definedName>
    <definedName name="_1Excel_BuiltIn_Print_Area_11_1_4" localSheetId="30">#REF!</definedName>
    <definedName name="_1Excel_BuiltIn_Print_Area_11_1_4" localSheetId="31">#REF!</definedName>
    <definedName name="_1Excel_BuiltIn_Print_Area_11_1_4" localSheetId="33">#REF!</definedName>
    <definedName name="_1Excel_BuiltIn_Print_Area_11_1_4" localSheetId="34">#REF!</definedName>
    <definedName name="_1Excel_BuiltIn_Print_Area_11_1_4" localSheetId="35">#REF!</definedName>
    <definedName name="_1Excel_BuiltIn_Print_Area_11_1_4" localSheetId="45">#REF!</definedName>
    <definedName name="_1Excel_BuiltIn_Print_Area_11_1_4" localSheetId="21">#REF!</definedName>
    <definedName name="_1Excel_BuiltIn_Print_Area_11_1_4" localSheetId="49">#REF!</definedName>
    <definedName name="_1Excel_BuiltIn_Print_Area_11_1_4" localSheetId="50">#REF!</definedName>
    <definedName name="_1Excel_BuiltIn_Print_Area_11_1_4" localSheetId="51">#REF!</definedName>
    <definedName name="_1Excel_BuiltIn_Print_Area_11_1_4" localSheetId="52">#REF!</definedName>
    <definedName name="_1Excel_BuiltIn_Print_Area_11_1_4" localSheetId="53">#REF!</definedName>
    <definedName name="_1Excel_BuiltIn_Print_Area_11_1_4" localSheetId="54">#REF!</definedName>
    <definedName name="_1Excel_BuiltIn_Print_Area_11_1_4" localSheetId="55">#REF!</definedName>
    <definedName name="_1Excel_BuiltIn_Print_Area_11_1_4" localSheetId="56">#REF!</definedName>
    <definedName name="_1Excel_BuiltIn_Print_Area_11_1_4" localSheetId="57">#REF!</definedName>
    <definedName name="_1Excel_BuiltIn_Print_Area_11_1_4" localSheetId="22">#REF!</definedName>
    <definedName name="_1Excel_BuiltIn_Print_Area_11_1_4" localSheetId="23">#REF!</definedName>
    <definedName name="_1Excel_BuiltIn_Print_Area_11_1_4" localSheetId="24">#REF!</definedName>
    <definedName name="_1Excel_BuiltIn_Print_Area_11_1_4" localSheetId="25">#REF!</definedName>
    <definedName name="_1Excel_BuiltIn_Print_Area_11_1_4">#REF!</definedName>
    <definedName name="_1Excel_BuiltIn_Print_Area_11_1_6" localSheetId="9">#REF!</definedName>
    <definedName name="_1Excel_BuiltIn_Print_Area_11_1_6" localSheetId="4">#REF!</definedName>
    <definedName name="_1Excel_BuiltIn_Print_Area_11_1_6" localSheetId="15">#REF!</definedName>
    <definedName name="_1Excel_BuiltIn_Print_Area_11_1_6" localSheetId="8">#REF!</definedName>
    <definedName name="_1Excel_BuiltIn_Print_Area_11_1_6" localSheetId="12">#REF!</definedName>
    <definedName name="_1Excel_BuiltIn_Print_Area_11_1_6" localSheetId="18">#REF!</definedName>
    <definedName name="_1Excel_BuiltIn_Print_Area_11_1_6" localSheetId="17">#REF!</definedName>
    <definedName name="_1Excel_BuiltIn_Print_Area_11_1_6" localSheetId="16">#REF!</definedName>
    <definedName name="_1Excel_BuiltIn_Print_Area_11_1_6" localSheetId="13">#REF!</definedName>
    <definedName name="_1Excel_BuiltIn_Print_Area_11_1_6" localSheetId="14">#REF!</definedName>
    <definedName name="_1Excel_BuiltIn_Print_Area_11_1_6" localSheetId="19">#REF!</definedName>
    <definedName name="_1Excel_BuiltIn_Print_Area_11_1_6" localSheetId="28">#REF!</definedName>
    <definedName name="_1Excel_BuiltIn_Print_Area_11_1_6" localSheetId="29">#REF!</definedName>
    <definedName name="_1Excel_BuiltIn_Print_Area_11_1_6" localSheetId="30">#REF!</definedName>
    <definedName name="_1Excel_BuiltIn_Print_Area_11_1_6" localSheetId="31">#REF!</definedName>
    <definedName name="_1Excel_BuiltIn_Print_Area_11_1_6" localSheetId="33">#REF!</definedName>
    <definedName name="_1Excel_BuiltIn_Print_Area_11_1_6" localSheetId="34">#REF!</definedName>
    <definedName name="_1Excel_BuiltIn_Print_Area_11_1_6" localSheetId="35">#REF!</definedName>
    <definedName name="_1Excel_BuiltIn_Print_Area_11_1_6" localSheetId="45">#REF!</definedName>
    <definedName name="_1Excel_BuiltIn_Print_Area_11_1_6" localSheetId="21">#REF!</definedName>
    <definedName name="_1Excel_BuiltIn_Print_Area_11_1_6" localSheetId="49">#REF!</definedName>
    <definedName name="_1Excel_BuiltIn_Print_Area_11_1_6" localSheetId="50">#REF!</definedName>
    <definedName name="_1Excel_BuiltIn_Print_Area_11_1_6" localSheetId="51">#REF!</definedName>
    <definedName name="_1Excel_BuiltIn_Print_Area_11_1_6" localSheetId="52">#REF!</definedName>
    <definedName name="_1Excel_BuiltIn_Print_Area_11_1_6" localSheetId="53">#REF!</definedName>
    <definedName name="_1Excel_BuiltIn_Print_Area_11_1_6" localSheetId="54">#REF!</definedName>
    <definedName name="_1Excel_BuiltIn_Print_Area_11_1_6" localSheetId="55">#REF!</definedName>
    <definedName name="_1Excel_BuiltIn_Print_Area_11_1_6" localSheetId="56">#REF!</definedName>
    <definedName name="_1Excel_BuiltIn_Print_Area_11_1_6" localSheetId="57">#REF!</definedName>
    <definedName name="_1Excel_BuiltIn_Print_Area_11_1_6" localSheetId="22">#REF!</definedName>
    <definedName name="_1Excel_BuiltIn_Print_Area_11_1_6" localSheetId="23">#REF!</definedName>
    <definedName name="_1Excel_BuiltIn_Print_Area_11_1_6" localSheetId="24">#REF!</definedName>
    <definedName name="_1Excel_BuiltIn_Print_Area_11_1_6" localSheetId="25">#REF!</definedName>
    <definedName name="_1Excel_BuiltIn_Print_Area_11_1_6">#REF!</definedName>
    <definedName name="_1Sin_nombre" localSheetId="15">#REF!</definedName>
    <definedName name="_1Sin_nombre" localSheetId="12">#REF!</definedName>
    <definedName name="_1Sin_nombre" localSheetId="18">#REF!</definedName>
    <definedName name="_1Sin_nombre" localSheetId="17">#REF!</definedName>
    <definedName name="_1Sin_nombre" localSheetId="16">#REF!</definedName>
    <definedName name="_1Sin_nombre" localSheetId="13">#REF!</definedName>
    <definedName name="_1Sin_nombre" localSheetId="14">#REF!</definedName>
    <definedName name="_1Sin_nombre" localSheetId="19">#REF!</definedName>
    <definedName name="_1Sin_nombre" localSheetId="53">#REF!</definedName>
    <definedName name="_1Sin_nombre" localSheetId="54">#REF!</definedName>
    <definedName name="_1Sin_nombre" localSheetId="57">#REF!</definedName>
    <definedName name="_1Sin_nombre">#REF!</definedName>
    <definedName name="_2ANEX_A" localSheetId="15">#REF!</definedName>
    <definedName name="_2ANEX_A" localSheetId="12">#REF!</definedName>
    <definedName name="_2ANEX_A" localSheetId="18">#REF!</definedName>
    <definedName name="_2ANEX_A" localSheetId="17">#REF!</definedName>
    <definedName name="_2ANEX_A" localSheetId="16">#REF!</definedName>
    <definedName name="_2ANEX_A" localSheetId="13">#REF!</definedName>
    <definedName name="_2ANEX_A" localSheetId="14">#REF!</definedName>
    <definedName name="_2ANEX_A" localSheetId="19">#REF!</definedName>
    <definedName name="_2ANEX_A" localSheetId="53">#REF!</definedName>
    <definedName name="_2ANEX_A" localSheetId="54">#REF!</definedName>
    <definedName name="_2ANEX_A" localSheetId="57">#REF!</definedName>
    <definedName name="_2ANEX_A">#REF!</definedName>
    <definedName name="_2ANEX_H" localSheetId="15">#REF!</definedName>
    <definedName name="_2ANEX_H" localSheetId="12">#REF!</definedName>
    <definedName name="_2ANEX_H" localSheetId="18">#REF!</definedName>
    <definedName name="_2ANEX_H" localSheetId="17">#REF!</definedName>
    <definedName name="_2ANEX_H" localSheetId="16">#REF!</definedName>
    <definedName name="_2ANEX_H" localSheetId="13">#REF!</definedName>
    <definedName name="_2ANEX_H" localSheetId="14">#REF!</definedName>
    <definedName name="_2ANEX_H" localSheetId="19">#REF!</definedName>
    <definedName name="_2ANEX_H" localSheetId="53">#REF!</definedName>
    <definedName name="_2ANEX_H" localSheetId="54">#REF!</definedName>
    <definedName name="_2ANEX_H" localSheetId="57">#REF!</definedName>
    <definedName name="_2ANEX_H">#REF!</definedName>
    <definedName name="_2Excel_BuiltIn_Print_Area_10" localSheetId="9">#REF!</definedName>
    <definedName name="_2Excel_BuiltIn_Print_Area_10" localSheetId="8">#REF!</definedName>
    <definedName name="_2Excel_BuiltIn_Print_Area_10" localSheetId="28">#REF!</definedName>
    <definedName name="_2Excel_BuiltIn_Print_Area_10" localSheetId="29">#REF!</definedName>
    <definedName name="_2Excel_BuiltIn_Print_Area_10" localSheetId="30">#REF!</definedName>
    <definedName name="_2Excel_BuiltIn_Print_Area_10" localSheetId="31">#REF!</definedName>
    <definedName name="_2Excel_BuiltIn_Print_Area_10" localSheetId="33">#REF!</definedName>
    <definedName name="_2Excel_BuiltIn_Print_Area_10" localSheetId="34">#REF!</definedName>
    <definedName name="_2Excel_BuiltIn_Print_Area_10" localSheetId="35">#REF!</definedName>
    <definedName name="_2Excel_BuiltIn_Print_Area_10" localSheetId="45">#REF!</definedName>
    <definedName name="_2Excel_BuiltIn_Print_Area_10" localSheetId="21">#REF!</definedName>
    <definedName name="_2Excel_BuiltIn_Print_Area_10" localSheetId="49">#REF!</definedName>
    <definedName name="_2Excel_BuiltIn_Print_Area_10" localSheetId="50">#REF!</definedName>
    <definedName name="_2Excel_BuiltIn_Print_Area_10" localSheetId="51">#REF!</definedName>
    <definedName name="_2Excel_BuiltIn_Print_Area_10" localSheetId="52">#REF!</definedName>
    <definedName name="_2Excel_BuiltIn_Print_Area_10" localSheetId="55">#REF!</definedName>
    <definedName name="_2Excel_BuiltIn_Print_Area_10" localSheetId="56">#REF!</definedName>
    <definedName name="_2Excel_BuiltIn_Print_Area_10" localSheetId="22">#REF!</definedName>
    <definedName name="_2Excel_BuiltIn_Print_Area_10" localSheetId="23">#REF!</definedName>
    <definedName name="_2Excel_BuiltIn_Print_Area_10" localSheetId="24">#REF!</definedName>
    <definedName name="_2Excel_BuiltIn_Print_Area_10" localSheetId="25">#REF!</definedName>
    <definedName name="_2Excel_BuiltIn_Print_Area_10">#REF!</definedName>
    <definedName name="_2Excel_BuiltIn_Print_Area_10_1_1_1_1" localSheetId="9">#REF!</definedName>
    <definedName name="_2Excel_BuiltIn_Print_Area_10_1_1_1_1" localSheetId="4">#REF!</definedName>
    <definedName name="_2Excel_BuiltIn_Print_Area_10_1_1_1_1" localSheetId="15">#REF!</definedName>
    <definedName name="_2Excel_BuiltIn_Print_Area_10_1_1_1_1" localSheetId="8">#REF!</definedName>
    <definedName name="_2Excel_BuiltIn_Print_Area_10_1_1_1_1" localSheetId="12">#REF!</definedName>
    <definedName name="_2Excel_BuiltIn_Print_Area_10_1_1_1_1" localSheetId="18">#REF!</definedName>
    <definedName name="_2Excel_BuiltIn_Print_Area_10_1_1_1_1" localSheetId="17">#REF!</definedName>
    <definedName name="_2Excel_BuiltIn_Print_Area_10_1_1_1_1" localSheetId="16">#REF!</definedName>
    <definedName name="_2Excel_BuiltIn_Print_Area_10_1_1_1_1" localSheetId="13">#REF!</definedName>
    <definedName name="_2Excel_BuiltIn_Print_Area_10_1_1_1_1" localSheetId="14">#REF!</definedName>
    <definedName name="_2Excel_BuiltIn_Print_Area_10_1_1_1_1" localSheetId="19">#REF!</definedName>
    <definedName name="_2Excel_BuiltIn_Print_Area_10_1_1_1_1" localSheetId="28">#REF!</definedName>
    <definedName name="_2Excel_BuiltIn_Print_Area_10_1_1_1_1" localSheetId="29">#REF!</definedName>
    <definedName name="_2Excel_BuiltIn_Print_Area_10_1_1_1_1" localSheetId="30">#REF!</definedName>
    <definedName name="_2Excel_BuiltIn_Print_Area_10_1_1_1_1" localSheetId="31">#REF!</definedName>
    <definedName name="_2Excel_BuiltIn_Print_Area_10_1_1_1_1" localSheetId="33">#REF!</definedName>
    <definedName name="_2Excel_BuiltIn_Print_Area_10_1_1_1_1" localSheetId="34">#REF!</definedName>
    <definedName name="_2Excel_BuiltIn_Print_Area_10_1_1_1_1" localSheetId="35">#REF!</definedName>
    <definedName name="_2Excel_BuiltIn_Print_Area_10_1_1_1_1" localSheetId="45">#REF!</definedName>
    <definedName name="_2Excel_BuiltIn_Print_Area_10_1_1_1_1" localSheetId="21">#REF!</definedName>
    <definedName name="_2Excel_BuiltIn_Print_Area_10_1_1_1_1" localSheetId="49">#REF!</definedName>
    <definedName name="_2Excel_BuiltIn_Print_Area_10_1_1_1_1" localSheetId="50">#REF!</definedName>
    <definedName name="_2Excel_BuiltIn_Print_Area_10_1_1_1_1" localSheetId="51">#REF!</definedName>
    <definedName name="_2Excel_BuiltIn_Print_Area_10_1_1_1_1" localSheetId="52">#REF!</definedName>
    <definedName name="_2Excel_BuiltIn_Print_Area_10_1_1_1_1" localSheetId="53">#REF!</definedName>
    <definedName name="_2Excel_BuiltIn_Print_Area_10_1_1_1_1" localSheetId="54">#REF!</definedName>
    <definedName name="_2Excel_BuiltIn_Print_Area_10_1_1_1_1" localSheetId="55">#REF!</definedName>
    <definedName name="_2Excel_BuiltIn_Print_Area_10_1_1_1_1" localSheetId="56">#REF!</definedName>
    <definedName name="_2Excel_BuiltIn_Print_Area_10_1_1_1_1" localSheetId="57">#REF!</definedName>
    <definedName name="_2Excel_BuiltIn_Print_Area_10_1_1_1_1" localSheetId="22">#REF!</definedName>
    <definedName name="_2Excel_BuiltIn_Print_Area_10_1_1_1_1" localSheetId="23">#REF!</definedName>
    <definedName name="_2Excel_BuiltIn_Print_Area_10_1_1_1_1" localSheetId="24">#REF!</definedName>
    <definedName name="_2Excel_BuiltIn_Print_Area_10_1_1_1_1" localSheetId="25">#REF!</definedName>
    <definedName name="_2Excel_BuiltIn_Print_Area_10_1_1_1_1">#REF!</definedName>
    <definedName name="_2Excel_BuiltIn_Print_Area_10_1_1_1_1_4" localSheetId="9">#REF!</definedName>
    <definedName name="_2Excel_BuiltIn_Print_Area_10_1_1_1_1_4" localSheetId="4">#REF!</definedName>
    <definedName name="_2Excel_BuiltIn_Print_Area_10_1_1_1_1_4" localSheetId="15">#REF!</definedName>
    <definedName name="_2Excel_BuiltIn_Print_Area_10_1_1_1_1_4" localSheetId="8">#REF!</definedName>
    <definedName name="_2Excel_BuiltIn_Print_Area_10_1_1_1_1_4" localSheetId="12">#REF!</definedName>
    <definedName name="_2Excel_BuiltIn_Print_Area_10_1_1_1_1_4" localSheetId="18">#REF!</definedName>
    <definedName name="_2Excel_BuiltIn_Print_Area_10_1_1_1_1_4" localSheetId="17">#REF!</definedName>
    <definedName name="_2Excel_BuiltIn_Print_Area_10_1_1_1_1_4" localSheetId="16">#REF!</definedName>
    <definedName name="_2Excel_BuiltIn_Print_Area_10_1_1_1_1_4" localSheetId="13">#REF!</definedName>
    <definedName name="_2Excel_BuiltIn_Print_Area_10_1_1_1_1_4" localSheetId="14">#REF!</definedName>
    <definedName name="_2Excel_BuiltIn_Print_Area_10_1_1_1_1_4" localSheetId="19">#REF!</definedName>
    <definedName name="_2Excel_BuiltIn_Print_Area_10_1_1_1_1_4" localSheetId="28">#REF!</definedName>
    <definedName name="_2Excel_BuiltIn_Print_Area_10_1_1_1_1_4" localSheetId="29">#REF!</definedName>
    <definedName name="_2Excel_BuiltIn_Print_Area_10_1_1_1_1_4" localSheetId="30">#REF!</definedName>
    <definedName name="_2Excel_BuiltIn_Print_Area_10_1_1_1_1_4" localSheetId="31">#REF!</definedName>
    <definedName name="_2Excel_BuiltIn_Print_Area_10_1_1_1_1_4" localSheetId="33">#REF!</definedName>
    <definedName name="_2Excel_BuiltIn_Print_Area_10_1_1_1_1_4" localSheetId="34">#REF!</definedName>
    <definedName name="_2Excel_BuiltIn_Print_Area_10_1_1_1_1_4" localSheetId="35">#REF!</definedName>
    <definedName name="_2Excel_BuiltIn_Print_Area_10_1_1_1_1_4" localSheetId="45">#REF!</definedName>
    <definedName name="_2Excel_BuiltIn_Print_Area_10_1_1_1_1_4" localSheetId="21">#REF!</definedName>
    <definedName name="_2Excel_BuiltIn_Print_Area_10_1_1_1_1_4" localSheetId="49">#REF!</definedName>
    <definedName name="_2Excel_BuiltIn_Print_Area_10_1_1_1_1_4" localSheetId="50">#REF!</definedName>
    <definedName name="_2Excel_BuiltIn_Print_Area_10_1_1_1_1_4" localSheetId="51">#REF!</definedName>
    <definedName name="_2Excel_BuiltIn_Print_Area_10_1_1_1_1_4" localSheetId="52">#REF!</definedName>
    <definedName name="_2Excel_BuiltIn_Print_Area_10_1_1_1_1_4" localSheetId="53">#REF!</definedName>
    <definedName name="_2Excel_BuiltIn_Print_Area_10_1_1_1_1_4" localSheetId="54">#REF!</definedName>
    <definedName name="_2Excel_BuiltIn_Print_Area_10_1_1_1_1_4" localSheetId="55">#REF!</definedName>
    <definedName name="_2Excel_BuiltIn_Print_Area_10_1_1_1_1_4" localSheetId="56">#REF!</definedName>
    <definedName name="_2Excel_BuiltIn_Print_Area_10_1_1_1_1_4" localSheetId="57">#REF!</definedName>
    <definedName name="_2Excel_BuiltIn_Print_Area_10_1_1_1_1_4" localSheetId="22">#REF!</definedName>
    <definedName name="_2Excel_BuiltIn_Print_Area_10_1_1_1_1_4" localSheetId="23">#REF!</definedName>
    <definedName name="_2Excel_BuiltIn_Print_Area_10_1_1_1_1_4" localSheetId="24">#REF!</definedName>
    <definedName name="_2Excel_BuiltIn_Print_Area_10_1_1_1_1_4" localSheetId="25">#REF!</definedName>
    <definedName name="_2Excel_BuiltIn_Print_Area_10_1_1_1_1_4">#REF!</definedName>
    <definedName name="_2Excel_BuiltIn_Print_Area_10_1_1_1_1_6" localSheetId="9">#REF!</definedName>
    <definedName name="_2Excel_BuiltIn_Print_Area_10_1_1_1_1_6" localSheetId="4">#REF!</definedName>
    <definedName name="_2Excel_BuiltIn_Print_Area_10_1_1_1_1_6" localSheetId="15">#REF!</definedName>
    <definedName name="_2Excel_BuiltIn_Print_Area_10_1_1_1_1_6" localSheetId="8">#REF!</definedName>
    <definedName name="_2Excel_BuiltIn_Print_Area_10_1_1_1_1_6" localSheetId="12">#REF!</definedName>
    <definedName name="_2Excel_BuiltIn_Print_Area_10_1_1_1_1_6" localSheetId="18">#REF!</definedName>
    <definedName name="_2Excel_BuiltIn_Print_Area_10_1_1_1_1_6" localSheetId="17">#REF!</definedName>
    <definedName name="_2Excel_BuiltIn_Print_Area_10_1_1_1_1_6" localSheetId="16">#REF!</definedName>
    <definedName name="_2Excel_BuiltIn_Print_Area_10_1_1_1_1_6" localSheetId="13">#REF!</definedName>
    <definedName name="_2Excel_BuiltIn_Print_Area_10_1_1_1_1_6" localSheetId="14">#REF!</definedName>
    <definedName name="_2Excel_BuiltIn_Print_Area_10_1_1_1_1_6" localSheetId="19">#REF!</definedName>
    <definedName name="_2Excel_BuiltIn_Print_Area_10_1_1_1_1_6" localSheetId="28">#REF!</definedName>
    <definedName name="_2Excel_BuiltIn_Print_Area_10_1_1_1_1_6" localSheetId="29">#REF!</definedName>
    <definedName name="_2Excel_BuiltIn_Print_Area_10_1_1_1_1_6" localSheetId="30">#REF!</definedName>
    <definedName name="_2Excel_BuiltIn_Print_Area_10_1_1_1_1_6" localSheetId="31">#REF!</definedName>
    <definedName name="_2Excel_BuiltIn_Print_Area_10_1_1_1_1_6" localSheetId="33">#REF!</definedName>
    <definedName name="_2Excel_BuiltIn_Print_Area_10_1_1_1_1_6" localSheetId="34">#REF!</definedName>
    <definedName name="_2Excel_BuiltIn_Print_Area_10_1_1_1_1_6" localSheetId="35">#REF!</definedName>
    <definedName name="_2Excel_BuiltIn_Print_Area_10_1_1_1_1_6" localSheetId="45">#REF!</definedName>
    <definedName name="_2Excel_BuiltIn_Print_Area_10_1_1_1_1_6" localSheetId="21">#REF!</definedName>
    <definedName name="_2Excel_BuiltIn_Print_Area_10_1_1_1_1_6" localSheetId="49">#REF!</definedName>
    <definedName name="_2Excel_BuiltIn_Print_Area_10_1_1_1_1_6" localSheetId="50">#REF!</definedName>
    <definedName name="_2Excel_BuiltIn_Print_Area_10_1_1_1_1_6" localSheetId="51">#REF!</definedName>
    <definedName name="_2Excel_BuiltIn_Print_Area_10_1_1_1_1_6" localSheetId="52">#REF!</definedName>
    <definedName name="_2Excel_BuiltIn_Print_Area_10_1_1_1_1_6" localSheetId="53">#REF!</definedName>
    <definedName name="_2Excel_BuiltIn_Print_Area_10_1_1_1_1_6" localSheetId="54">#REF!</definedName>
    <definedName name="_2Excel_BuiltIn_Print_Area_10_1_1_1_1_6" localSheetId="55">#REF!</definedName>
    <definedName name="_2Excel_BuiltIn_Print_Area_10_1_1_1_1_6" localSheetId="56">#REF!</definedName>
    <definedName name="_2Excel_BuiltIn_Print_Area_10_1_1_1_1_6" localSheetId="57">#REF!</definedName>
    <definedName name="_2Excel_BuiltIn_Print_Area_10_1_1_1_1_6" localSheetId="22">#REF!</definedName>
    <definedName name="_2Excel_BuiltIn_Print_Area_10_1_1_1_1_6" localSheetId="23">#REF!</definedName>
    <definedName name="_2Excel_BuiltIn_Print_Area_10_1_1_1_1_6" localSheetId="24">#REF!</definedName>
    <definedName name="_2Excel_BuiltIn_Print_Area_10_1_1_1_1_6" localSheetId="25">#REF!</definedName>
    <definedName name="_2Excel_BuiltIn_Print_Area_10_1_1_1_1_6">#REF!</definedName>
    <definedName name="_2Excel_BuiltIn_Print_Area_2" localSheetId="9">#REF!</definedName>
    <definedName name="_2Excel_BuiltIn_Print_Area_2" localSheetId="8">#REF!</definedName>
    <definedName name="_2Excel_BuiltIn_Print_Area_2" localSheetId="28">#REF!</definedName>
    <definedName name="_2Excel_BuiltIn_Print_Area_2" localSheetId="29">#REF!</definedName>
    <definedName name="_2Excel_BuiltIn_Print_Area_2" localSheetId="30">#REF!</definedName>
    <definedName name="_2Excel_BuiltIn_Print_Area_2" localSheetId="31">#REF!</definedName>
    <definedName name="_2Excel_BuiltIn_Print_Area_2" localSheetId="33">#REF!</definedName>
    <definedName name="_2Excel_BuiltIn_Print_Area_2" localSheetId="34">#REF!</definedName>
    <definedName name="_2Excel_BuiltIn_Print_Area_2" localSheetId="35">#REF!</definedName>
    <definedName name="_2Excel_BuiltIn_Print_Area_2" localSheetId="45">#REF!</definedName>
    <definedName name="_2Excel_BuiltIn_Print_Area_2" localSheetId="21">#REF!</definedName>
    <definedName name="_2Excel_BuiltIn_Print_Area_2" localSheetId="49">#REF!</definedName>
    <definedName name="_2Excel_BuiltIn_Print_Area_2" localSheetId="50">#REF!</definedName>
    <definedName name="_2Excel_BuiltIn_Print_Area_2" localSheetId="51">#REF!</definedName>
    <definedName name="_2Excel_BuiltIn_Print_Area_2" localSheetId="52">#REF!</definedName>
    <definedName name="_2Excel_BuiltIn_Print_Area_2" localSheetId="55">#REF!</definedName>
    <definedName name="_2Excel_BuiltIn_Print_Area_2" localSheetId="56">#REF!</definedName>
    <definedName name="_2Excel_BuiltIn_Print_Area_2" localSheetId="22">#REF!</definedName>
    <definedName name="_2Excel_BuiltIn_Print_Area_2" localSheetId="23">#REF!</definedName>
    <definedName name="_2Excel_BuiltIn_Print_Area_2" localSheetId="24">#REF!</definedName>
    <definedName name="_2Excel_BuiltIn_Print_Area_2" localSheetId="25">#REF!</definedName>
    <definedName name="_2Excel_BuiltIn_Print_Area_2">#REF!</definedName>
    <definedName name="_2Excel_BuiltIn_Print_Area_4" localSheetId="9">#REF!</definedName>
    <definedName name="_2Excel_BuiltIn_Print_Area_4" localSheetId="8">#REF!</definedName>
    <definedName name="_2Excel_BuiltIn_Print_Area_4" localSheetId="28">#REF!</definedName>
    <definedName name="_2Excel_BuiltIn_Print_Area_4" localSheetId="29">#REF!</definedName>
    <definedName name="_2Excel_BuiltIn_Print_Area_4" localSheetId="30">#REF!</definedName>
    <definedName name="_2Excel_BuiltIn_Print_Area_4" localSheetId="31">#REF!</definedName>
    <definedName name="_2Excel_BuiltIn_Print_Area_4" localSheetId="33">#REF!</definedName>
    <definedName name="_2Excel_BuiltIn_Print_Area_4" localSheetId="34">#REF!</definedName>
    <definedName name="_2Excel_BuiltIn_Print_Area_4" localSheetId="35">#REF!</definedName>
    <definedName name="_2Excel_BuiltIn_Print_Area_4" localSheetId="45">#REF!</definedName>
    <definedName name="_2Excel_BuiltIn_Print_Area_4" localSheetId="21">#REF!</definedName>
    <definedName name="_2Excel_BuiltIn_Print_Area_4" localSheetId="49">#REF!</definedName>
    <definedName name="_2Excel_BuiltIn_Print_Area_4" localSheetId="50">#REF!</definedName>
    <definedName name="_2Excel_BuiltIn_Print_Area_4" localSheetId="51">#REF!</definedName>
    <definedName name="_2Excel_BuiltIn_Print_Area_4" localSheetId="52">#REF!</definedName>
    <definedName name="_2Excel_BuiltIn_Print_Area_4" localSheetId="55">#REF!</definedName>
    <definedName name="_2Excel_BuiltIn_Print_Area_4" localSheetId="56">#REF!</definedName>
    <definedName name="_2Excel_BuiltIn_Print_Area_4" localSheetId="22">#REF!</definedName>
    <definedName name="_2Excel_BuiltIn_Print_Area_4" localSheetId="23">#REF!</definedName>
    <definedName name="_2Excel_BuiltIn_Print_Area_4" localSheetId="24">#REF!</definedName>
    <definedName name="_2Excel_BuiltIn_Print_Area_4" localSheetId="25">#REF!</definedName>
    <definedName name="_2Excel_BuiltIn_Print_Area_4">#REF!</definedName>
    <definedName name="_2Sin_nombre_0" localSheetId="15">#REF!</definedName>
    <definedName name="_2Sin_nombre_0" localSheetId="12">#REF!</definedName>
    <definedName name="_2Sin_nombre_0" localSheetId="18">#REF!</definedName>
    <definedName name="_2Sin_nombre_0" localSheetId="17">#REF!</definedName>
    <definedName name="_2Sin_nombre_0" localSheetId="16">#REF!</definedName>
    <definedName name="_2Sin_nombre_0" localSheetId="13">#REF!</definedName>
    <definedName name="_2Sin_nombre_0" localSheetId="14">#REF!</definedName>
    <definedName name="_2Sin_nombre_0" localSheetId="19">#REF!</definedName>
    <definedName name="_2Sin_nombre_0" localSheetId="53">#REF!</definedName>
    <definedName name="_2Sin_nombre_0" localSheetId="54">#REF!</definedName>
    <definedName name="_2Sin_nombre_0" localSheetId="57">#REF!</definedName>
    <definedName name="_2Sin_nombre_0">#REF!</definedName>
    <definedName name="_3Excel_BuiltIn_Print_Area_2" localSheetId="9">#REF!</definedName>
    <definedName name="_3Excel_BuiltIn_Print_Area_2" localSheetId="8">#REF!</definedName>
    <definedName name="_3Excel_BuiltIn_Print_Area_2" localSheetId="28">#REF!</definedName>
    <definedName name="_3Excel_BuiltIn_Print_Area_2" localSheetId="29">#REF!</definedName>
    <definedName name="_3Excel_BuiltIn_Print_Area_2" localSheetId="30">#REF!</definedName>
    <definedName name="_3Excel_BuiltIn_Print_Area_2" localSheetId="31">#REF!</definedName>
    <definedName name="_3Excel_BuiltIn_Print_Area_2" localSheetId="33">#REF!</definedName>
    <definedName name="_3Excel_BuiltIn_Print_Area_2" localSheetId="34">#REF!</definedName>
    <definedName name="_3Excel_BuiltIn_Print_Area_2" localSheetId="35">#REF!</definedName>
    <definedName name="_3Excel_BuiltIn_Print_Area_2" localSheetId="45">#REF!</definedName>
    <definedName name="_3Excel_BuiltIn_Print_Area_2" localSheetId="21">#REF!</definedName>
    <definedName name="_3Excel_BuiltIn_Print_Area_2" localSheetId="49">#REF!</definedName>
    <definedName name="_3Excel_BuiltIn_Print_Area_2" localSheetId="50">#REF!</definedName>
    <definedName name="_3Excel_BuiltIn_Print_Area_2" localSheetId="51">#REF!</definedName>
    <definedName name="_3Excel_BuiltIn_Print_Area_2" localSheetId="52">#REF!</definedName>
    <definedName name="_3Excel_BuiltIn_Print_Area_2" localSheetId="55">#REF!</definedName>
    <definedName name="_3Excel_BuiltIn_Print_Area_2" localSheetId="56">#REF!</definedName>
    <definedName name="_3Excel_BuiltIn_Print_Area_2" localSheetId="22">#REF!</definedName>
    <definedName name="_3Excel_BuiltIn_Print_Area_2" localSheetId="23">#REF!</definedName>
    <definedName name="_3Excel_BuiltIn_Print_Area_2" localSheetId="24">#REF!</definedName>
    <definedName name="_3Excel_BuiltIn_Print_Area_2" localSheetId="25">#REF!</definedName>
    <definedName name="_3Excel_BuiltIn_Print_Area_2">#REF!</definedName>
    <definedName name="_3Excel_BuiltIn_Print_Area_2_1" localSheetId="9">#REF!</definedName>
    <definedName name="_3Excel_BuiltIn_Print_Area_2_1" localSheetId="4">#REF!</definedName>
    <definedName name="_3Excel_BuiltIn_Print_Area_2_1" localSheetId="15">#REF!</definedName>
    <definedName name="_3Excel_BuiltIn_Print_Area_2_1" localSheetId="8">#REF!</definedName>
    <definedName name="_3Excel_BuiltIn_Print_Area_2_1" localSheetId="12">#REF!</definedName>
    <definedName name="_3Excel_BuiltIn_Print_Area_2_1" localSheetId="18">#REF!</definedName>
    <definedName name="_3Excel_BuiltIn_Print_Area_2_1" localSheetId="17">#REF!</definedName>
    <definedName name="_3Excel_BuiltIn_Print_Area_2_1" localSheetId="16">#REF!</definedName>
    <definedName name="_3Excel_BuiltIn_Print_Area_2_1" localSheetId="13">#REF!</definedName>
    <definedName name="_3Excel_BuiltIn_Print_Area_2_1" localSheetId="14">#REF!</definedName>
    <definedName name="_3Excel_BuiltIn_Print_Area_2_1" localSheetId="19">#REF!</definedName>
    <definedName name="_3Excel_BuiltIn_Print_Area_2_1" localSheetId="28">#REF!</definedName>
    <definedName name="_3Excel_BuiltIn_Print_Area_2_1" localSheetId="29">#REF!</definedName>
    <definedName name="_3Excel_BuiltIn_Print_Area_2_1" localSheetId="30">#REF!</definedName>
    <definedName name="_3Excel_BuiltIn_Print_Area_2_1" localSheetId="31">#REF!</definedName>
    <definedName name="_3Excel_BuiltIn_Print_Area_2_1" localSheetId="33">#REF!</definedName>
    <definedName name="_3Excel_BuiltIn_Print_Area_2_1" localSheetId="34">#REF!</definedName>
    <definedName name="_3Excel_BuiltIn_Print_Area_2_1" localSheetId="35">#REF!</definedName>
    <definedName name="_3Excel_BuiltIn_Print_Area_2_1" localSheetId="45">#REF!</definedName>
    <definedName name="_3Excel_BuiltIn_Print_Area_2_1" localSheetId="21">#REF!</definedName>
    <definedName name="_3Excel_BuiltIn_Print_Area_2_1" localSheetId="49">#REF!</definedName>
    <definedName name="_3Excel_BuiltIn_Print_Area_2_1" localSheetId="50">#REF!</definedName>
    <definedName name="_3Excel_BuiltIn_Print_Area_2_1" localSheetId="51">#REF!</definedName>
    <definedName name="_3Excel_BuiltIn_Print_Area_2_1" localSheetId="52">#REF!</definedName>
    <definedName name="_3Excel_BuiltIn_Print_Area_2_1" localSheetId="53">#REF!</definedName>
    <definedName name="_3Excel_BuiltIn_Print_Area_2_1" localSheetId="54">#REF!</definedName>
    <definedName name="_3Excel_BuiltIn_Print_Area_2_1" localSheetId="55">#REF!</definedName>
    <definedName name="_3Excel_BuiltIn_Print_Area_2_1" localSheetId="56">#REF!</definedName>
    <definedName name="_3Excel_BuiltIn_Print_Area_2_1" localSheetId="57">#REF!</definedName>
    <definedName name="_3Excel_BuiltIn_Print_Area_2_1" localSheetId="22">#REF!</definedName>
    <definedName name="_3Excel_BuiltIn_Print_Area_2_1" localSheetId="23">#REF!</definedName>
    <definedName name="_3Excel_BuiltIn_Print_Area_2_1" localSheetId="24">#REF!</definedName>
    <definedName name="_3Excel_BuiltIn_Print_Area_2_1" localSheetId="25">#REF!</definedName>
    <definedName name="_3Excel_BuiltIn_Print_Area_2_1">#REF!</definedName>
    <definedName name="_3Excel_BuiltIn_Print_Area_2_1_4" localSheetId="9">#REF!</definedName>
    <definedName name="_3Excel_BuiltIn_Print_Area_2_1_4" localSheetId="4">#REF!</definedName>
    <definedName name="_3Excel_BuiltIn_Print_Area_2_1_4" localSheetId="15">#REF!</definedName>
    <definedName name="_3Excel_BuiltIn_Print_Area_2_1_4" localSheetId="8">#REF!</definedName>
    <definedName name="_3Excel_BuiltIn_Print_Area_2_1_4" localSheetId="12">#REF!</definedName>
    <definedName name="_3Excel_BuiltIn_Print_Area_2_1_4" localSheetId="18">#REF!</definedName>
    <definedName name="_3Excel_BuiltIn_Print_Area_2_1_4" localSheetId="17">#REF!</definedName>
    <definedName name="_3Excel_BuiltIn_Print_Area_2_1_4" localSheetId="16">#REF!</definedName>
    <definedName name="_3Excel_BuiltIn_Print_Area_2_1_4" localSheetId="13">#REF!</definedName>
    <definedName name="_3Excel_BuiltIn_Print_Area_2_1_4" localSheetId="14">#REF!</definedName>
    <definedName name="_3Excel_BuiltIn_Print_Area_2_1_4" localSheetId="19">#REF!</definedName>
    <definedName name="_3Excel_BuiltIn_Print_Area_2_1_4" localSheetId="28">#REF!</definedName>
    <definedName name="_3Excel_BuiltIn_Print_Area_2_1_4" localSheetId="29">#REF!</definedName>
    <definedName name="_3Excel_BuiltIn_Print_Area_2_1_4" localSheetId="30">#REF!</definedName>
    <definedName name="_3Excel_BuiltIn_Print_Area_2_1_4" localSheetId="31">#REF!</definedName>
    <definedName name="_3Excel_BuiltIn_Print_Area_2_1_4" localSheetId="33">#REF!</definedName>
    <definedName name="_3Excel_BuiltIn_Print_Area_2_1_4" localSheetId="34">#REF!</definedName>
    <definedName name="_3Excel_BuiltIn_Print_Area_2_1_4" localSheetId="35">#REF!</definedName>
    <definedName name="_3Excel_BuiltIn_Print_Area_2_1_4" localSheetId="45">#REF!</definedName>
    <definedName name="_3Excel_BuiltIn_Print_Area_2_1_4" localSheetId="21">#REF!</definedName>
    <definedName name="_3Excel_BuiltIn_Print_Area_2_1_4" localSheetId="49">#REF!</definedName>
    <definedName name="_3Excel_BuiltIn_Print_Area_2_1_4" localSheetId="50">#REF!</definedName>
    <definedName name="_3Excel_BuiltIn_Print_Area_2_1_4" localSheetId="51">#REF!</definedName>
    <definedName name="_3Excel_BuiltIn_Print_Area_2_1_4" localSheetId="52">#REF!</definedName>
    <definedName name="_3Excel_BuiltIn_Print_Area_2_1_4" localSheetId="53">#REF!</definedName>
    <definedName name="_3Excel_BuiltIn_Print_Area_2_1_4" localSheetId="54">#REF!</definedName>
    <definedName name="_3Excel_BuiltIn_Print_Area_2_1_4" localSheetId="55">#REF!</definedName>
    <definedName name="_3Excel_BuiltIn_Print_Area_2_1_4" localSheetId="56">#REF!</definedName>
    <definedName name="_3Excel_BuiltIn_Print_Area_2_1_4" localSheetId="57">#REF!</definedName>
    <definedName name="_3Excel_BuiltIn_Print_Area_2_1_4" localSheetId="22">#REF!</definedName>
    <definedName name="_3Excel_BuiltIn_Print_Area_2_1_4" localSheetId="23">#REF!</definedName>
    <definedName name="_3Excel_BuiltIn_Print_Area_2_1_4" localSheetId="24">#REF!</definedName>
    <definedName name="_3Excel_BuiltIn_Print_Area_2_1_4" localSheetId="25">#REF!</definedName>
    <definedName name="_3Excel_BuiltIn_Print_Area_2_1_4">#REF!</definedName>
    <definedName name="_3Excel_BuiltIn_Print_Area_2_1_6" localSheetId="9">#REF!</definedName>
    <definedName name="_3Excel_BuiltIn_Print_Area_2_1_6" localSheetId="4">#REF!</definedName>
    <definedName name="_3Excel_BuiltIn_Print_Area_2_1_6" localSheetId="15">#REF!</definedName>
    <definedName name="_3Excel_BuiltIn_Print_Area_2_1_6" localSheetId="8">#REF!</definedName>
    <definedName name="_3Excel_BuiltIn_Print_Area_2_1_6" localSheetId="12">#REF!</definedName>
    <definedName name="_3Excel_BuiltIn_Print_Area_2_1_6" localSheetId="18">#REF!</definedName>
    <definedName name="_3Excel_BuiltIn_Print_Area_2_1_6" localSheetId="17">#REF!</definedName>
    <definedName name="_3Excel_BuiltIn_Print_Area_2_1_6" localSheetId="16">#REF!</definedName>
    <definedName name="_3Excel_BuiltIn_Print_Area_2_1_6" localSheetId="13">#REF!</definedName>
    <definedName name="_3Excel_BuiltIn_Print_Area_2_1_6" localSheetId="14">#REF!</definedName>
    <definedName name="_3Excel_BuiltIn_Print_Area_2_1_6" localSheetId="19">#REF!</definedName>
    <definedName name="_3Excel_BuiltIn_Print_Area_2_1_6" localSheetId="28">#REF!</definedName>
    <definedName name="_3Excel_BuiltIn_Print_Area_2_1_6" localSheetId="29">#REF!</definedName>
    <definedName name="_3Excel_BuiltIn_Print_Area_2_1_6" localSheetId="30">#REF!</definedName>
    <definedName name="_3Excel_BuiltIn_Print_Area_2_1_6" localSheetId="31">#REF!</definedName>
    <definedName name="_3Excel_BuiltIn_Print_Area_2_1_6" localSheetId="33">#REF!</definedName>
    <definedName name="_3Excel_BuiltIn_Print_Area_2_1_6" localSheetId="34">#REF!</definedName>
    <definedName name="_3Excel_BuiltIn_Print_Area_2_1_6" localSheetId="35">#REF!</definedName>
    <definedName name="_3Excel_BuiltIn_Print_Area_2_1_6" localSheetId="45">#REF!</definedName>
    <definedName name="_3Excel_BuiltIn_Print_Area_2_1_6" localSheetId="21">#REF!</definedName>
    <definedName name="_3Excel_BuiltIn_Print_Area_2_1_6" localSheetId="49">#REF!</definedName>
    <definedName name="_3Excel_BuiltIn_Print_Area_2_1_6" localSheetId="50">#REF!</definedName>
    <definedName name="_3Excel_BuiltIn_Print_Area_2_1_6" localSheetId="51">#REF!</definedName>
    <definedName name="_3Excel_BuiltIn_Print_Area_2_1_6" localSheetId="52">#REF!</definedName>
    <definedName name="_3Excel_BuiltIn_Print_Area_2_1_6" localSheetId="53">#REF!</definedName>
    <definedName name="_3Excel_BuiltIn_Print_Area_2_1_6" localSheetId="54">#REF!</definedName>
    <definedName name="_3Excel_BuiltIn_Print_Area_2_1_6" localSheetId="55">#REF!</definedName>
    <definedName name="_3Excel_BuiltIn_Print_Area_2_1_6" localSheetId="56">#REF!</definedName>
    <definedName name="_3Excel_BuiltIn_Print_Area_2_1_6" localSheetId="57">#REF!</definedName>
    <definedName name="_3Excel_BuiltIn_Print_Area_2_1_6" localSheetId="22">#REF!</definedName>
    <definedName name="_3Excel_BuiltIn_Print_Area_2_1_6" localSheetId="23">#REF!</definedName>
    <definedName name="_3Excel_BuiltIn_Print_Area_2_1_6" localSheetId="24">#REF!</definedName>
    <definedName name="_3Excel_BuiltIn_Print_Area_2_1_6" localSheetId="25">#REF!</definedName>
    <definedName name="_3Excel_BuiltIn_Print_Area_2_1_6">#REF!</definedName>
    <definedName name="_3Excel_BuiltIn_Print_Area_3" localSheetId="9">#REF!</definedName>
    <definedName name="_3Excel_BuiltIn_Print_Area_3" localSheetId="8">#REF!</definedName>
    <definedName name="_3Excel_BuiltIn_Print_Area_3" localSheetId="28">#REF!</definedName>
    <definedName name="_3Excel_BuiltIn_Print_Area_3" localSheetId="29">#REF!</definedName>
    <definedName name="_3Excel_BuiltIn_Print_Area_3" localSheetId="30">#REF!</definedName>
    <definedName name="_3Excel_BuiltIn_Print_Area_3" localSheetId="31">#REF!</definedName>
    <definedName name="_3Excel_BuiltIn_Print_Area_3" localSheetId="33">#REF!</definedName>
    <definedName name="_3Excel_BuiltIn_Print_Area_3" localSheetId="34">#REF!</definedName>
    <definedName name="_3Excel_BuiltIn_Print_Area_3" localSheetId="35">#REF!</definedName>
    <definedName name="_3Excel_BuiltIn_Print_Area_3" localSheetId="45">#REF!</definedName>
    <definedName name="_3Excel_BuiltIn_Print_Area_3" localSheetId="21">#REF!</definedName>
    <definedName name="_3Excel_BuiltIn_Print_Area_3" localSheetId="49">#REF!</definedName>
    <definedName name="_3Excel_BuiltIn_Print_Area_3" localSheetId="50">#REF!</definedName>
    <definedName name="_3Excel_BuiltIn_Print_Area_3" localSheetId="51">#REF!</definedName>
    <definedName name="_3Excel_BuiltIn_Print_Area_3" localSheetId="52">#REF!</definedName>
    <definedName name="_3Excel_BuiltIn_Print_Area_3" localSheetId="55">#REF!</definedName>
    <definedName name="_3Excel_BuiltIn_Print_Area_3" localSheetId="56">#REF!</definedName>
    <definedName name="_3Excel_BuiltIn_Print_Area_3" localSheetId="22">#REF!</definedName>
    <definedName name="_3Excel_BuiltIn_Print_Area_3" localSheetId="23">#REF!</definedName>
    <definedName name="_3Excel_BuiltIn_Print_Area_3" localSheetId="24">#REF!</definedName>
    <definedName name="_3Excel_BuiltIn_Print_Area_3" localSheetId="25">#REF!</definedName>
    <definedName name="_3Excel_BuiltIn_Print_Area_3">#REF!</definedName>
    <definedName name="_3Excel_BuiltIn_Print_Area_5" localSheetId="9">[8]FEB!#REF!</definedName>
    <definedName name="_3Excel_BuiltIn_Print_Area_5" localSheetId="8">[8]FEB!#REF!</definedName>
    <definedName name="_3Excel_BuiltIn_Print_Area_5" localSheetId="28">[7]FEB!#REF!</definedName>
    <definedName name="_3Excel_BuiltIn_Print_Area_5" localSheetId="29">[7]FEB!#REF!</definedName>
    <definedName name="_3Excel_BuiltIn_Print_Area_5" localSheetId="30">[7]FEB!#REF!</definedName>
    <definedName name="_3Excel_BuiltIn_Print_Area_5" localSheetId="31">[7]FEB!#REF!</definedName>
    <definedName name="_3Excel_BuiltIn_Print_Area_5" localSheetId="33">[7]FEB!#REF!</definedName>
    <definedName name="_3Excel_BuiltIn_Print_Area_5" localSheetId="34">[7]FEB!#REF!</definedName>
    <definedName name="_3Excel_BuiltIn_Print_Area_5" localSheetId="35">[7]FEB!#REF!</definedName>
    <definedName name="_3Excel_BuiltIn_Print_Area_5" localSheetId="45">[7]FEB!#REF!</definedName>
    <definedName name="_3Excel_BuiltIn_Print_Area_5" localSheetId="21">[7]FEB!#REF!</definedName>
    <definedName name="_3Excel_BuiltIn_Print_Area_5" localSheetId="49">[7]FEB!#REF!</definedName>
    <definedName name="_3Excel_BuiltIn_Print_Area_5" localSheetId="50">[7]FEB!#REF!</definedName>
    <definedName name="_3Excel_BuiltIn_Print_Area_5" localSheetId="51">[7]FEB!#REF!</definedName>
    <definedName name="_3Excel_BuiltIn_Print_Area_5" localSheetId="52">[7]FEB!#REF!</definedName>
    <definedName name="_3Excel_BuiltIn_Print_Area_5" localSheetId="55">[7]FEB!#REF!</definedName>
    <definedName name="_3Excel_BuiltIn_Print_Area_5" localSheetId="56">[7]FEB!#REF!</definedName>
    <definedName name="_3Excel_BuiltIn_Print_Area_5" localSheetId="22">[7]FEB!#REF!</definedName>
    <definedName name="_3Excel_BuiltIn_Print_Area_5" localSheetId="23">[7]FEB!#REF!</definedName>
    <definedName name="_3Excel_BuiltIn_Print_Area_5" localSheetId="24">[7]FEB!#REF!</definedName>
    <definedName name="_3Excel_BuiltIn_Print_Area_5" localSheetId="25">[7]FEB!#REF!</definedName>
    <definedName name="_3Excel_BuiltIn_Print_Area_5">[8]FEB!#REF!</definedName>
    <definedName name="_3Sin_nombre_1" localSheetId="15">#REF!</definedName>
    <definedName name="_3Sin_nombre_1" localSheetId="12">#REF!</definedName>
    <definedName name="_3Sin_nombre_1" localSheetId="18">#REF!</definedName>
    <definedName name="_3Sin_nombre_1" localSheetId="17">#REF!</definedName>
    <definedName name="_3Sin_nombre_1" localSheetId="16">#REF!</definedName>
    <definedName name="_3Sin_nombre_1" localSheetId="11">#REF!</definedName>
    <definedName name="_3Sin_nombre_1" localSheetId="13">#REF!</definedName>
    <definedName name="_3Sin_nombre_1" localSheetId="14">#REF!</definedName>
    <definedName name="_3Sin_nombre_1" localSheetId="19">#REF!</definedName>
    <definedName name="_3Sin_nombre_1" localSheetId="36">#REF!</definedName>
    <definedName name="_3Sin_nombre_1" localSheetId="37">#REF!</definedName>
    <definedName name="_3Sin_nombre_1" localSheetId="40">#REF!</definedName>
    <definedName name="_3Sin_nombre_1" localSheetId="42">#REF!</definedName>
    <definedName name="_3Sin_nombre_1" localSheetId="43">#REF!</definedName>
    <definedName name="_3Sin_nombre_1" localSheetId="44">#REF!</definedName>
    <definedName name="_3Sin_nombre_1" localSheetId="46">#REF!</definedName>
    <definedName name="_3Sin_nombre_1" localSheetId="47">#REF!</definedName>
    <definedName name="_3Sin_nombre_1" localSheetId="48">#REF!</definedName>
    <definedName name="_3Sin_nombre_1" localSheetId="53">#REF!</definedName>
    <definedName name="_3Sin_nombre_1" localSheetId="54">#REF!</definedName>
    <definedName name="_3Sin_nombre_1" localSheetId="57">#REF!</definedName>
    <definedName name="_3Sin_nombre_1">#REF!</definedName>
    <definedName name="_4ANEX_H" localSheetId="15">#REF!</definedName>
    <definedName name="_4ANEX_H" localSheetId="12">#REF!</definedName>
    <definedName name="_4ANEX_H" localSheetId="18">#REF!</definedName>
    <definedName name="_4ANEX_H" localSheetId="17">#REF!</definedName>
    <definedName name="_4ANEX_H" localSheetId="16">#REF!</definedName>
    <definedName name="_4ANEX_H" localSheetId="13">#REF!</definedName>
    <definedName name="_4ANEX_H" localSheetId="14">#REF!</definedName>
    <definedName name="_4ANEX_H" localSheetId="19">#REF!</definedName>
    <definedName name="_4ANEX_H" localSheetId="36">#REF!</definedName>
    <definedName name="_4ANEX_H" localSheetId="37">#REF!</definedName>
    <definedName name="_4ANEX_H" localSheetId="40">#REF!</definedName>
    <definedName name="_4ANEX_H" localSheetId="42">#REF!</definedName>
    <definedName name="_4ANEX_H" localSheetId="43">#REF!</definedName>
    <definedName name="_4ANEX_H" localSheetId="44">#REF!</definedName>
    <definedName name="_4ANEX_H" localSheetId="46">#REF!</definedName>
    <definedName name="_4ANEX_H" localSheetId="47">#REF!</definedName>
    <definedName name="_4ANEX_H" localSheetId="48">#REF!</definedName>
    <definedName name="_4ANEX_H" localSheetId="53">#REF!</definedName>
    <definedName name="_4ANEX_H" localSheetId="54">#REF!</definedName>
    <definedName name="_4ANEX_H" localSheetId="57">#REF!</definedName>
    <definedName name="_4ANEX_H">#REF!</definedName>
    <definedName name="_4Excel_BuiltIn_Print_Area_2_1_1" localSheetId="9">#REF!</definedName>
    <definedName name="_4Excel_BuiltIn_Print_Area_2_1_1" localSheetId="4">#REF!</definedName>
    <definedName name="_4Excel_BuiltIn_Print_Area_2_1_1" localSheetId="15">#REF!</definedName>
    <definedName name="_4Excel_BuiltIn_Print_Area_2_1_1" localSheetId="8">#REF!</definedName>
    <definedName name="_4Excel_BuiltIn_Print_Area_2_1_1" localSheetId="12">#REF!</definedName>
    <definedName name="_4Excel_BuiltIn_Print_Area_2_1_1" localSheetId="18">#REF!</definedName>
    <definedName name="_4Excel_BuiltIn_Print_Area_2_1_1" localSheetId="17">#REF!</definedName>
    <definedName name="_4Excel_BuiltIn_Print_Area_2_1_1" localSheetId="16">#REF!</definedName>
    <definedName name="_4Excel_BuiltIn_Print_Area_2_1_1" localSheetId="13">#REF!</definedName>
    <definedName name="_4Excel_BuiltIn_Print_Area_2_1_1" localSheetId="14">#REF!</definedName>
    <definedName name="_4Excel_BuiltIn_Print_Area_2_1_1" localSheetId="19">#REF!</definedName>
    <definedName name="_4Excel_BuiltIn_Print_Area_2_1_1" localSheetId="28">#REF!</definedName>
    <definedName name="_4Excel_BuiltIn_Print_Area_2_1_1" localSheetId="29">#REF!</definedName>
    <definedName name="_4Excel_BuiltIn_Print_Area_2_1_1" localSheetId="30">#REF!</definedName>
    <definedName name="_4Excel_BuiltIn_Print_Area_2_1_1" localSheetId="31">#REF!</definedName>
    <definedName name="_4Excel_BuiltIn_Print_Area_2_1_1" localSheetId="33">#REF!</definedName>
    <definedName name="_4Excel_BuiltIn_Print_Area_2_1_1" localSheetId="34">#REF!</definedName>
    <definedName name="_4Excel_BuiltIn_Print_Area_2_1_1" localSheetId="35">#REF!</definedName>
    <definedName name="_4Excel_BuiltIn_Print_Area_2_1_1" localSheetId="45">#REF!</definedName>
    <definedName name="_4Excel_BuiltIn_Print_Area_2_1_1" localSheetId="21">#REF!</definedName>
    <definedName name="_4Excel_BuiltIn_Print_Area_2_1_1" localSheetId="49">#REF!</definedName>
    <definedName name="_4Excel_BuiltIn_Print_Area_2_1_1" localSheetId="50">#REF!</definedName>
    <definedName name="_4Excel_BuiltIn_Print_Area_2_1_1" localSheetId="51">#REF!</definedName>
    <definedName name="_4Excel_BuiltIn_Print_Area_2_1_1" localSheetId="52">#REF!</definedName>
    <definedName name="_4Excel_BuiltIn_Print_Area_2_1_1" localSheetId="53">#REF!</definedName>
    <definedName name="_4Excel_BuiltIn_Print_Area_2_1_1" localSheetId="54">#REF!</definedName>
    <definedName name="_4Excel_BuiltIn_Print_Area_2_1_1" localSheetId="55">#REF!</definedName>
    <definedName name="_4Excel_BuiltIn_Print_Area_2_1_1" localSheetId="56">#REF!</definedName>
    <definedName name="_4Excel_BuiltIn_Print_Area_2_1_1" localSheetId="57">#REF!</definedName>
    <definedName name="_4Excel_BuiltIn_Print_Area_2_1_1" localSheetId="22">#REF!</definedName>
    <definedName name="_4Excel_BuiltIn_Print_Area_2_1_1" localSheetId="23">#REF!</definedName>
    <definedName name="_4Excel_BuiltIn_Print_Area_2_1_1" localSheetId="24">#REF!</definedName>
    <definedName name="_4Excel_BuiltIn_Print_Area_2_1_1" localSheetId="25">#REF!</definedName>
    <definedName name="_4Excel_BuiltIn_Print_Area_2_1_1">#REF!</definedName>
    <definedName name="_4Excel_BuiltIn_Print_Area_2_1_1_4" localSheetId="9">#REF!</definedName>
    <definedName name="_4Excel_BuiltIn_Print_Area_2_1_1_4" localSheetId="4">#REF!</definedName>
    <definedName name="_4Excel_BuiltIn_Print_Area_2_1_1_4" localSheetId="15">#REF!</definedName>
    <definedName name="_4Excel_BuiltIn_Print_Area_2_1_1_4" localSheetId="8">#REF!</definedName>
    <definedName name="_4Excel_BuiltIn_Print_Area_2_1_1_4" localSheetId="12">#REF!</definedName>
    <definedName name="_4Excel_BuiltIn_Print_Area_2_1_1_4" localSheetId="18">#REF!</definedName>
    <definedName name="_4Excel_BuiltIn_Print_Area_2_1_1_4" localSheetId="17">#REF!</definedName>
    <definedName name="_4Excel_BuiltIn_Print_Area_2_1_1_4" localSheetId="16">#REF!</definedName>
    <definedName name="_4Excel_BuiltIn_Print_Area_2_1_1_4" localSheetId="13">#REF!</definedName>
    <definedName name="_4Excel_BuiltIn_Print_Area_2_1_1_4" localSheetId="14">#REF!</definedName>
    <definedName name="_4Excel_BuiltIn_Print_Area_2_1_1_4" localSheetId="19">#REF!</definedName>
    <definedName name="_4Excel_BuiltIn_Print_Area_2_1_1_4" localSheetId="28">#REF!</definedName>
    <definedName name="_4Excel_BuiltIn_Print_Area_2_1_1_4" localSheetId="29">#REF!</definedName>
    <definedName name="_4Excel_BuiltIn_Print_Area_2_1_1_4" localSheetId="30">#REF!</definedName>
    <definedName name="_4Excel_BuiltIn_Print_Area_2_1_1_4" localSheetId="31">#REF!</definedName>
    <definedName name="_4Excel_BuiltIn_Print_Area_2_1_1_4" localSheetId="33">#REF!</definedName>
    <definedName name="_4Excel_BuiltIn_Print_Area_2_1_1_4" localSheetId="34">#REF!</definedName>
    <definedName name="_4Excel_BuiltIn_Print_Area_2_1_1_4" localSheetId="35">#REF!</definedName>
    <definedName name="_4Excel_BuiltIn_Print_Area_2_1_1_4" localSheetId="45">#REF!</definedName>
    <definedName name="_4Excel_BuiltIn_Print_Area_2_1_1_4" localSheetId="21">#REF!</definedName>
    <definedName name="_4Excel_BuiltIn_Print_Area_2_1_1_4" localSheetId="49">#REF!</definedName>
    <definedName name="_4Excel_BuiltIn_Print_Area_2_1_1_4" localSheetId="50">#REF!</definedName>
    <definedName name="_4Excel_BuiltIn_Print_Area_2_1_1_4" localSheetId="51">#REF!</definedName>
    <definedName name="_4Excel_BuiltIn_Print_Area_2_1_1_4" localSheetId="52">#REF!</definedName>
    <definedName name="_4Excel_BuiltIn_Print_Area_2_1_1_4" localSheetId="53">#REF!</definedName>
    <definedName name="_4Excel_BuiltIn_Print_Area_2_1_1_4" localSheetId="54">#REF!</definedName>
    <definedName name="_4Excel_BuiltIn_Print_Area_2_1_1_4" localSheetId="55">#REF!</definedName>
    <definedName name="_4Excel_BuiltIn_Print_Area_2_1_1_4" localSheetId="56">#REF!</definedName>
    <definedName name="_4Excel_BuiltIn_Print_Area_2_1_1_4" localSheetId="57">#REF!</definedName>
    <definedName name="_4Excel_BuiltIn_Print_Area_2_1_1_4" localSheetId="22">#REF!</definedName>
    <definedName name="_4Excel_BuiltIn_Print_Area_2_1_1_4" localSheetId="23">#REF!</definedName>
    <definedName name="_4Excel_BuiltIn_Print_Area_2_1_1_4" localSheetId="24">#REF!</definedName>
    <definedName name="_4Excel_BuiltIn_Print_Area_2_1_1_4" localSheetId="25">#REF!</definedName>
    <definedName name="_4Excel_BuiltIn_Print_Area_2_1_1_4">#REF!</definedName>
    <definedName name="_4Excel_BuiltIn_Print_Area_2_1_1_6" localSheetId="9">#REF!</definedName>
    <definedName name="_4Excel_BuiltIn_Print_Area_2_1_1_6" localSheetId="4">#REF!</definedName>
    <definedName name="_4Excel_BuiltIn_Print_Area_2_1_1_6" localSheetId="15">#REF!</definedName>
    <definedName name="_4Excel_BuiltIn_Print_Area_2_1_1_6" localSheetId="8">#REF!</definedName>
    <definedName name="_4Excel_BuiltIn_Print_Area_2_1_1_6" localSheetId="12">#REF!</definedName>
    <definedName name="_4Excel_BuiltIn_Print_Area_2_1_1_6" localSheetId="18">#REF!</definedName>
    <definedName name="_4Excel_BuiltIn_Print_Area_2_1_1_6" localSheetId="17">#REF!</definedName>
    <definedName name="_4Excel_BuiltIn_Print_Area_2_1_1_6" localSheetId="16">#REF!</definedName>
    <definedName name="_4Excel_BuiltIn_Print_Area_2_1_1_6" localSheetId="13">#REF!</definedName>
    <definedName name="_4Excel_BuiltIn_Print_Area_2_1_1_6" localSheetId="14">#REF!</definedName>
    <definedName name="_4Excel_BuiltIn_Print_Area_2_1_1_6" localSheetId="19">#REF!</definedName>
    <definedName name="_4Excel_BuiltIn_Print_Area_2_1_1_6" localSheetId="28">#REF!</definedName>
    <definedName name="_4Excel_BuiltIn_Print_Area_2_1_1_6" localSheetId="29">#REF!</definedName>
    <definedName name="_4Excel_BuiltIn_Print_Area_2_1_1_6" localSheetId="30">#REF!</definedName>
    <definedName name="_4Excel_BuiltIn_Print_Area_2_1_1_6" localSheetId="31">#REF!</definedName>
    <definedName name="_4Excel_BuiltIn_Print_Area_2_1_1_6" localSheetId="33">#REF!</definedName>
    <definedName name="_4Excel_BuiltIn_Print_Area_2_1_1_6" localSheetId="34">#REF!</definedName>
    <definedName name="_4Excel_BuiltIn_Print_Area_2_1_1_6" localSheetId="35">#REF!</definedName>
    <definedName name="_4Excel_BuiltIn_Print_Area_2_1_1_6" localSheetId="45">#REF!</definedName>
    <definedName name="_4Excel_BuiltIn_Print_Area_2_1_1_6" localSheetId="21">#REF!</definedName>
    <definedName name="_4Excel_BuiltIn_Print_Area_2_1_1_6" localSheetId="49">#REF!</definedName>
    <definedName name="_4Excel_BuiltIn_Print_Area_2_1_1_6" localSheetId="50">#REF!</definedName>
    <definedName name="_4Excel_BuiltIn_Print_Area_2_1_1_6" localSheetId="51">#REF!</definedName>
    <definedName name="_4Excel_BuiltIn_Print_Area_2_1_1_6" localSheetId="52">#REF!</definedName>
    <definedName name="_4Excel_BuiltIn_Print_Area_2_1_1_6" localSheetId="53">#REF!</definedName>
    <definedName name="_4Excel_BuiltIn_Print_Area_2_1_1_6" localSheetId="54">#REF!</definedName>
    <definedName name="_4Excel_BuiltIn_Print_Area_2_1_1_6" localSheetId="55">#REF!</definedName>
    <definedName name="_4Excel_BuiltIn_Print_Area_2_1_1_6" localSheetId="56">#REF!</definedName>
    <definedName name="_4Excel_BuiltIn_Print_Area_2_1_1_6" localSheetId="57">#REF!</definedName>
    <definedName name="_4Excel_BuiltIn_Print_Area_2_1_1_6" localSheetId="22">#REF!</definedName>
    <definedName name="_4Excel_BuiltIn_Print_Area_2_1_1_6" localSheetId="23">#REF!</definedName>
    <definedName name="_4Excel_BuiltIn_Print_Area_2_1_1_6" localSheetId="24">#REF!</definedName>
    <definedName name="_4Excel_BuiltIn_Print_Area_2_1_1_6" localSheetId="25">#REF!</definedName>
    <definedName name="_4Excel_BuiltIn_Print_Area_2_1_1_6">#REF!</definedName>
    <definedName name="_4Excel_BuiltIn_Print_Area_3" localSheetId="9">#REF!</definedName>
    <definedName name="_4Excel_BuiltIn_Print_Area_3" localSheetId="8">#REF!</definedName>
    <definedName name="_4Excel_BuiltIn_Print_Area_3" localSheetId="28">#REF!</definedName>
    <definedName name="_4Excel_BuiltIn_Print_Area_3" localSheetId="29">#REF!</definedName>
    <definedName name="_4Excel_BuiltIn_Print_Area_3" localSheetId="30">#REF!</definedName>
    <definedName name="_4Excel_BuiltIn_Print_Area_3" localSheetId="31">#REF!</definedName>
    <definedName name="_4Excel_BuiltIn_Print_Area_3" localSheetId="33">#REF!</definedName>
    <definedName name="_4Excel_BuiltIn_Print_Area_3" localSheetId="34">#REF!</definedName>
    <definedName name="_4Excel_BuiltIn_Print_Area_3" localSheetId="35">#REF!</definedName>
    <definedName name="_4Excel_BuiltIn_Print_Area_3" localSheetId="45">#REF!</definedName>
    <definedName name="_4Excel_BuiltIn_Print_Area_3" localSheetId="21">#REF!</definedName>
    <definedName name="_4Excel_BuiltIn_Print_Area_3" localSheetId="49">#REF!</definedName>
    <definedName name="_4Excel_BuiltIn_Print_Area_3" localSheetId="50">#REF!</definedName>
    <definedName name="_4Excel_BuiltIn_Print_Area_3" localSheetId="51">#REF!</definedName>
    <definedName name="_4Excel_BuiltIn_Print_Area_3" localSheetId="52">#REF!</definedName>
    <definedName name="_4Excel_BuiltIn_Print_Area_3" localSheetId="55">#REF!</definedName>
    <definedName name="_4Excel_BuiltIn_Print_Area_3" localSheetId="56">#REF!</definedName>
    <definedName name="_4Excel_BuiltIn_Print_Area_3" localSheetId="22">#REF!</definedName>
    <definedName name="_4Excel_BuiltIn_Print_Area_3" localSheetId="23">#REF!</definedName>
    <definedName name="_4Excel_BuiltIn_Print_Area_3" localSheetId="24">#REF!</definedName>
    <definedName name="_4Excel_BuiltIn_Print_Area_3" localSheetId="25">#REF!</definedName>
    <definedName name="_4Excel_BuiltIn_Print_Area_3">#REF!</definedName>
    <definedName name="_4Excel_BuiltIn_Print_Area_6" localSheetId="9">#REF!</definedName>
    <definedName name="_4Excel_BuiltIn_Print_Area_6" localSheetId="8">#REF!</definedName>
    <definedName name="_4Excel_BuiltIn_Print_Area_6" localSheetId="28">#REF!</definedName>
    <definedName name="_4Excel_BuiltIn_Print_Area_6" localSheetId="29">#REF!</definedName>
    <definedName name="_4Excel_BuiltIn_Print_Area_6" localSheetId="30">#REF!</definedName>
    <definedName name="_4Excel_BuiltIn_Print_Area_6" localSheetId="31">#REF!</definedName>
    <definedName name="_4Excel_BuiltIn_Print_Area_6" localSheetId="33">#REF!</definedName>
    <definedName name="_4Excel_BuiltIn_Print_Area_6" localSheetId="34">#REF!</definedName>
    <definedName name="_4Excel_BuiltIn_Print_Area_6" localSheetId="35">#REF!</definedName>
    <definedName name="_4Excel_BuiltIn_Print_Area_6" localSheetId="45">#REF!</definedName>
    <definedName name="_4Excel_BuiltIn_Print_Area_6" localSheetId="21">#REF!</definedName>
    <definedName name="_4Excel_BuiltIn_Print_Area_6" localSheetId="49">#REF!</definedName>
    <definedName name="_4Excel_BuiltIn_Print_Area_6" localSheetId="50">#REF!</definedName>
    <definedName name="_4Excel_BuiltIn_Print_Area_6" localSheetId="51">#REF!</definedName>
    <definedName name="_4Excel_BuiltIn_Print_Area_6" localSheetId="52">#REF!</definedName>
    <definedName name="_4Excel_BuiltIn_Print_Area_6" localSheetId="55">#REF!</definedName>
    <definedName name="_4Excel_BuiltIn_Print_Area_6" localSheetId="56">#REF!</definedName>
    <definedName name="_4Excel_BuiltIn_Print_Area_6" localSheetId="22">#REF!</definedName>
    <definedName name="_4Excel_BuiltIn_Print_Area_6" localSheetId="23">#REF!</definedName>
    <definedName name="_4Excel_BuiltIn_Print_Area_6" localSheetId="24">#REF!</definedName>
    <definedName name="_4Excel_BuiltIn_Print_Area_6" localSheetId="25">#REF!</definedName>
    <definedName name="_4Excel_BuiltIn_Print_Area_6">#REF!</definedName>
    <definedName name="_4Excel_BuiltIn_Print_Titles_1" localSheetId="9">#REF!</definedName>
    <definedName name="_4Excel_BuiltIn_Print_Titles_1" localSheetId="8">#REF!</definedName>
    <definedName name="_4Excel_BuiltIn_Print_Titles_1" localSheetId="28">#REF!</definedName>
    <definedName name="_4Excel_BuiltIn_Print_Titles_1" localSheetId="29">#REF!</definedName>
    <definedName name="_4Excel_BuiltIn_Print_Titles_1" localSheetId="30">#REF!</definedName>
    <definedName name="_4Excel_BuiltIn_Print_Titles_1" localSheetId="31">#REF!</definedName>
    <definedName name="_4Excel_BuiltIn_Print_Titles_1" localSheetId="33">#REF!</definedName>
    <definedName name="_4Excel_BuiltIn_Print_Titles_1" localSheetId="34">#REF!</definedName>
    <definedName name="_4Excel_BuiltIn_Print_Titles_1" localSheetId="35">#REF!</definedName>
    <definedName name="_4Excel_BuiltIn_Print_Titles_1" localSheetId="45">#REF!</definedName>
    <definedName name="_4Excel_BuiltIn_Print_Titles_1" localSheetId="21">#REF!</definedName>
    <definedName name="_4Excel_BuiltIn_Print_Titles_1" localSheetId="49">#REF!</definedName>
    <definedName name="_4Excel_BuiltIn_Print_Titles_1" localSheetId="50">#REF!</definedName>
    <definedName name="_4Excel_BuiltIn_Print_Titles_1" localSheetId="51">#REF!</definedName>
    <definedName name="_4Excel_BuiltIn_Print_Titles_1" localSheetId="52">#REF!</definedName>
    <definedName name="_4Excel_BuiltIn_Print_Titles_1" localSheetId="55">#REF!</definedName>
    <definedName name="_4Excel_BuiltIn_Print_Titles_1" localSheetId="56">#REF!</definedName>
    <definedName name="_4Excel_BuiltIn_Print_Titles_1" localSheetId="22">#REF!</definedName>
    <definedName name="_4Excel_BuiltIn_Print_Titles_1" localSheetId="23">#REF!</definedName>
    <definedName name="_4Excel_BuiltIn_Print_Titles_1" localSheetId="24">#REF!</definedName>
    <definedName name="_4Excel_BuiltIn_Print_Titles_1" localSheetId="25">#REF!</definedName>
    <definedName name="_4Excel_BuiltIn_Print_Titles_1">#REF!</definedName>
    <definedName name="_4Sin_nombre_2" localSheetId="15">#REF!</definedName>
    <definedName name="_4Sin_nombre_2" localSheetId="12">#REF!</definedName>
    <definedName name="_4Sin_nombre_2" localSheetId="18">#REF!</definedName>
    <definedName name="_4Sin_nombre_2" localSheetId="17">#REF!</definedName>
    <definedName name="_4Sin_nombre_2" localSheetId="16">#REF!</definedName>
    <definedName name="_4Sin_nombre_2" localSheetId="13">#REF!</definedName>
    <definedName name="_4Sin_nombre_2" localSheetId="14">#REF!</definedName>
    <definedName name="_4Sin_nombre_2" localSheetId="19">#REF!</definedName>
    <definedName name="_4Sin_nombre_2" localSheetId="53">#REF!</definedName>
    <definedName name="_4Sin_nombre_2" localSheetId="54">#REF!</definedName>
    <definedName name="_4Sin_nombre_2" localSheetId="57">#REF!</definedName>
    <definedName name="_4Sin_nombre_2">#REF!</definedName>
    <definedName name="_5Excel_BuiltIn_Print_Area_6" localSheetId="9">#REF!</definedName>
    <definedName name="_5Excel_BuiltIn_Print_Area_6" localSheetId="8">#REF!</definedName>
    <definedName name="_5Excel_BuiltIn_Print_Area_6" localSheetId="28">#REF!</definedName>
    <definedName name="_5Excel_BuiltIn_Print_Area_6" localSheetId="29">#REF!</definedName>
    <definedName name="_5Excel_BuiltIn_Print_Area_6" localSheetId="30">#REF!</definedName>
    <definedName name="_5Excel_BuiltIn_Print_Area_6" localSheetId="31">#REF!</definedName>
    <definedName name="_5Excel_BuiltIn_Print_Area_6" localSheetId="33">#REF!</definedName>
    <definedName name="_5Excel_BuiltIn_Print_Area_6" localSheetId="34">#REF!</definedName>
    <definedName name="_5Excel_BuiltIn_Print_Area_6" localSheetId="35">#REF!</definedName>
    <definedName name="_5Excel_BuiltIn_Print_Area_6" localSheetId="45">#REF!</definedName>
    <definedName name="_5Excel_BuiltIn_Print_Area_6" localSheetId="21">#REF!</definedName>
    <definedName name="_5Excel_BuiltIn_Print_Area_6" localSheetId="49">#REF!</definedName>
    <definedName name="_5Excel_BuiltIn_Print_Area_6" localSheetId="50">#REF!</definedName>
    <definedName name="_5Excel_BuiltIn_Print_Area_6" localSheetId="51">#REF!</definedName>
    <definedName name="_5Excel_BuiltIn_Print_Area_6" localSheetId="52">#REF!</definedName>
    <definedName name="_5Excel_BuiltIn_Print_Area_6" localSheetId="55">#REF!</definedName>
    <definedName name="_5Excel_BuiltIn_Print_Area_6" localSheetId="56">#REF!</definedName>
    <definedName name="_5Excel_BuiltIn_Print_Area_6" localSheetId="22">#REF!</definedName>
    <definedName name="_5Excel_BuiltIn_Print_Area_6" localSheetId="23">#REF!</definedName>
    <definedName name="_5Excel_BuiltIn_Print_Area_6" localSheetId="24">#REF!</definedName>
    <definedName name="_5Excel_BuiltIn_Print_Area_6" localSheetId="25">#REF!</definedName>
    <definedName name="_5Excel_BuiltIn_Print_Area_6">#REF!</definedName>
    <definedName name="_5Excel_BuiltIn_Print_Area_9" localSheetId="9">#REF!</definedName>
    <definedName name="_5Excel_BuiltIn_Print_Area_9" localSheetId="8">#REF!</definedName>
    <definedName name="_5Excel_BuiltIn_Print_Area_9" localSheetId="28">#REF!</definedName>
    <definedName name="_5Excel_BuiltIn_Print_Area_9" localSheetId="29">#REF!</definedName>
    <definedName name="_5Excel_BuiltIn_Print_Area_9" localSheetId="30">#REF!</definedName>
    <definedName name="_5Excel_BuiltIn_Print_Area_9" localSheetId="31">#REF!</definedName>
    <definedName name="_5Excel_BuiltIn_Print_Area_9" localSheetId="33">#REF!</definedName>
    <definedName name="_5Excel_BuiltIn_Print_Area_9" localSheetId="34">#REF!</definedName>
    <definedName name="_5Excel_BuiltIn_Print_Area_9" localSheetId="35">#REF!</definedName>
    <definedName name="_5Excel_BuiltIn_Print_Area_9" localSheetId="45">#REF!</definedName>
    <definedName name="_5Excel_BuiltIn_Print_Area_9" localSheetId="21">#REF!</definedName>
    <definedName name="_5Excel_BuiltIn_Print_Area_9" localSheetId="49">#REF!</definedName>
    <definedName name="_5Excel_BuiltIn_Print_Area_9" localSheetId="50">#REF!</definedName>
    <definedName name="_5Excel_BuiltIn_Print_Area_9" localSheetId="51">#REF!</definedName>
    <definedName name="_5Excel_BuiltIn_Print_Area_9" localSheetId="52">#REF!</definedName>
    <definedName name="_5Excel_BuiltIn_Print_Area_9" localSheetId="55">#REF!</definedName>
    <definedName name="_5Excel_BuiltIn_Print_Area_9" localSheetId="56">#REF!</definedName>
    <definedName name="_5Excel_BuiltIn_Print_Area_9" localSheetId="22">#REF!</definedName>
    <definedName name="_5Excel_BuiltIn_Print_Area_9" localSheetId="23">#REF!</definedName>
    <definedName name="_5Excel_BuiltIn_Print_Area_9" localSheetId="24">#REF!</definedName>
    <definedName name="_5Excel_BuiltIn_Print_Area_9" localSheetId="25">#REF!</definedName>
    <definedName name="_5Excel_BuiltIn_Print_Area_9">#REF!</definedName>
    <definedName name="_5Sin_nombre_3" localSheetId="15">#REF!</definedName>
    <definedName name="_5Sin_nombre_3" localSheetId="12">#REF!</definedName>
    <definedName name="_5Sin_nombre_3" localSheetId="18">#REF!</definedName>
    <definedName name="_5Sin_nombre_3" localSheetId="17">#REF!</definedName>
    <definedName name="_5Sin_nombre_3" localSheetId="16">#REF!</definedName>
    <definedName name="_5Sin_nombre_3" localSheetId="13">#REF!</definedName>
    <definedName name="_5Sin_nombre_3" localSheetId="14">#REF!</definedName>
    <definedName name="_5Sin_nombre_3" localSheetId="19">#REF!</definedName>
    <definedName name="_5Sin_nombre_3" localSheetId="53">#REF!</definedName>
    <definedName name="_5Sin_nombre_3" localSheetId="54">#REF!</definedName>
    <definedName name="_5Sin_nombre_3" localSheetId="57">#REF!</definedName>
    <definedName name="_5Sin_nombre_3">#REF!</definedName>
    <definedName name="_6Excel_BuiltIn_Print_Area_7" localSheetId="9">#REF!</definedName>
    <definedName name="_6Excel_BuiltIn_Print_Area_7" localSheetId="8">#REF!</definedName>
    <definedName name="_6Excel_BuiltIn_Print_Area_7" localSheetId="28">#REF!</definedName>
    <definedName name="_6Excel_BuiltIn_Print_Area_7" localSheetId="29">#REF!</definedName>
    <definedName name="_6Excel_BuiltIn_Print_Area_7" localSheetId="30">#REF!</definedName>
    <definedName name="_6Excel_BuiltIn_Print_Area_7" localSheetId="31">#REF!</definedName>
    <definedName name="_6Excel_BuiltIn_Print_Area_7" localSheetId="33">#REF!</definedName>
    <definedName name="_6Excel_BuiltIn_Print_Area_7" localSheetId="34">#REF!</definedName>
    <definedName name="_6Excel_BuiltIn_Print_Area_7" localSheetId="35">#REF!</definedName>
    <definedName name="_6Excel_BuiltIn_Print_Area_7" localSheetId="45">#REF!</definedName>
    <definedName name="_6Excel_BuiltIn_Print_Area_7" localSheetId="21">#REF!</definedName>
    <definedName name="_6Excel_BuiltIn_Print_Area_7" localSheetId="49">#REF!</definedName>
    <definedName name="_6Excel_BuiltIn_Print_Area_7" localSheetId="50">#REF!</definedName>
    <definedName name="_6Excel_BuiltIn_Print_Area_7" localSheetId="51">#REF!</definedName>
    <definedName name="_6Excel_BuiltIn_Print_Area_7" localSheetId="52">#REF!</definedName>
    <definedName name="_6Excel_BuiltIn_Print_Area_7" localSheetId="55">#REF!</definedName>
    <definedName name="_6Excel_BuiltIn_Print_Area_7" localSheetId="56">#REF!</definedName>
    <definedName name="_6Excel_BuiltIn_Print_Area_7" localSheetId="22">#REF!</definedName>
    <definedName name="_6Excel_BuiltIn_Print_Area_7" localSheetId="23">#REF!</definedName>
    <definedName name="_6Excel_BuiltIn_Print_Area_7" localSheetId="24">#REF!</definedName>
    <definedName name="_6Excel_BuiltIn_Print_Area_7" localSheetId="25">#REF!</definedName>
    <definedName name="_6Excel_BuiltIn_Print_Area_7">#REF!</definedName>
    <definedName name="_6Sin_nombre_4" localSheetId="15">#REF!</definedName>
    <definedName name="_6Sin_nombre_4" localSheetId="12">#REF!</definedName>
    <definedName name="_6Sin_nombre_4" localSheetId="18">#REF!</definedName>
    <definedName name="_6Sin_nombre_4" localSheetId="17">#REF!</definedName>
    <definedName name="_6Sin_nombre_4" localSheetId="16">#REF!</definedName>
    <definedName name="_6Sin_nombre_4" localSheetId="13">#REF!</definedName>
    <definedName name="_6Sin_nombre_4" localSheetId="14">#REF!</definedName>
    <definedName name="_6Sin_nombre_4" localSheetId="19">#REF!</definedName>
    <definedName name="_6Sin_nombre_4" localSheetId="53">#REF!</definedName>
    <definedName name="_6Sin_nombre_4" localSheetId="54">#REF!</definedName>
    <definedName name="_6Sin_nombre_4" localSheetId="57">#REF!</definedName>
    <definedName name="_6Sin_nombre_4">#REF!</definedName>
    <definedName name="_7Excel_BuiltIn_Print_Area_8" localSheetId="9">#REF!</definedName>
    <definedName name="_7Excel_BuiltIn_Print_Area_8" localSheetId="8">#REF!</definedName>
    <definedName name="_7Excel_BuiltIn_Print_Area_8" localSheetId="28">#REF!</definedName>
    <definedName name="_7Excel_BuiltIn_Print_Area_8" localSheetId="29">#REF!</definedName>
    <definedName name="_7Excel_BuiltIn_Print_Area_8" localSheetId="30">#REF!</definedName>
    <definedName name="_7Excel_BuiltIn_Print_Area_8" localSheetId="31">#REF!</definedName>
    <definedName name="_7Excel_BuiltIn_Print_Area_8" localSheetId="33">#REF!</definedName>
    <definedName name="_7Excel_BuiltIn_Print_Area_8" localSheetId="34">#REF!</definedName>
    <definedName name="_7Excel_BuiltIn_Print_Area_8" localSheetId="35">#REF!</definedName>
    <definedName name="_7Excel_BuiltIn_Print_Area_8" localSheetId="45">#REF!</definedName>
    <definedName name="_7Excel_BuiltIn_Print_Area_8" localSheetId="21">#REF!</definedName>
    <definedName name="_7Excel_BuiltIn_Print_Area_8" localSheetId="49">#REF!</definedName>
    <definedName name="_7Excel_BuiltIn_Print_Area_8" localSheetId="50">#REF!</definedName>
    <definedName name="_7Excel_BuiltIn_Print_Area_8" localSheetId="51">#REF!</definedName>
    <definedName name="_7Excel_BuiltIn_Print_Area_8" localSheetId="52">#REF!</definedName>
    <definedName name="_7Excel_BuiltIn_Print_Area_8" localSheetId="55">#REF!</definedName>
    <definedName name="_7Excel_BuiltIn_Print_Area_8" localSheetId="56">#REF!</definedName>
    <definedName name="_7Excel_BuiltIn_Print_Area_8" localSheetId="22">#REF!</definedName>
    <definedName name="_7Excel_BuiltIn_Print_Area_8" localSheetId="23">#REF!</definedName>
    <definedName name="_7Excel_BuiltIn_Print_Area_8" localSheetId="24">#REF!</definedName>
    <definedName name="_7Excel_BuiltIn_Print_Area_8" localSheetId="25">#REF!</definedName>
    <definedName name="_7Excel_BuiltIn_Print_Area_8">#REF!</definedName>
    <definedName name="_7Sin_nombre_5" localSheetId="15">#REF!</definedName>
    <definedName name="_7Sin_nombre_5" localSheetId="12">#REF!</definedName>
    <definedName name="_7Sin_nombre_5" localSheetId="18">#REF!</definedName>
    <definedName name="_7Sin_nombre_5" localSheetId="17">#REF!</definedName>
    <definedName name="_7Sin_nombre_5" localSheetId="16">#REF!</definedName>
    <definedName name="_7Sin_nombre_5" localSheetId="13">#REF!</definedName>
    <definedName name="_7Sin_nombre_5" localSheetId="14">#REF!</definedName>
    <definedName name="_7Sin_nombre_5" localSheetId="19">#REF!</definedName>
    <definedName name="_7Sin_nombre_5" localSheetId="53">#REF!</definedName>
    <definedName name="_7Sin_nombre_5" localSheetId="54">#REF!</definedName>
    <definedName name="_7Sin_nombre_5" localSheetId="57">#REF!</definedName>
    <definedName name="_7Sin_nombre_5">#REF!</definedName>
    <definedName name="_8Excel_BuiltIn_Print_Area_9" localSheetId="9">#REF!</definedName>
    <definedName name="_8Excel_BuiltIn_Print_Area_9" localSheetId="8">#REF!</definedName>
    <definedName name="_8Excel_BuiltIn_Print_Area_9" localSheetId="28">#REF!</definedName>
    <definedName name="_8Excel_BuiltIn_Print_Area_9" localSheetId="29">#REF!</definedName>
    <definedName name="_8Excel_BuiltIn_Print_Area_9" localSheetId="30">#REF!</definedName>
    <definedName name="_8Excel_BuiltIn_Print_Area_9" localSheetId="31">#REF!</definedName>
    <definedName name="_8Excel_BuiltIn_Print_Area_9" localSheetId="33">#REF!</definedName>
    <definedName name="_8Excel_BuiltIn_Print_Area_9" localSheetId="34">#REF!</definedName>
    <definedName name="_8Excel_BuiltIn_Print_Area_9" localSheetId="35">#REF!</definedName>
    <definedName name="_8Excel_BuiltIn_Print_Area_9" localSheetId="45">#REF!</definedName>
    <definedName name="_8Excel_BuiltIn_Print_Area_9" localSheetId="21">#REF!</definedName>
    <definedName name="_8Excel_BuiltIn_Print_Area_9" localSheetId="49">#REF!</definedName>
    <definedName name="_8Excel_BuiltIn_Print_Area_9" localSheetId="50">#REF!</definedName>
    <definedName name="_8Excel_BuiltIn_Print_Area_9" localSheetId="51">#REF!</definedName>
    <definedName name="_8Excel_BuiltIn_Print_Area_9" localSheetId="52">#REF!</definedName>
    <definedName name="_8Excel_BuiltIn_Print_Area_9" localSheetId="55">#REF!</definedName>
    <definedName name="_8Excel_BuiltIn_Print_Area_9" localSheetId="56">#REF!</definedName>
    <definedName name="_8Excel_BuiltIn_Print_Area_9" localSheetId="22">#REF!</definedName>
    <definedName name="_8Excel_BuiltIn_Print_Area_9" localSheetId="23">#REF!</definedName>
    <definedName name="_8Excel_BuiltIn_Print_Area_9" localSheetId="24">#REF!</definedName>
    <definedName name="_8Excel_BuiltIn_Print_Area_9" localSheetId="25">#REF!</definedName>
    <definedName name="_8Excel_BuiltIn_Print_Area_9">#REF!</definedName>
    <definedName name="_8Sin_nombre_6" localSheetId="15">#REF!</definedName>
    <definedName name="_8Sin_nombre_6" localSheetId="12">#REF!</definedName>
    <definedName name="_8Sin_nombre_6" localSheetId="18">#REF!</definedName>
    <definedName name="_8Sin_nombre_6" localSheetId="17">#REF!</definedName>
    <definedName name="_8Sin_nombre_6" localSheetId="16">#REF!</definedName>
    <definedName name="_8Sin_nombre_6" localSheetId="13">#REF!</definedName>
    <definedName name="_8Sin_nombre_6" localSheetId="14">#REF!</definedName>
    <definedName name="_8Sin_nombre_6" localSheetId="19">#REF!</definedName>
    <definedName name="_8Sin_nombre_6" localSheetId="53">#REF!</definedName>
    <definedName name="_8Sin_nombre_6" localSheetId="54">#REF!</definedName>
    <definedName name="_8Sin_nombre_6" localSheetId="57">#REF!</definedName>
    <definedName name="_8Sin_nombre_6">#REF!</definedName>
    <definedName name="_9Excel_BuiltIn_Print_Titles_1" localSheetId="9">#REF!</definedName>
    <definedName name="_9Excel_BuiltIn_Print_Titles_1" localSheetId="8">#REF!</definedName>
    <definedName name="_9Excel_BuiltIn_Print_Titles_1" localSheetId="28">#REF!</definedName>
    <definedName name="_9Excel_BuiltIn_Print_Titles_1" localSheetId="29">#REF!</definedName>
    <definedName name="_9Excel_BuiltIn_Print_Titles_1" localSheetId="30">#REF!</definedName>
    <definedName name="_9Excel_BuiltIn_Print_Titles_1" localSheetId="31">#REF!</definedName>
    <definedName name="_9Excel_BuiltIn_Print_Titles_1" localSheetId="33">#REF!</definedName>
    <definedName name="_9Excel_BuiltIn_Print_Titles_1" localSheetId="34">#REF!</definedName>
    <definedName name="_9Excel_BuiltIn_Print_Titles_1" localSheetId="35">#REF!</definedName>
    <definedName name="_9Excel_BuiltIn_Print_Titles_1" localSheetId="45">#REF!</definedName>
    <definedName name="_9Excel_BuiltIn_Print_Titles_1" localSheetId="21">#REF!</definedName>
    <definedName name="_9Excel_BuiltIn_Print_Titles_1" localSheetId="49">#REF!</definedName>
    <definedName name="_9Excel_BuiltIn_Print_Titles_1" localSheetId="50">#REF!</definedName>
    <definedName name="_9Excel_BuiltIn_Print_Titles_1" localSheetId="51">#REF!</definedName>
    <definedName name="_9Excel_BuiltIn_Print_Titles_1" localSheetId="52">#REF!</definedName>
    <definedName name="_9Excel_BuiltIn_Print_Titles_1" localSheetId="55">#REF!</definedName>
    <definedName name="_9Excel_BuiltIn_Print_Titles_1" localSheetId="56">#REF!</definedName>
    <definedName name="_9Excel_BuiltIn_Print_Titles_1" localSheetId="22">#REF!</definedName>
    <definedName name="_9Excel_BuiltIn_Print_Titles_1" localSheetId="23">#REF!</definedName>
    <definedName name="_9Excel_BuiltIn_Print_Titles_1" localSheetId="24">#REF!</definedName>
    <definedName name="_9Excel_BuiltIn_Print_Titles_1" localSheetId="25">#REF!</definedName>
    <definedName name="_9Excel_BuiltIn_Print_Titles_1">#REF!</definedName>
    <definedName name="_9Sin_nombre_7" localSheetId="15">#REF!</definedName>
    <definedName name="_9Sin_nombre_7" localSheetId="12">#REF!</definedName>
    <definedName name="_9Sin_nombre_7" localSheetId="18">#REF!</definedName>
    <definedName name="_9Sin_nombre_7" localSheetId="17">#REF!</definedName>
    <definedName name="_9Sin_nombre_7" localSheetId="16">#REF!</definedName>
    <definedName name="_9Sin_nombre_7" localSheetId="13">#REF!</definedName>
    <definedName name="_9Sin_nombre_7" localSheetId="14">#REF!</definedName>
    <definedName name="_9Sin_nombre_7" localSheetId="19">#REF!</definedName>
    <definedName name="_9Sin_nombre_7" localSheetId="53">#REF!</definedName>
    <definedName name="_9Sin_nombre_7" localSheetId="54">#REF!</definedName>
    <definedName name="_9Sin_nombre_7" localSheetId="57">#REF!</definedName>
    <definedName name="_9Sin_nombre_7">#REF!</definedName>
    <definedName name="_ABR95">'[6]Bs.Uso Trim.'!$Z$8</definedName>
    <definedName name="_ARP99" localSheetId="15">#REF!</definedName>
    <definedName name="_ARP99" localSheetId="1">#REF!</definedName>
    <definedName name="_ARP99" localSheetId="12">#REF!</definedName>
    <definedName name="_ARP99" localSheetId="18">#REF!</definedName>
    <definedName name="_ARP99" localSheetId="17">#REF!</definedName>
    <definedName name="_ARP99" localSheetId="16">#REF!</definedName>
    <definedName name="_ARP99" localSheetId="11">#REF!</definedName>
    <definedName name="_ARP99" localSheetId="13">#REF!</definedName>
    <definedName name="_ARP99" localSheetId="14">#REF!</definedName>
    <definedName name="_ARP99" localSheetId="19">#REF!</definedName>
    <definedName name="_ARP99" localSheetId="32">#REF!</definedName>
    <definedName name="_ARP99" localSheetId="36">#REF!</definedName>
    <definedName name="_ARP99" localSheetId="37">#REF!</definedName>
    <definedName name="_ARP99" localSheetId="38">#REF!</definedName>
    <definedName name="_ARP99" localSheetId="39">#REF!</definedName>
    <definedName name="_ARP99" localSheetId="40">#REF!</definedName>
    <definedName name="_ARP99" localSheetId="41">#REF!</definedName>
    <definedName name="_ARP99" localSheetId="42">#REF!</definedName>
    <definedName name="_ARP99" localSheetId="43">#REF!</definedName>
    <definedName name="_ARP99" localSheetId="44">#REF!</definedName>
    <definedName name="_ARP99" localSheetId="46">#REF!</definedName>
    <definedName name="_ARP99" localSheetId="47">#REF!</definedName>
    <definedName name="_ARP99" localSheetId="48">#REF!</definedName>
    <definedName name="_ARP99" localSheetId="53">#REF!</definedName>
    <definedName name="_ARP99" localSheetId="54">#REF!</definedName>
    <definedName name="_ARP99" localSheetId="57">#REF!</definedName>
    <definedName name="_ARP99" localSheetId="58">#REF!</definedName>
    <definedName name="_ARP99" localSheetId="59">#REF!</definedName>
    <definedName name="_ARP99" localSheetId="27">#REF!</definedName>
    <definedName name="_ARP99">#REF!</definedName>
    <definedName name="_AUD99" localSheetId="15">#REF!</definedName>
    <definedName name="_AUD99" localSheetId="12">#REF!</definedName>
    <definedName name="_AUD99" localSheetId="18">#REF!</definedName>
    <definedName name="_AUD99" localSheetId="17">#REF!</definedName>
    <definedName name="_AUD99" localSheetId="16">#REF!</definedName>
    <definedName name="_AUD99" localSheetId="13">#REF!</definedName>
    <definedName name="_AUD99" localSheetId="14">#REF!</definedName>
    <definedName name="_AUD99" localSheetId="19">#REF!</definedName>
    <definedName name="_AUD99" localSheetId="36">#REF!</definedName>
    <definedName name="_AUD99" localSheetId="37">#REF!</definedName>
    <definedName name="_AUD99" localSheetId="40">#REF!</definedName>
    <definedName name="_AUD99" localSheetId="42">#REF!</definedName>
    <definedName name="_AUD99" localSheetId="43">#REF!</definedName>
    <definedName name="_AUD99" localSheetId="44">#REF!</definedName>
    <definedName name="_AUD99" localSheetId="46">#REF!</definedName>
    <definedName name="_AUD99" localSheetId="47">#REF!</definedName>
    <definedName name="_AUD99" localSheetId="48">#REF!</definedName>
    <definedName name="_AUD99" localSheetId="53">#REF!</definedName>
    <definedName name="_AUD99" localSheetId="54">#REF!</definedName>
    <definedName name="_AUD99" localSheetId="57">#REF!</definedName>
    <definedName name="_AUD99">#REF!</definedName>
    <definedName name="_bce0399">'[9]CUENTAS SAP'!$A:$IV</definedName>
    <definedName name="_BRR99" localSheetId="15">#REF!</definedName>
    <definedName name="_BRR99" localSheetId="1">#REF!</definedName>
    <definedName name="_BRR99" localSheetId="12">#REF!</definedName>
    <definedName name="_BRR99" localSheetId="18">#REF!</definedName>
    <definedName name="_BRR99" localSheetId="17">#REF!</definedName>
    <definedName name="_BRR99" localSheetId="16">#REF!</definedName>
    <definedName name="_BRR99" localSheetId="11">#REF!</definedName>
    <definedName name="_BRR99" localSheetId="13">#REF!</definedName>
    <definedName name="_BRR99" localSheetId="14">#REF!</definedName>
    <definedName name="_BRR99" localSheetId="19">#REF!</definedName>
    <definedName name="_BRR99" localSheetId="32">#REF!</definedName>
    <definedName name="_BRR99" localSheetId="36">#REF!</definedName>
    <definedName name="_BRR99" localSheetId="37">#REF!</definedName>
    <definedName name="_BRR99" localSheetId="38">#REF!</definedName>
    <definedName name="_BRR99" localSheetId="39">#REF!</definedName>
    <definedName name="_BRR99" localSheetId="40">#REF!</definedName>
    <definedName name="_BRR99" localSheetId="41">#REF!</definedName>
    <definedName name="_BRR99" localSheetId="42">#REF!</definedName>
    <definedName name="_BRR99" localSheetId="43">#REF!</definedName>
    <definedName name="_BRR99" localSheetId="44">#REF!</definedName>
    <definedName name="_BRR99" localSheetId="46">#REF!</definedName>
    <definedName name="_BRR99" localSheetId="47">#REF!</definedName>
    <definedName name="_BRR99" localSheetId="48">#REF!</definedName>
    <definedName name="_BRR99" localSheetId="53">#REF!</definedName>
    <definedName name="_BRR99" localSheetId="54">#REF!</definedName>
    <definedName name="_BRR99" localSheetId="57">#REF!</definedName>
    <definedName name="_BRR99" localSheetId="58">#REF!</definedName>
    <definedName name="_BRR99" localSheetId="59">#REF!</definedName>
    <definedName name="_BRR99" localSheetId="27">#REF!</definedName>
    <definedName name="_BRR99">#REF!</definedName>
    <definedName name="_CAD99" localSheetId="15">#REF!</definedName>
    <definedName name="_CAD99" localSheetId="12">#REF!</definedName>
    <definedName name="_CAD99" localSheetId="18">#REF!</definedName>
    <definedName name="_CAD99" localSheetId="17">#REF!</definedName>
    <definedName name="_CAD99" localSheetId="16">#REF!</definedName>
    <definedName name="_CAD99" localSheetId="13">#REF!</definedName>
    <definedName name="_CAD99" localSheetId="14">#REF!</definedName>
    <definedName name="_CAD99" localSheetId="19">#REF!</definedName>
    <definedName name="_CAD99" localSheetId="36">#REF!</definedName>
    <definedName name="_CAD99" localSheetId="37">#REF!</definedName>
    <definedName name="_CAD99" localSheetId="40">#REF!</definedName>
    <definedName name="_CAD99" localSheetId="42">#REF!</definedName>
    <definedName name="_CAD99" localSheetId="43">#REF!</definedName>
    <definedName name="_CAD99" localSheetId="44">#REF!</definedName>
    <definedName name="_CAD99" localSheetId="46">#REF!</definedName>
    <definedName name="_CAD99" localSheetId="47">#REF!</definedName>
    <definedName name="_CAD99" localSheetId="48">#REF!</definedName>
    <definedName name="_CAD99" localSheetId="53">#REF!</definedName>
    <definedName name="_CAD99" localSheetId="54">#REF!</definedName>
    <definedName name="_CAD99" localSheetId="57">#REF!</definedName>
    <definedName name="_CAD99">#REF!</definedName>
    <definedName name="_CDS1" localSheetId="15">#REF!</definedName>
    <definedName name="_CDS1" localSheetId="12">#REF!</definedName>
    <definedName name="_CDS1" localSheetId="18">#REF!</definedName>
    <definedName name="_CDS1" localSheetId="17">#REF!</definedName>
    <definedName name="_CDS1" localSheetId="16">#REF!</definedName>
    <definedName name="_CDS1" localSheetId="13">#REF!</definedName>
    <definedName name="_CDS1" localSheetId="14">#REF!</definedName>
    <definedName name="_CDS1" localSheetId="19">#REF!</definedName>
    <definedName name="_CDS1" localSheetId="53">#REF!</definedName>
    <definedName name="_CDS1" localSheetId="54">#REF!</definedName>
    <definedName name="_CDS1" localSheetId="57">#REF!</definedName>
    <definedName name="_CDS1">#REF!</definedName>
    <definedName name="_CDS2" localSheetId="15">#REF!</definedName>
    <definedName name="_CDS2" localSheetId="12">#REF!</definedName>
    <definedName name="_CDS2" localSheetId="18">#REF!</definedName>
    <definedName name="_CDS2" localSheetId="17">#REF!</definedName>
    <definedName name="_CDS2" localSheetId="16">#REF!</definedName>
    <definedName name="_CDS2" localSheetId="13">#REF!</definedName>
    <definedName name="_CDS2" localSheetId="14">#REF!</definedName>
    <definedName name="_CDS2" localSheetId="19">#REF!</definedName>
    <definedName name="_CDS2" localSheetId="53">#REF!</definedName>
    <definedName name="_CDS2" localSheetId="54">#REF!</definedName>
    <definedName name="_CDS2" localSheetId="57">#REF!</definedName>
    <definedName name="_CDS2">#REF!</definedName>
    <definedName name="_DAT1" localSheetId="9">#REF!</definedName>
    <definedName name="_DAT1" localSheetId="4">#REF!</definedName>
    <definedName name="_DAT1" localSheetId="15">#REF!</definedName>
    <definedName name="_DAT1" localSheetId="8">#REF!</definedName>
    <definedName name="_DAT1" localSheetId="12">#REF!</definedName>
    <definedName name="_DAT1" localSheetId="18">#REF!</definedName>
    <definedName name="_DAT1" localSheetId="17">#REF!</definedName>
    <definedName name="_DAT1" localSheetId="16">#REF!</definedName>
    <definedName name="_DAT1" localSheetId="13">#REF!</definedName>
    <definedName name="_DAT1" localSheetId="14">#REF!</definedName>
    <definedName name="_DAT1" localSheetId="19">#REF!</definedName>
    <definedName name="_DAT1" localSheetId="28">#REF!</definedName>
    <definedName name="_DAT1" localSheetId="29">#REF!</definedName>
    <definedName name="_DAT1" localSheetId="30">#REF!</definedName>
    <definedName name="_DAT1" localSheetId="31">#REF!</definedName>
    <definedName name="_DAT1" localSheetId="33">#REF!</definedName>
    <definedName name="_DAT1" localSheetId="34">#REF!</definedName>
    <definedName name="_DAT1" localSheetId="35">#REF!</definedName>
    <definedName name="_DAT1" localSheetId="45">#REF!</definedName>
    <definedName name="_DAT1" localSheetId="21">#REF!</definedName>
    <definedName name="_DAT1" localSheetId="49">#REF!</definedName>
    <definedName name="_DAT1" localSheetId="50">#REF!</definedName>
    <definedName name="_DAT1" localSheetId="51">#REF!</definedName>
    <definedName name="_DAT1" localSheetId="52">#REF!</definedName>
    <definedName name="_DAT1" localSheetId="53">#REF!</definedName>
    <definedName name="_DAT1" localSheetId="54">#REF!</definedName>
    <definedName name="_DAT1" localSheetId="55">#REF!</definedName>
    <definedName name="_DAT1" localSheetId="56">#REF!</definedName>
    <definedName name="_DAT1" localSheetId="57">#REF!</definedName>
    <definedName name="_DAT1" localSheetId="22">#REF!</definedName>
    <definedName name="_DAT1" localSheetId="23">#REF!</definedName>
    <definedName name="_DAT1" localSheetId="24">#REF!</definedName>
    <definedName name="_DAT1" localSheetId="25">#REF!</definedName>
    <definedName name="_DAT1">#REF!</definedName>
    <definedName name="_DAT10" localSheetId="4">'[10]Pantalla Efectivo'!#REF!</definedName>
    <definedName name="_DAT10" localSheetId="60">'[11]Pantalla Efectivo'!#REF!</definedName>
    <definedName name="_DAT10" localSheetId="15">'[10]Pantalla Efectivo'!#REF!</definedName>
    <definedName name="_DAT10" localSheetId="12">'[10]Pantalla Efectivo'!#REF!</definedName>
    <definedName name="_DAT10" localSheetId="18">'[10]Pantalla Efectivo'!#REF!</definedName>
    <definedName name="_DAT10" localSheetId="17">'[10]Pantalla Efectivo'!#REF!</definedName>
    <definedName name="_DAT10" localSheetId="16">'[10]Pantalla Efectivo'!#REF!</definedName>
    <definedName name="_DAT10" localSheetId="11">'[10]Pantalla Efectivo'!#REF!</definedName>
    <definedName name="_DAT10" localSheetId="13">'[10]Pantalla Efectivo'!#REF!</definedName>
    <definedName name="_DAT10" localSheetId="14">'[10]Pantalla Efectivo'!#REF!</definedName>
    <definedName name="_DAT10" localSheetId="19">'[10]Pantalla Efectivo'!#REF!</definedName>
    <definedName name="_DAT10" localSheetId="32">'[10]Pantalla Efectivo'!#REF!</definedName>
    <definedName name="_DAT10" localSheetId="36">'[10]Pantalla Efectivo'!#REF!</definedName>
    <definedName name="_DAT10" localSheetId="37">'[10]Pantalla Efectivo'!#REF!</definedName>
    <definedName name="_DAT10" localSheetId="38">'[10]Pantalla Efectivo'!#REF!</definedName>
    <definedName name="_DAT10" localSheetId="39">'[10]Pantalla Efectivo'!#REF!</definedName>
    <definedName name="_DAT10" localSheetId="40">'[10]Pantalla Efectivo'!#REF!</definedName>
    <definedName name="_DAT10" localSheetId="41">'[10]Pantalla Efectivo'!#REF!</definedName>
    <definedName name="_DAT10" localSheetId="42">'[10]Pantalla Efectivo'!#REF!</definedName>
    <definedName name="_DAT10" localSheetId="43">'[10]Pantalla Efectivo'!#REF!</definedName>
    <definedName name="_DAT10" localSheetId="44">'[10]Pantalla Efectivo'!#REF!</definedName>
    <definedName name="_DAT10" localSheetId="46">'[10]Pantalla Efectivo'!#REF!</definedName>
    <definedName name="_DAT10" localSheetId="47">'[10]Pantalla Efectivo'!#REF!</definedName>
    <definedName name="_DAT10" localSheetId="48">'[10]Pantalla Efectivo'!#REF!</definedName>
    <definedName name="_DAT10" localSheetId="53">'[10]Pantalla Efectivo'!#REF!</definedName>
    <definedName name="_DAT10" localSheetId="54">'[10]Pantalla Efectivo'!#REF!</definedName>
    <definedName name="_DAT10" localSheetId="57">'[10]Pantalla Efectivo'!#REF!</definedName>
    <definedName name="_DAT10" localSheetId="58">'[10]Pantalla Efectivo'!#REF!</definedName>
    <definedName name="_DAT10" localSheetId="59">'[10]Pantalla Efectivo'!#REF!</definedName>
    <definedName name="_DAT10" localSheetId="27">'[10]Pantalla Efectivo'!#REF!</definedName>
    <definedName name="_DAT10">'[10]Pantalla Efectivo'!#REF!</definedName>
    <definedName name="_DAT11" localSheetId="4">'[10]Pantalla Efectivo'!#REF!</definedName>
    <definedName name="_DAT11" localSheetId="60">'[11]Pantalla Efectivo'!#REF!</definedName>
    <definedName name="_DAT11" localSheetId="17">'[10]Pantalla Efectivo'!#REF!</definedName>
    <definedName name="_DAT11" localSheetId="11">'[10]Pantalla Efectivo'!#REF!</definedName>
    <definedName name="_DAT11">'[10]Pantalla Efectivo'!#REF!</definedName>
    <definedName name="_DAT12" localSheetId="4">'[10]Pantalla Efectivo'!#REF!</definedName>
    <definedName name="_DAT12" localSheetId="60">'[11]Pantalla Efectivo'!#REF!</definedName>
    <definedName name="_DAT12" localSheetId="17">'[10]Pantalla Efectivo'!#REF!</definedName>
    <definedName name="_DAT12">'[10]Pantalla Efectivo'!#REF!</definedName>
    <definedName name="_DAT13" localSheetId="9">#REF!</definedName>
    <definedName name="_DAT13" localSheetId="4">#REF!</definedName>
    <definedName name="_DAT13" localSheetId="15">#REF!</definedName>
    <definedName name="_DAT13" localSheetId="8">#REF!</definedName>
    <definedName name="_DAT13" localSheetId="12">#REF!</definedName>
    <definedName name="_DAT13" localSheetId="18">#REF!</definedName>
    <definedName name="_DAT13" localSheetId="17">#REF!</definedName>
    <definedName name="_DAT13" localSheetId="16">#REF!</definedName>
    <definedName name="_DAT13" localSheetId="13">#REF!</definedName>
    <definedName name="_DAT13" localSheetId="14">#REF!</definedName>
    <definedName name="_DAT13" localSheetId="19">#REF!</definedName>
    <definedName name="_DAT13" localSheetId="36">#REF!</definedName>
    <definedName name="_DAT13" localSheetId="37">#REF!</definedName>
    <definedName name="_DAT13" localSheetId="40">#REF!</definedName>
    <definedName name="_DAT13" localSheetId="42">#REF!</definedName>
    <definedName name="_DAT13" localSheetId="43">#REF!</definedName>
    <definedName name="_DAT13" localSheetId="44">#REF!</definedName>
    <definedName name="_DAT13" localSheetId="46">#REF!</definedName>
    <definedName name="_DAT13" localSheetId="47">#REF!</definedName>
    <definedName name="_DAT13" localSheetId="48">#REF!</definedName>
    <definedName name="_DAT13" localSheetId="53">#REF!</definedName>
    <definedName name="_DAT13" localSheetId="54">#REF!</definedName>
    <definedName name="_DAT13" localSheetId="57">#REF!</definedName>
    <definedName name="_DAT13">#REF!</definedName>
    <definedName name="_DAT14" localSheetId="9">#REF!</definedName>
    <definedName name="_DAT14" localSheetId="4">#REF!</definedName>
    <definedName name="_DAT14" localSheetId="15">#REF!</definedName>
    <definedName name="_DAT14" localSheetId="8">#REF!</definedName>
    <definedName name="_DAT14" localSheetId="12">#REF!</definedName>
    <definedName name="_DAT14" localSheetId="18">#REF!</definedName>
    <definedName name="_DAT14" localSheetId="17">#REF!</definedName>
    <definedName name="_DAT14" localSheetId="16">#REF!</definedName>
    <definedName name="_DAT14" localSheetId="13">#REF!</definedName>
    <definedName name="_DAT14" localSheetId="14">#REF!</definedName>
    <definedName name="_DAT14" localSheetId="19">#REF!</definedName>
    <definedName name="_DAT14" localSheetId="53">#REF!</definedName>
    <definedName name="_DAT14" localSheetId="54">#REF!</definedName>
    <definedName name="_DAT14" localSheetId="57">#REF!</definedName>
    <definedName name="_DAT14">#REF!</definedName>
    <definedName name="_DAT15" localSheetId="9">#REF!</definedName>
    <definedName name="_DAT15" localSheetId="4">#REF!</definedName>
    <definedName name="_DAT15" localSheetId="15">#REF!</definedName>
    <definedName name="_DAT15" localSheetId="8">#REF!</definedName>
    <definedName name="_DAT15" localSheetId="12">#REF!</definedName>
    <definedName name="_DAT15" localSheetId="18">#REF!</definedName>
    <definedName name="_DAT15" localSheetId="17">#REF!</definedName>
    <definedName name="_DAT15" localSheetId="16">#REF!</definedName>
    <definedName name="_DAT15" localSheetId="13">#REF!</definedName>
    <definedName name="_DAT15" localSheetId="14">#REF!</definedName>
    <definedName name="_DAT15" localSheetId="19">#REF!</definedName>
    <definedName name="_DAT15" localSheetId="53">#REF!</definedName>
    <definedName name="_DAT15" localSheetId="54">#REF!</definedName>
    <definedName name="_DAT15" localSheetId="57">#REF!</definedName>
    <definedName name="_DAT15">#REF!</definedName>
    <definedName name="_DAT16" localSheetId="9">#REF!</definedName>
    <definedName name="_DAT16" localSheetId="4">#REF!</definedName>
    <definedName name="_DAT16" localSheetId="15">#REF!</definedName>
    <definedName name="_DAT16" localSheetId="8">#REF!</definedName>
    <definedName name="_DAT16" localSheetId="12">#REF!</definedName>
    <definedName name="_DAT16" localSheetId="18">#REF!</definedName>
    <definedName name="_DAT16" localSheetId="17">#REF!</definedName>
    <definedName name="_DAT16" localSheetId="16">#REF!</definedName>
    <definedName name="_DAT16" localSheetId="13">#REF!</definedName>
    <definedName name="_DAT16" localSheetId="14">#REF!</definedName>
    <definedName name="_DAT16" localSheetId="19">#REF!</definedName>
    <definedName name="_DAT16" localSheetId="53">#REF!</definedName>
    <definedName name="_DAT16" localSheetId="54">#REF!</definedName>
    <definedName name="_DAT16" localSheetId="57">#REF!</definedName>
    <definedName name="_DAT16">#REF!</definedName>
    <definedName name="_DAT17" localSheetId="9">#REF!</definedName>
    <definedName name="_DAT17" localSheetId="4">#REF!</definedName>
    <definedName name="_DAT17" localSheetId="15">#REF!</definedName>
    <definedName name="_DAT17" localSheetId="8">#REF!</definedName>
    <definedName name="_DAT17" localSheetId="12">#REF!</definedName>
    <definedName name="_DAT17" localSheetId="18">#REF!</definedName>
    <definedName name="_DAT17" localSheetId="17">#REF!</definedName>
    <definedName name="_DAT17" localSheetId="16">#REF!</definedName>
    <definedName name="_DAT17" localSheetId="13">#REF!</definedName>
    <definedName name="_DAT17" localSheetId="14">#REF!</definedName>
    <definedName name="_DAT17" localSheetId="19">#REF!</definedName>
    <definedName name="_DAT17" localSheetId="53">#REF!</definedName>
    <definedName name="_DAT17" localSheetId="54">#REF!</definedName>
    <definedName name="_DAT17" localSheetId="57">#REF!</definedName>
    <definedName name="_DAT17">#REF!</definedName>
    <definedName name="_DAT18" localSheetId="15">#REF!</definedName>
    <definedName name="_DAT18" localSheetId="12">#REF!</definedName>
    <definedName name="_DAT18" localSheetId="18">#REF!</definedName>
    <definedName name="_DAT18" localSheetId="17">#REF!</definedName>
    <definedName name="_DAT18" localSheetId="16">#REF!</definedName>
    <definedName name="_DAT18" localSheetId="13">#REF!</definedName>
    <definedName name="_DAT18" localSheetId="14">#REF!</definedName>
    <definedName name="_DAT18" localSheetId="19">#REF!</definedName>
    <definedName name="_DAT18" localSheetId="53">#REF!</definedName>
    <definedName name="_DAT18" localSheetId="54">#REF!</definedName>
    <definedName name="_DAT18" localSheetId="57">#REF!</definedName>
    <definedName name="_DAT18">#REF!</definedName>
    <definedName name="_DAT19" localSheetId="4">'[12]504010019'!#REF!</definedName>
    <definedName name="_DAT19" localSheetId="60">'[13]504010019'!#REF!</definedName>
    <definedName name="_DAT19" localSheetId="15">'[12]504010019'!#REF!</definedName>
    <definedName name="_DAT19" localSheetId="12">'[12]504010019'!#REF!</definedName>
    <definedName name="_DAT19" localSheetId="18">'[12]504010019'!#REF!</definedName>
    <definedName name="_DAT19" localSheetId="17">'[12]504010019'!#REF!</definedName>
    <definedName name="_DAT19" localSheetId="16">'[12]504010019'!#REF!</definedName>
    <definedName name="_DAT19" localSheetId="11">'[12]504010019'!#REF!</definedName>
    <definedName name="_DAT19" localSheetId="13">'[12]504010019'!#REF!</definedName>
    <definedName name="_DAT19" localSheetId="14">'[12]504010019'!#REF!</definedName>
    <definedName name="_DAT19" localSheetId="19">'[12]504010019'!#REF!</definedName>
    <definedName name="_DAT19" localSheetId="32">'[12]504010019'!#REF!</definedName>
    <definedName name="_DAT19" localSheetId="36">'[12]504010019'!#REF!</definedName>
    <definedName name="_DAT19" localSheetId="37">'[12]504010019'!#REF!</definedName>
    <definedName name="_DAT19" localSheetId="38">'[12]504010019'!#REF!</definedName>
    <definedName name="_DAT19" localSheetId="39">'[12]504010019'!#REF!</definedName>
    <definedName name="_DAT19" localSheetId="40">'[12]504010019'!#REF!</definedName>
    <definedName name="_DAT19" localSheetId="41">'[12]504010019'!#REF!</definedName>
    <definedName name="_DAT19" localSheetId="42">'[12]504010019'!#REF!</definedName>
    <definedName name="_DAT19" localSheetId="43">'[12]504010019'!#REF!</definedName>
    <definedName name="_DAT19" localSheetId="44">'[12]504010019'!#REF!</definedName>
    <definedName name="_DAT19" localSheetId="46">'[12]504010019'!#REF!</definedName>
    <definedName name="_DAT19" localSheetId="47">'[12]504010019'!#REF!</definedName>
    <definedName name="_DAT19" localSheetId="48">'[12]504010019'!#REF!</definedName>
    <definedName name="_DAT19" localSheetId="53">'[12]504010019'!#REF!</definedName>
    <definedName name="_DAT19" localSheetId="54">'[12]504010019'!#REF!</definedName>
    <definedName name="_DAT19" localSheetId="57">'[12]504010019'!#REF!</definedName>
    <definedName name="_DAT19" localSheetId="58">'[12]504010019'!#REF!</definedName>
    <definedName name="_DAT19" localSheetId="59">'[12]504010019'!#REF!</definedName>
    <definedName name="_DAT19" localSheetId="27">'[12]504010019'!#REF!</definedName>
    <definedName name="_DAT19">'[12]504010019'!#REF!</definedName>
    <definedName name="_DAT2" localSheetId="9">#REF!</definedName>
    <definedName name="_DAT2" localSheetId="4">#REF!</definedName>
    <definedName name="_DAT2" localSheetId="15">#REF!</definedName>
    <definedName name="_DAT2" localSheetId="8">#REF!</definedName>
    <definedName name="_DAT2" localSheetId="12">#REF!</definedName>
    <definedName name="_DAT2" localSheetId="18">#REF!</definedName>
    <definedName name="_DAT2" localSheetId="17">#REF!</definedName>
    <definedName name="_DAT2" localSheetId="16">#REF!</definedName>
    <definedName name="_DAT2" localSheetId="13">#REF!</definedName>
    <definedName name="_DAT2" localSheetId="14">#REF!</definedName>
    <definedName name="_DAT2" localSheetId="19">#REF!</definedName>
    <definedName name="_DAT2" localSheetId="28">#REF!</definedName>
    <definedName name="_DAT2" localSheetId="29">#REF!</definedName>
    <definedName name="_DAT2" localSheetId="30">#REF!</definedName>
    <definedName name="_DAT2" localSheetId="31">#REF!</definedName>
    <definedName name="_DAT2" localSheetId="33">#REF!</definedName>
    <definedName name="_DAT2" localSheetId="34">#REF!</definedName>
    <definedName name="_DAT2" localSheetId="35">#REF!</definedName>
    <definedName name="_DAT2" localSheetId="45">#REF!</definedName>
    <definedName name="_DAT2" localSheetId="21">#REF!</definedName>
    <definedName name="_DAT2" localSheetId="49">#REF!</definedName>
    <definedName name="_DAT2" localSheetId="50">#REF!</definedName>
    <definedName name="_DAT2" localSheetId="51">#REF!</definedName>
    <definedName name="_DAT2" localSheetId="52">#REF!</definedName>
    <definedName name="_DAT2" localSheetId="53">#REF!</definedName>
    <definedName name="_DAT2" localSheetId="54">#REF!</definedName>
    <definedName name="_DAT2" localSheetId="55">#REF!</definedName>
    <definedName name="_DAT2" localSheetId="56">#REF!</definedName>
    <definedName name="_DAT2" localSheetId="57">#REF!</definedName>
    <definedName name="_DAT2" localSheetId="22">#REF!</definedName>
    <definedName name="_DAT2" localSheetId="23">#REF!</definedName>
    <definedName name="_DAT2" localSheetId="24">#REF!</definedName>
    <definedName name="_DAT2" localSheetId="25">#REF!</definedName>
    <definedName name="_DAT2">#REF!</definedName>
    <definedName name="_DAT20" localSheetId="9">#REF!</definedName>
    <definedName name="_DAT20" localSheetId="4">#REF!</definedName>
    <definedName name="_DAT20" localSheetId="15">#REF!</definedName>
    <definedName name="_DAT20" localSheetId="8">#REF!</definedName>
    <definedName name="_DAT20" localSheetId="12">#REF!</definedName>
    <definedName name="_DAT20" localSheetId="18">#REF!</definedName>
    <definedName name="_DAT20" localSheetId="17">#REF!</definedName>
    <definedName name="_DAT20" localSheetId="16">#REF!</definedName>
    <definedName name="_DAT20" localSheetId="13">#REF!</definedName>
    <definedName name="_DAT20" localSheetId="14">#REF!</definedName>
    <definedName name="_DAT20" localSheetId="19">#REF!</definedName>
    <definedName name="_DAT20" localSheetId="53">#REF!</definedName>
    <definedName name="_DAT20" localSheetId="54">#REF!</definedName>
    <definedName name="_DAT20" localSheetId="57">#REF!</definedName>
    <definedName name="_DAT20">#REF!</definedName>
    <definedName name="_DAT21" localSheetId="9">#REF!</definedName>
    <definedName name="_DAT21" localSheetId="4">#REF!</definedName>
    <definedName name="_DAT21" localSheetId="15">#REF!</definedName>
    <definedName name="_DAT21" localSheetId="8">#REF!</definedName>
    <definedName name="_DAT21" localSheetId="12">#REF!</definedName>
    <definedName name="_DAT21" localSheetId="18">#REF!</definedName>
    <definedName name="_DAT21" localSheetId="17">#REF!</definedName>
    <definedName name="_DAT21" localSheetId="16">#REF!</definedName>
    <definedName name="_DAT21" localSheetId="13">#REF!</definedName>
    <definedName name="_DAT21" localSheetId="14">#REF!</definedName>
    <definedName name="_DAT21" localSheetId="19">#REF!</definedName>
    <definedName name="_DAT21" localSheetId="53">#REF!</definedName>
    <definedName name="_DAT21" localSheetId="54">#REF!</definedName>
    <definedName name="_DAT21" localSheetId="57">#REF!</definedName>
    <definedName name="_DAT21">#REF!</definedName>
    <definedName name="_DAT22" localSheetId="9">[14]AF!$V$2</definedName>
    <definedName name="_DAT22" localSheetId="60">[15]AF!$V$2</definedName>
    <definedName name="_DAT22" localSheetId="8">[14]AF!$V$2</definedName>
    <definedName name="_DAT22" localSheetId="11">[14]AF!$V$2</definedName>
    <definedName name="_DAT22">[16]AF!$V$2</definedName>
    <definedName name="_DAT23" localSheetId="15">#REF!</definedName>
    <definedName name="_DAT23" localSheetId="1">#REF!</definedName>
    <definedName name="_DAT23" localSheetId="12">#REF!</definedName>
    <definedName name="_DAT23" localSheetId="18">#REF!</definedName>
    <definedName name="_DAT23" localSheetId="17">#REF!</definedName>
    <definedName name="_DAT23" localSheetId="16">#REF!</definedName>
    <definedName name="_DAT23" localSheetId="11">#REF!</definedName>
    <definedName name="_DAT23" localSheetId="13">#REF!</definedName>
    <definedName name="_DAT23" localSheetId="14">#REF!</definedName>
    <definedName name="_DAT23" localSheetId="19">#REF!</definedName>
    <definedName name="_DAT23" localSheetId="32">#REF!</definedName>
    <definedName name="_DAT23" localSheetId="36">#REF!</definedName>
    <definedName name="_DAT23" localSheetId="37">#REF!</definedName>
    <definedName name="_DAT23" localSheetId="38">#REF!</definedName>
    <definedName name="_DAT23" localSheetId="39">#REF!</definedName>
    <definedName name="_DAT23" localSheetId="40">#REF!</definedName>
    <definedName name="_DAT23" localSheetId="41">#REF!</definedName>
    <definedName name="_DAT23" localSheetId="42">#REF!</definedName>
    <definedName name="_DAT23" localSheetId="43">#REF!</definedName>
    <definedName name="_DAT23" localSheetId="44">#REF!</definedName>
    <definedName name="_DAT23" localSheetId="46">#REF!</definedName>
    <definedName name="_DAT23" localSheetId="47">#REF!</definedName>
    <definedName name="_DAT23" localSheetId="48">#REF!</definedName>
    <definedName name="_DAT23" localSheetId="53">#REF!</definedName>
    <definedName name="_DAT23" localSheetId="54">#REF!</definedName>
    <definedName name="_DAT23" localSheetId="57">#REF!</definedName>
    <definedName name="_DAT23" localSheetId="58">#REF!</definedName>
    <definedName name="_DAT23" localSheetId="59">#REF!</definedName>
    <definedName name="_DAT23" localSheetId="27">#REF!</definedName>
    <definedName name="_DAT23">#REF!</definedName>
    <definedName name="_dat2323" localSheetId="15">#REF!</definedName>
    <definedName name="_dat2323" localSheetId="12">#REF!</definedName>
    <definedName name="_dat2323" localSheetId="18">#REF!</definedName>
    <definedName name="_dat2323" localSheetId="17">#REF!</definedName>
    <definedName name="_dat2323" localSheetId="16">#REF!</definedName>
    <definedName name="_dat2323" localSheetId="13">#REF!</definedName>
    <definedName name="_dat2323" localSheetId="14">#REF!</definedName>
    <definedName name="_dat2323" localSheetId="19">#REF!</definedName>
    <definedName name="_dat2323" localSheetId="36">#REF!</definedName>
    <definedName name="_dat2323" localSheetId="37">#REF!</definedName>
    <definedName name="_dat2323" localSheetId="40">#REF!</definedName>
    <definedName name="_dat2323" localSheetId="42">#REF!</definedName>
    <definedName name="_dat2323" localSheetId="43">#REF!</definedName>
    <definedName name="_dat2323" localSheetId="44">#REF!</definedName>
    <definedName name="_dat2323" localSheetId="46">#REF!</definedName>
    <definedName name="_dat2323" localSheetId="47">#REF!</definedName>
    <definedName name="_dat2323" localSheetId="48">#REF!</definedName>
    <definedName name="_dat2323" localSheetId="53">#REF!</definedName>
    <definedName name="_dat2323" localSheetId="54">#REF!</definedName>
    <definedName name="_dat2323" localSheetId="57">#REF!</definedName>
    <definedName name="_dat2323">#REF!</definedName>
    <definedName name="_DAT24" localSheetId="15">#REF!</definedName>
    <definedName name="_DAT24" localSheetId="12">#REF!</definedName>
    <definedName name="_DAT24" localSheetId="18">#REF!</definedName>
    <definedName name="_DAT24" localSheetId="17">#REF!</definedName>
    <definedName name="_DAT24" localSheetId="16">#REF!</definedName>
    <definedName name="_DAT24" localSheetId="13">#REF!</definedName>
    <definedName name="_DAT24" localSheetId="14">#REF!</definedName>
    <definedName name="_DAT24" localSheetId="19">#REF!</definedName>
    <definedName name="_DAT24" localSheetId="53">#REF!</definedName>
    <definedName name="_DAT24" localSheetId="54">#REF!</definedName>
    <definedName name="_DAT24" localSheetId="57">#REF!</definedName>
    <definedName name="_DAT24">#REF!</definedName>
    <definedName name="_DAT25" localSheetId="15">#REF!</definedName>
    <definedName name="_DAT25" localSheetId="12">#REF!</definedName>
    <definedName name="_DAT25" localSheetId="18">#REF!</definedName>
    <definedName name="_DAT25" localSheetId="17">#REF!</definedName>
    <definedName name="_DAT25" localSheetId="16">#REF!</definedName>
    <definedName name="_DAT25" localSheetId="13">#REF!</definedName>
    <definedName name="_DAT25" localSheetId="14">#REF!</definedName>
    <definedName name="_DAT25" localSheetId="19">#REF!</definedName>
    <definedName name="_DAT25" localSheetId="53">#REF!</definedName>
    <definedName name="_DAT25" localSheetId="54">#REF!</definedName>
    <definedName name="_DAT25" localSheetId="57">#REF!</definedName>
    <definedName name="_DAT25">#REF!</definedName>
    <definedName name="_DAT26" localSheetId="15">#REF!</definedName>
    <definedName name="_DAT26" localSheetId="12">#REF!</definedName>
    <definedName name="_DAT26" localSheetId="18">#REF!</definedName>
    <definedName name="_DAT26" localSheetId="17">#REF!</definedName>
    <definedName name="_DAT26" localSheetId="16">#REF!</definedName>
    <definedName name="_DAT26" localSheetId="13">#REF!</definedName>
    <definedName name="_DAT26" localSheetId="14">#REF!</definedName>
    <definedName name="_DAT26" localSheetId="19">#REF!</definedName>
    <definedName name="_DAT26" localSheetId="53">#REF!</definedName>
    <definedName name="_DAT26" localSheetId="54">#REF!</definedName>
    <definedName name="_DAT26" localSheetId="57">#REF!</definedName>
    <definedName name="_DAT26">#REF!</definedName>
    <definedName name="_DAT27" localSheetId="15">#REF!</definedName>
    <definedName name="_DAT27" localSheetId="12">#REF!</definedName>
    <definedName name="_DAT27" localSheetId="18">#REF!</definedName>
    <definedName name="_DAT27" localSheetId="17">#REF!</definedName>
    <definedName name="_DAT27" localSheetId="16">#REF!</definedName>
    <definedName name="_DAT27" localSheetId="13">#REF!</definedName>
    <definedName name="_DAT27" localSheetId="14">#REF!</definedName>
    <definedName name="_DAT27" localSheetId="19">#REF!</definedName>
    <definedName name="_DAT27" localSheetId="53">#REF!</definedName>
    <definedName name="_DAT27" localSheetId="54">#REF!</definedName>
    <definedName name="_DAT27" localSheetId="57">#REF!</definedName>
    <definedName name="_DAT27">#REF!</definedName>
    <definedName name="_DAT28" localSheetId="15">#REF!</definedName>
    <definedName name="_DAT28" localSheetId="12">#REF!</definedName>
    <definedName name="_DAT28" localSheetId="18">#REF!</definedName>
    <definedName name="_DAT28" localSheetId="17">#REF!</definedName>
    <definedName name="_DAT28" localSheetId="16">#REF!</definedName>
    <definedName name="_DAT28" localSheetId="13">#REF!</definedName>
    <definedName name="_DAT28" localSheetId="14">#REF!</definedName>
    <definedName name="_DAT28" localSheetId="19">#REF!</definedName>
    <definedName name="_DAT28" localSheetId="53">#REF!</definedName>
    <definedName name="_DAT28" localSheetId="54">#REF!</definedName>
    <definedName name="_DAT28" localSheetId="57">#REF!</definedName>
    <definedName name="_DAT28">#REF!</definedName>
    <definedName name="_DAT29" localSheetId="15">#REF!</definedName>
    <definedName name="_DAT29" localSheetId="12">#REF!</definedName>
    <definedName name="_DAT29" localSheetId="18">#REF!</definedName>
    <definedName name="_DAT29" localSheetId="17">#REF!</definedName>
    <definedName name="_DAT29" localSheetId="16">#REF!</definedName>
    <definedName name="_DAT29" localSheetId="13">#REF!</definedName>
    <definedName name="_DAT29" localSheetId="14">#REF!</definedName>
    <definedName name="_DAT29" localSheetId="19">#REF!</definedName>
    <definedName name="_DAT29" localSheetId="53">#REF!</definedName>
    <definedName name="_DAT29" localSheetId="54">#REF!</definedName>
    <definedName name="_DAT29" localSheetId="57">#REF!</definedName>
    <definedName name="_DAT29">#REF!</definedName>
    <definedName name="_DAT3" localSheetId="9">#REF!</definedName>
    <definedName name="_DAT3" localSheetId="4">#REF!</definedName>
    <definedName name="_DAT3" localSheetId="15">#REF!</definedName>
    <definedName name="_DAT3" localSheetId="8">#REF!</definedName>
    <definedName name="_DAT3" localSheetId="12">#REF!</definedName>
    <definedName name="_DAT3" localSheetId="18">#REF!</definedName>
    <definedName name="_DAT3" localSheetId="17">#REF!</definedName>
    <definedName name="_DAT3" localSheetId="16">#REF!</definedName>
    <definedName name="_DAT3" localSheetId="13">#REF!</definedName>
    <definedName name="_DAT3" localSheetId="14">#REF!</definedName>
    <definedName name="_DAT3" localSheetId="19">#REF!</definedName>
    <definedName name="_DAT3" localSheetId="28">#REF!</definedName>
    <definedName name="_DAT3" localSheetId="29">#REF!</definedName>
    <definedName name="_DAT3" localSheetId="30">#REF!</definedName>
    <definedName name="_DAT3" localSheetId="31">#REF!</definedName>
    <definedName name="_DAT3" localSheetId="33">#REF!</definedName>
    <definedName name="_DAT3" localSheetId="34">#REF!</definedName>
    <definedName name="_DAT3" localSheetId="35">#REF!</definedName>
    <definedName name="_DAT3" localSheetId="45">#REF!</definedName>
    <definedName name="_DAT3" localSheetId="21">#REF!</definedName>
    <definedName name="_DAT3" localSheetId="49">#REF!</definedName>
    <definedName name="_DAT3" localSheetId="50">#REF!</definedName>
    <definedName name="_DAT3" localSheetId="51">#REF!</definedName>
    <definedName name="_DAT3" localSheetId="52">#REF!</definedName>
    <definedName name="_DAT3" localSheetId="53">#REF!</definedName>
    <definedName name="_DAT3" localSheetId="54">#REF!</definedName>
    <definedName name="_DAT3" localSheetId="55">#REF!</definedName>
    <definedName name="_DAT3" localSheetId="56">#REF!</definedName>
    <definedName name="_DAT3" localSheetId="57">#REF!</definedName>
    <definedName name="_DAT3" localSheetId="22">#REF!</definedName>
    <definedName name="_DAT3" localSheetId="23">#REF!</definedName>
    <definedName name="_DAT3" localSheetId="24">#REF!</definedName>
    <definedName name="_DAT3" localSheetId="25">#REF!</definedName>
    <definedName name="_DAT3">#REF!</definedName>
    <definedName name="_DAT30" localSheetId="15">#REF!</definedName>
    <definedName name="_DAT30" localSheetId="12">#REF!</definedName>
    <definedName name="_DAT30" localSheetId="18">#REF!</definedName>
    <definedName name="_DAT30" localSheetId="17">#REF!</definedName>
    <definedName name="_DAT30" localSheetId="16">#REF!</definedName>
    <definedName name="_DAT30" localSheetId="13">#REF!</definedName>
    <definedName name="_DAT30" localSheetId="14">#REF!</definedName>
    <definedName name="_DAT30" localSheetId="19">#REF!</definedName>
    <definedName name="_DAT30" localSheetId="53">#REF!</definedName>
    <definedName name="_DAT30" localSheetId="54">#REF!</definedName>
    <definedName name="_DAT30" localSheetId="57">#REF!</definedName>
    <definedName name="_DAT30">#REF!</definedName>
    <definedName name="_DAT31" localSheetId="15">#REF!</definedName>
    <definedName name="_DAT31" localSheetId="12">#REF!</definedName>
    <definedName name="_DAT31" localSheetId="18">#REF!</definedName>
    <definedName name="_DAT31" localSheetId="17">#REF!</definedName>
    <definedName name="_DAT31" localSheetId="16">#REF!</definedName>
    <definedName name="_DAT31" localSheetId="13">#REF!</definedName>
    <definedName name="_DAT31" localSheetId="14">#REF!</definedName>
    <definedName name="_DAT31" localSheetId="19">#REF!</definedName>
    <definedName name="_DAT31" localSheetId="53">#REF!</definedName>
    <definedName name="_DAT31" localSheetId="54">#REF!</definedName>
    <definedName name="_DAT31" localSheetId="57">#REF!</definedName>
    <definedName name="_DAT31">#REF!</definedName>
    <definedName name="_DAT32" localSheetId="15">#REF!</definedName>
    <definedName name="_DAT32" localSheetId="12">#REF!</definedName>
    <definedName name="_DAT32" localSheetId="18">#REF!</definedName>
    <definedName name="_DAT32" localSheetId="17">#REF!</definedName>
    <definedName name="_DAT32" localSheetId="16">#REF!</definedName>
    <definedName name="_DAT32" localSheetId="13">#REF!</definedName>
    <definedName name="_DAT32" localSheetId="14">#REF!</definedName>
    <definedName name="_DAT32" localSheetId="19">#REF!</definedName>
    <definedName name="_DAT32" localSheetId="53">#REF!</definedName>
    <definedName name="_DAT32" localSheetId="54">#REF!</definedName>
    <definedName name="_DAT32" localSheetId="57">#REF!</definedName>
    <definedName name="_DAT32">#REF!</definedName>
    <definedName name="_DAT33" localSheetId="15">#REF!</definedName>
    <definedName name="_DAT33" localSheetId="12">#REF!</definedName>
    <definedName name="_DAT33" localSheetId="18">#REF!</definedName>
    <definedName name="_DAT33" localSheetId="17">#REF!</definedName>
    <definedName name="_DAT33" localSheetId="16">#REF!</definedName>
    <definedName name="_DAT33" localSheetId="13">#REF!</definedName>
    <definedName name="_DAT33" localSheetId="14">#REF!</definedName>
    <definedName name="_DAT33" localSheetId="19">#REF!</definedName>
    <definedName name="_DAT33" localSheetId="53">#REF!</definedName>
    <definedName name="_DAT33" localSheetId="54">#REF!</definedName>
    <definedName name="_DAT33" localSheetId="57">#REF!</definedName>
    <definedName name="_DAT33">#REF!</definedName>
    <definedName name="_DAT34" localSheetId="15">#REF!</definedName>
    <definedName name="_DAT34" localSheetId="12">#REF!</definedName>
    <definedName name="_DAT34" localSheetId="18">#REF!</definedName>
    <definedName name="_DAT34" localSheetId="17">#REF!</definedName>
    <definedName name="_DAT34" localSheetId="16">#REF!</definedName>
    <definedName name="_DAT34" localSheetId="13">#REF!</definedName>
    <definedName name="_DAT34" localSheetId="14">#REF!</definedName>
    <definedName name="_DAT34" localSheetId="19">#REF!</definedName>
    <definedName name="_DAT34" localSheetId="53">#REF!</definedName>
    <definedName name="_DAT34" localSheetId="54">#REF!</definedName>
    <definedName name="_DAT34" localSheetId="57">#REF!</definedName>
    <definedName name="_DAT34">#REF!</definedName>
    <definedName name="_DAT4" localSheetId="9">#REF!</definedName>
    <definedName name="_DAT4" localSheetId="4">'[10]Pantalla Efectivo'!#REF!</definedName>
    <definedName name="_DAT4" localSheetId="15">#REF!</definedName>
    <definedName name="_DAT4" localSheetId="8">#REF!</definedName>
    <definedName name="_DAT4" localSheetId="1">#REF!</definedName>
    <definedName name="_DAT4" localSheetId="12">#REF!</definedName>
    <definedName name="_DAT4" localSheetId="18">#REF!</definedName>
    <definedName name="_DAT4" localSheetId="17">#REF!</definedName>
    <definedName name="_DAT4" localSheetId="16">#REF!</definedName>
    <definedName name="_DAT4" localSheetId="13">#REF!</definedName>
    <definedName name="_DAT4" localSheetId="14">#REF!</definedName>
    <definedName name="_DAT4" localSheetId="19">#REF!</definedName>
    <definedName name="_DAT4" localSheetId="2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36">#REF!</definedName>
    <definedName name="_DAT4" localSheetId="37">#REF!</definedName>
    <definedName name="_DAT4" localSheetId="38">#REF!</definedName>
    <definedName name="_DAT4" localSheetId="39">#REF!</definedName>
    <definedName name="_DAT4" localSheetId="40">#REF!</definedName>
    <definedName name="_DAT4" localSheetId="41">#REF!</definedName>
    <definedName name="_DAT4" localSheetId="42">#REF!</definedName>
    <definedName name="_DAT4" localSheetId="43">#REF!</definedName>
    <definedName name="_DAT4" localSheetId="44">#REF!</definedName>
    <definedName name="_DAT4" localSheetId="45">#REF!</definedName>
    <definedName name="_DAT4" localSheetId="46">#REF!</definedName>
    <definedName name="_DAT4" localSheetId="47">#REF!</definedName>
    <definedName name="_DAT4" localSheetId="21">#REF!</definedName>
    <definedName name="_DAT4" localSheetId="48">#REF!</definedName>
    <definedName name="_DAT4" localSheetId="49">#REF!</definedName>
    <definedName name="_DAT4" localSheetId="50">#REF!</definedName>
    <definedName name="_DAT4" localSheetId="51">#REF!</definedName>
    <definedName name="_DAT4" localSheetId="52">#REF!</definedName>
    <definedName name="_DAT4" localSheetId="53">#REF!</definedName>
    <definedName name="_DAT4" localSheetId="54">#REF!</definedName>
    <definedName name="_DAT4" localSheetId="55">#REF!</definedName>
    <definedName name="_DAT4" localSheetId="56">#REF!</definedName>
    <definedName name="_DAT4" localSheetId="57">#REF!</definedName>
    <definedName name="_DAT4" localSheetId="22">#REF!</definedName>
    <definedName name="_DAT4" localSheetId="58">#REF!</definedName>
    <definedName name="_DAT4" localSheetId="59">#REF!</definedName>
    <definedName name="_DAT4" localSheetId="23">#REF!</definedName>
    <definedName name="_DAT4" localSheetId="24">#REF!</definedName>
    <definedName name="_DAT4" localSheetId="25">#REF!</definedName>
    <definedName name="_DAT4" localSheetId="27">#REF!</definedName>
    <definedName name="_DAT4">#REF!</definedName>
    <definedName name="_DAT5" localSheetId="9">#REF!</definedName>
    <definedName name="_DAT5" localSheetId="4">'[10]Pantalla Efectivo'!#REF!</definedName>
    <definedName name="_DAT5" localSheetId="15">#REF!</definedName>
    <definedName name="_DAT5" localSheetId="8">#REF!</definedName>
    <definedName name="_DAT5" localSheetId="1">#REF!</definedName>
    <definedName name="_DAT5" localSheetId="12">#REF!</definedName>
    <definedName name="_DAT5" localSheetId="18">#REF!</definedName>
    <definedName name="_DAT5" localSheetId="17">#REF!</definedName>
    <definedName name="_DAT5" localSheetId="16">#REF!</definedName>
    <definedName name="_DAT5" localSheetId="13">#REF!</definedName>
    <definedName name="_DAT5" localSheetId="14">#REF!</definedName>
    <definedName name="_DAT5" localSheetId="19">#REF!</definedName>
    <definedName name="_DAT5" localSheetId="2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36">#REF!</definedName>
    <definedName name="_DAT5" localSheetId="37">#REF!</definedName>
    <definedName name="_DAT5" localSheetId="38">#REF!</definedName>
    <definedName name="_DAT5" localSheetId="39">#REF!</definedName>
    <definedName name="_DAT5" localSheetId="40">#REF!</definedName>
    <definedName name="_DAT5" localSheetId="41">#REF!</definedName>
    <definedName name="_DAT5" localSheetId="42">#REF!</definedName>
    <definedName name="_DAT5" localSheetId="43">#REF!</definedName>
    <definedName name="_DAT5" localSheetId="44">#REF!</definedName>
    <definedName name="_DAT5" localSheetId="45">#REF!</definedName>
    <definedName name="_DAT5" localSheetId="46">#REF!</definedName>
    <definedName name="_DAT5" localSheetId="47">#REF!</definedName>
    <definedName name="_DAT5" localSheetId="21">#REF!</definedName>
    <definedName name="_DAT5" localSheetId="48">#REF!</definedName>
    <definedName name="_DAT5" localSheetId="49">#REF!</definedName>
    <definedName name="_DAT5" localSheetId="50">#REF!</definedName>
    <definedName name="_DAT5" localSheetId="51">#REF!</definedName>
    <definedName name="_DAT5" localSheetId="52">#REF!</definedName>
    <definedName name="_DAT5" localSheetId="53">#REF!</definedName>
    <definedName name="_DAT5" localSheetId="54">#REF!</definedName>
    <definedName name="_DAT5" localSheetId="55">#REF!</definedName>
    <definedName name="_DAT5" localSheetId="56">#REF!</definedName>
    <definedName name="_DAT5" localSheetId="57">#REF!</definedName>
    <definedName name="_DAT5" localSheetId="22">#REF!</definedName>
    <definedName name="_DAT5" localSheetId="58">#REF!</definedName>
    <definedName name="_DAT5" localSheetId="59">#REF!</definedName>
    <definedName name="_DAT5" localSheetId="23">#REF!</definedName>
    <definedName name="_DAT5" localSheetId="24">#REF!</definedName>
    <definedName name="_DAT5" localSheetId="25">#REF!</definedName>
    <definedName name="_DAT5" localSheetId="27">#REF!</definedName>
    <definedName name="_DAT5">#REF!</definedName>
    <definedName name="_DAT6" localSheetId="9">#REF!</definedName>
    <definedName name="_DAT6" localSheetId="4">'[10]Pantalla Efectivo'!#REF!</definedName>
    <definedName name="_DAT6" localSheetId="15">#REF!</definedName>
    <definedName name="_DAT6" localSheetId="8">#REF!</definedName>
    <definedName name="_DAT6" localSheetId="1">#REF!</definedName>
    <definedName name="_DAT6" localSheetId="12">#REF!</definedName>
    <definedName name="_DAT6" localSheetId="18">#REF!</definedName>
    <definedName name="_DAT6" localSheetId="17">#REF!</definedName>
    <definedName name="_DAT6" localSheetId="16">#REF!</definedName>
    <definedName name="_DAT6" localSheetId="13">#REF!</definedName>
    <definedName name="_DAT6" localSheetId="14">#REF!</definedName>
    <definedName name="_DAT6" localSheetId="19">#REF!</definedName>
    <definedName name="_DAT6" localSheetId="2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36">#REF!</definedName>
    <definedName name="_DAT6" localSheetId="37">#REF!</definedName>
    <definedName name="_DAT6" localSheetId="38">#REF!</definedName>
    <definedName name="_DAT6" localSheetId="39">#REF!</definedName>
    <definedName name="_DAT6" localSheetId="40">#REF!</definedName>
    <definedName name="_DAT6" localSheetId="41">#REF!</definedName>
    <definedName name="_DAT6" localSheetId="42">#REF!</definedName>
    <definedName name="_DAT6" localSheetId="43">#REF!</definedName>
    <definedName name="_DAT6" localSheetId="44">#REF!</definedName>
    <definedName name="_DAT6" localSheetId="45">#REF!</definedName>
    <definedName name="_DAT6" localSheetId="46">#REF!</definedName>
    <definedName name="_DAT6" localSheetId="47">#REF!</definedName>
    <definedName name="_DAT6" localSheetId="21">#REF!</definedName>
    <definedName name="_DAT6" localSheetId="48">#REF!</definedName>
    <definedName name="_DAT6" localSheetId="49">#REF!</definedName>
    <definedName name="_DAT6" localSheetId="50">#REF!</definedName>
    <definedName name="_DAT6" localSheetId="51">#REF!</definedName>
    <definedName name="_DAT6" localSheetId="52">#REF!</definedName>
    <definedName name="_DAT6" localSheetId="53">#REF!</definedName>
    <definedName name="_DAT6" localSheetId="54">#REF!</definedName>
    <definedName name="_DAT6" localSheetId="55">#REF!</definedName>
    <definedName name="_DAT6" localSheetId="56">#REF!</definedName>
    <definedName name="_DAT6" localSheetId="57">#REF!</definedName>
    <definedName name="_DAT6" localSheetId="22">#REF!</definedName>
    <definedName name="_DAT6" localSheetId="58">#REF!</definedName>
    <definedName name="_DAT6" localSheetId="59">#REF!</definedName>
    <definedName name="_DAT6" localSheetId="23">#REF!</definedName>
    <definedName name="_DAT6" localSheetId="24">#REF!</definedName>
    <definedName name="_DAT6" localSheetId="25">#REF!</definedName>
    <definedName name="_DAT6" localSheetId="27">#REF!</definedName>
    <definedName name="_DAT6">#REF!</definedName>
    <definedName name="_DAT7" localSheetId="4">'[10]Pantalla Efectivo'!#REF!</definedName>
    <definedName name="_DAT7" localSheetId="60">'[11]Pantalla Efectivo'!#REF!</definedName>
    <definedName name="_DAT7" localSheetId="15">'[10]Pantalla Efectivo'!#REF!</definedName>
    <definedName name="_DAT7" localSheetId="12">'[10]Pantalla Efectivo'!#REF!</definedName>
    <definedName name="_DAT7" localSheetId="18">'[10]Pantalla Efectivo'!#REF!</definedName>
    <definedName name="_DAT7" localSheetId="17">'[10]Pantalla Efectivo'!#REF!</definedName>
    <definedName name="_DAT7" localSheetId="16">'[10]Pantalla Efectivo'!#REF!</definedName>
    <definedName name="_DAT7" localSheetId="13">'[10]Pantalla Efectivo'!#REF!</definedName>
    <definedName name="_DAT7" localSheetId="14">'[10]Pantalla Efectivo'!#REF!</definedName>
    <definedName name="_DAT7" localSheetId="19">'[10]Pantalla Efectivo'!#REF!</definedName>
    <definedName name="_DAT7" localSheetId="32">'[10]Pantalla Efectivo'!#REF!</definedName>
    <definedName name="_DAT7" localSheetId="36">'[10]Pantalla Efectivo'!#REF!</definedName>
    <definedName name="_DAT7" localSheetId="37">'[10]Pantalla Efectivo'!#REF!</definedName>
    <definedName name="_DAT7" localSheetId="38">'[10]Pantalla Efectivo'!#REF!</definedName>
    <definedName name="_DAT7" localSheetId="39">'[10]Pantalla Efectivo'!#REF!</definedName>
    <definedName name="_DAT7" localSheetId="40">'[10]Pantalla Efectivo'!#REF!</definedName>
    <definedName name="_DAT7" localSheetId="41">'[10]Pantalla Efectivo'!#REF!</definedName>
    <definedName name="_DAT7" localSheetId="42">'[10]Pantalla Efectivo'!#REF!</definedName>
    <definedName name="_DAT7" localSheetId="43">'[10]Pantalla Efectivo'!#REF!</definedName>
    <definedName name="_DAT7" localSheetId="44">'[10]Pantalla Efectivo'!#REF!</definedName>
    <definedName name="_DAT7" localSheetId="46">'[10]Pantalla Efectivo'!#REF!</definedName>
    <definedName name="_DAT7" localSheetId="47">'[10]Pantalla Efectivo'!#REF!</definedName>
    <definedName name="_DAT7" localSheetId="48">'[10]Pantalla Efectivo'!#REF!</definedName>
    <definedName name="_DAT7" localSheetId="53">'[10]Pantalla Efectivo'!#REF!</definedName>
    <definedName name="_DAT7" localSheetId="54">'[10]Pantalla Efectivo'!#REF!</definedName>
    <definedName name="_DAT7" localSheetId="57">'[10]Pantalla Efectivo'!#REF!</definedName>
    <definedName name="_DAT7" localSheetId="58">'[10]Pantalla Efectivo'!#REF!</definedName>
    <definedName name="_DAT7" localSheetId="59">'[10]Pantalla Efectivo'!#REF!</definedName>
    <definedName name="_DAT7" localSheetId="27">'[10]Pantalla Efectivo'!#REF!</definedName>
    <definedName name="_DAT7">'[10]Pantalla Efectivo'!#REF!</definedName>
    <definedName name="_DAT8" localSheetId="4">'[10]Pantalla Efectivo'!#REF!</definedName>
    <definedName name="_DAT8" localSheetId="60">'[11]Pantalla Efectivo'!#REF!</definedName>
    <definedName name="_DAT8" localSheetId="17">'[10]Pantalla Efectivo'!#REF!</definedName>
    <definedName name="_DAT8">'[10]Pantalla Efectivo'!#REF!</definedName>
    <definedName name="_DAT9" localSheetId="9">#REF!</definedName>
    <definedName name="_DAT9" localSheetId="4">#REF!</definedName>
    <definedName name="_DAT9" localSheetId="15">#REF!</definedName>
    <definedName name="_DAT9" localSheetId="8">#REF!</definedName>
    <definedName name="_DAT9" localSheetId="12">#REF!</definedName>
    <definedName name="_DAT9" localSheetId="18">#REF!</definedName>
    <definedName name="_DAT9" localSheetId="17">#REF!</definedName>
    <definedName name="_DAT9" localSheetId="16">#REF!</definedName>
    <definedName name="_DAT9" localSheetId="13">#REF!</definedName>
    <definedName name="_DAT9" localSheetId="14">#REF!</definedName>
    <definedName name="_DAT9" localSheetId="19">#REF!</definedName>
    <definedName name="_DAT9" localSheetId="53">#REF!</definedName>
    <definedName name="_DAT9" localSheetId="54">#REF!</definedName>
    <definedName name="_DAT9" localSheetId="57">#REF!</definedName>
    <definedName name="_DAT9">#REF!</definedName>
    <definedName name="_dic20" localSheetId="15">#REF!</definedName>
    <definedName name="_dic20" localSheetId="12">#REF!</definedName>
    <definedName name="_dic20" localSheetId="18">#REF!</definedName>
    <definedName name="_dic20" localSheetId="17">#REF!</definedName>
    <definedName name="_dic20" localSheetId="16">#REF!</definedName>
    <definedName name="_dic20" localSheetId="13">#REF!</definedName>
    <definedName name="_dic20" localSheetId="14">#REF!</definedName>
    <definedName name="_dic20" localSheetId="19">#REF!</definedName>
    <definedName name="_dic20" localSheetId="53">#REF!</definedName>
    <definedName name="_dic20" localSheetId="54">#REF!</definedName>
    <definedName name="_dic20" localSheetId="57">#REF!</definedName>
    <definedName name="_dic20">#REF!</definedName>
    <definedName name="_dic93" localSheetId="15">#REF!</definedName>
    <definedName name="_dic93" localSheetId="12">#REF!</definedName>
    <definedName name="_dic93" localSheetId="18">#REF!</definedName>
    <definedName name="_dic93" localSheetId="17">#REF!</definedName>
    <definedName name="_dic93" localSheetId="16">#REF!</definedName>
    <definedName name="_dic93" localSheetId="13">#REF!</definedName>
    <definedName name="_dic93" localSheetId="14">#REF!</definedName>
    <definedName name="_dic93" localSheetId="19">#REF!</definedName>
    <definedName name="_dic93" localSheetId="53">#REF!</definedName>
    <definedName name="_dic93" localSheetId="54">#REF!</definedName>
    <definedName name="_dic93" localSheetId="57">#REF!</definedName>
    <definedName name="_dic93">#REF!</definedName>
    <definedName name="_dic94" localSheetId="15">#REF!</definedName>
    <definedName name="_dic94" localSheetId="12">#REF!</definedName>
    <definedName name="_dic94" localSheetId="18">#REF!</definedName>
    <definedName name="_dic94" localSheetId="17">#REF!</definedName>
    <definedName name="_dic94" localSheetId="16">#REF!</definedName>
    <definedName name="_dic94" localSheetId="13">#REF!</definedName>
    <definedName name="_dic94" localSheetId="14">#REF!</definedName>
    <definedName name="_dic94" localSheetId="19">#REF!</definedName>
    <definedName name="_dic94" localSheetId="53">#REF!</definedName>
    <definedName name="_dic94" localSheetId="54">#REF!</definedName>
    <definedName name="_dic94" localSheetId="57">#REF!</definedName>
    <definedName name="_dic94">#REF!</definedName>
    <definedName name="_ENE95">'[6]Bs.Uso Trim.'!$Z$5</definedName>
    <definedName name="_F1.8" localSheetId="11">#REF!</definedName>
    <definedName name="_F1.8">#REF!</definedName>
    <definedName name="_FEB95">'[6]Bs.Uso Trim.'!$Z$6</definedName>
    <definedName name="_Fill" localSheetId="15" hidden="1">#REF!</definedName>
    <definedName name="_Fill" localSheetId="1" hidden="1">#REF!</definedName>
    <definedName name="_Fill" localSheetId="12" hidden="1">#REF!</definedName>
    <definedName name="_Fill" localSheetId="18" hidden="1">#REF!</definedName>
    <definedName name="_Fill" localSheetId="17" hidden="1">#REF!</definedName>
    <definedName name="_Fill" localSheetId="16" hidden="1">#REF!</definedName>
    <definedName name="_Fill" localSheetId="11" hidden="1">#REF!</definedName>
    <definedName name="_Fill" localSheetId="13" hidden="1">#REF!</definedName>
    <definedName name="_Fill" localSheetId="14" hidden="1">#REF!</definedName>
    <definedName name="_Fill" localSheetId="19" hidden="1">#REF!</definedName>
    <definedName name="_Fill" localSheetId="32" hidden="1">#REF!</definedName>
    <definedName name="_Fill" localSheetId="36" hidden="1">#REF!</definedName>
    <definedName name="_Fill" localSheetId="37" hidden="1">#REF!</definedName>
    <definedName name="_Fill" localSheetId="38" hidden="1">#REF!</definedName>
    <definedName name="_Fill" localSheetId="39" hidden="1">#REF!</definedName>
    <definedName name="_Fill" localSheetId="40" hidden="1">#REF!</definedName>
    <definedName name="_Fill" localSheetId="41" hidden="1">#REF!</definedName>
    <definedName name="_Fill" localSheetId="42" hidden="1">#REF!</definedName>
    <definedName name="_Fill" localSheetId="43" hidden="1">#REF!</definedName>
    <definedName name="_Fill" localSheetId="44" hidden="1">#REF!</definedName>
    <definedName name="_Fill" localSheetId="46" hidden="1">#REF!</definedName>
    <definedName name="_Fill" localSheetId="47" hidden="1">#REF!</definedName>
    <definedName name="_Fill" localSheetId="48" hidden="1">#REF!</definedName>
    <definedName name="_Fill" localSheetId="53" hidden="1">#REF!</definedName>
    <definedName name="_Fill" localSheetId="54" hidden="1">#REF!</definedName>
    <definedName name="_Fill" localSheetId="57" hidden="1">#REF!</definedName>
    <definedName name="_Fill" localSheetId="58" hidden="1">#REF!</definedName>
    <definedName name="_Fill" localSheetId="59" hidden="1">#REF!</definedName>
    <definedName name="_Fill" localSheetId="27" hidden="1">#REF!</definedName>
    <definedName name="_Fill" hidden="1">#REF!</definedName>
    <definedName name="_xlnm._FilterDatabase" localSheetId="60" hidden="1">#REF!</definedName>
    <definedName name="_xlnm._FilterDatabase" localSheetId="0" hidden="1">'Bce 22 Vers. FINAL'!$A$1:$E$777</definedName>
    <definedName name="_xlnm._FilterDatabase" localSheetId="15" hidden="1">#REF!</definedName>
    <definedName name="_xlnm._FilterDatabase" localSheetId="1" hidden="1">'BG_28.02.23'!$A$2:$D$510</definedName>
    <definedName name="_xlnm._FilterDatabase" localSheetId="12" hidden="1">#REF!</definedName>
    <definedName name="_xlnm._FilterDatabase" localSheetId="3" hidden="1">'DP 2021'!$A$1:$W$153</definedName>
    <definedName name="_xlnm._FilterDatabase" localSheetId="7" hidden="1">'DP 2022'!$A$1:$X$220</definedName>
    <definedName name="_xlnm._FilterDatabase" localSheetId="18" hidden="1">#REF!</definedName>
    <definedName name="_xlnm._FilterDatabase" localSheetId="17" hidden="1">#REF!</definedName>
    <definedName name="_xlnm._FilterDatabase" localSheetId="16" hidden="1">#REF!</definedName>
    <definedName name="_xlnm._FilterDatabase" localSheetId="11" hidden="1">'Hoja de trab EFE'!$A$5:$AB$50</definedName>
    <definedName name="_xlnm._FilterDatabase" localSheetId="13" hidden="1">#REF!</definedName>
    <definedName name="_xlnm._FilterDatabase" localSheetId="14" hidden="1">#REF!</definedName>
    <definedName name="_xlnm._FilterDatabase" localSheetId="19" hidden="1">#REF!</definedName>
    <definedName name="_xlnm._FilterDatabase" localSheetId="32" hidden="1">'N14'!$B$12:$X$12</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40" hidden="1">#REF!</definedName>
    <definedName name="_xlnm._FilterDatabase" localSheetId="41" hidden="1">#REF!</definedName>
    <definedName name="_xlnm._FilterDatabase" localSheetId="42" hidden="1">#REF!</definedName>
    <definedName name="_xlnm._FilterDatabase" localSheetId="43" hidden="1">#REF!</definedName>
    <definedName name="_xlnm._FilterDatabase" localSheetId="44" hidden="1">#REF!</definedName>
    <definedName name="_xlnm._FilterDatabase" localSheetId="46" hidden="1">#REF!</definedName>
    <definedName name="_xlnm._FilterDatabase" localSheetId="47" hidden="1">#REF!</definedName>
    <definedName name="_xlnm._FilterDatabase" localSheetId="48" hidden="1">#REF!</definedName>
    <definedName name="_xlnm._FilterDatabase" localSheetId="53" hidden="1">#REF!</definedName>
    <definedName name="_xlnm._FilterDatabase" localSheetId="54" hidden="1">#REF!</definedName>
    <definedName name="_xlnm._FilterDatabase" localSheetId="57" hidden="1">#REF!</definedName>
    <definedName name="_xlnm._FilterDatabase" localSheetId="58" hidden="1">#REF!</definedName>
    <definedName name="_xlnm._FilterDatabase" localSheetId="59" hidden="1">#REF!</definedName>
    <definedName name="_xlnm._FilterDatabase" localSheetId="25" hidden="1">'N7'!$B$10:$E$10</definedName>
    <definedName name="_xlnm._FilterDatabase" localSheetId="27" hidden="1">#REF!</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 localSheetId="12">#REF!</definedName>
    <definedName name="_GBP99" localSheetId="18">#REF!</definedName>
    <definedName name="_GBP99" localSheetId="17">#REF!</definedName>
    <definedName name="_GBP99" localSheetId="16">#REF!</definedName>
    <definedName name="_GBP99" localSheetId="11">#REF!</definedName>
    <definedName name="_GBP99" localSheetId="13">#REF!</definedName>
    <definedName name="_GBP99" localSheetId="14">#REF!</definedName>
    <definedName name="_GBP99" localSheetId="19">#REF!</definedName>
    <definedName name="_GBP99" localSheetId="32">#REF!</definedName>
    <definedName name="_GBP99" localSheetId="36">#REF!</definedName>
    <definedName name="_GBP99" localSheetId="37">#REF!</definedName>
    <definedName name="_GBP99" localSheetId="38">#REF!</definedName>
    <definedName name="_GBP99" localSheetId="39">#REF!</definedName>
    <definedName name="_GBP99" localSheetId="40">#REF!</definedName>
    <definedName name="_GBP99" localSheetId="41">#REF!</definedName>
    <definedName name="_GBP99" localSheetId="42">#REF!</definedName>
    <definedName name="_GBP99" localSheetId="43">#REF!</definedName>
    <definedName name="_GBP99" localSheetId="44">#REF!</definedName>
    <definedName name="_GBP99" localSheetId="46">#REF!</definedName>
    <definedName name="_GBP99" localSheetId="47">#REF!</definedName>
    <definedName name="_GBP99" localSheetId="48">#REF!</definedName>
    <definedName name="_GBP99" localSheetId="53">#REF!</definedName>
    <definedName name="_GBP99" localSheetId="54">#REF!</definedName>
    <definedName name="_GBP99" localSheetId="57">#REF!</definedName>
    <definedName name="_GBP99" localSheetId="58">#REF!</definedName>
    <definedName name="_GBP99" localSheetId="59">#REF!</definedName>
    <definedName name="_GBP99" localSheetId="27">#REF!</definedName>
    <definedName name="_GBP99">#REF!</definedName>
    <definedName name="_GCS1" localSheetId="15">#REF!</definedName>
    <definedName name="_GCS1" localSheetId="12">#REF!</definedName>
    <definedName name="_GCS1" localSheetId="18">#REF!</definedName>
    <definedName name="_GCS1" localSheetId="17">#REF!</definedName>
    <definedName name="_GCS1" localSheetId="16">#REF!</definedName>
    <definedName name="_GCS1" localSheetId="13">#REF!</definedName>
    <definedName name="_GCS1" localSheetId="14">#REF!</definedName>
    <definedName name="_GCS1" localSheetId="19">#REF!</definedName>
    <definedName name="_GCS1" localSheetId="36">#REF!</definedName>
    <definedName name="_GCS1" localSheetId="37">#REF!</definedName>
    <definedName name="_GCS1" localSheetId="40">#REF!</definedName>
    <definedName name="_GCS1" localSheetId="42">#REF!</definedName>
    <definedName name="_GCS1" localSheetId="43">#REF!</definedName>
    <definedName name="_GCS1" localSheetId="44">#REF!</definedName>
    <definedName name="_GCS1" localSheetId="46">#REF!</definedName>
    <definedName name="_GCS1" localSheetId="47">#REF!</definedName>
    <definedName name="_GCS1" localSheetId="48">#REF!</definedName>
    <definedName name="_GCS1" localSheetId="53">#REF!</definedName>
    <definedName name="_GCS1" localSheetId="54">#REF!</definedName>
    <definedName name="_GCS1" localSheetId="57">#REF!</definedName>
    <definedName name="_GCS1">#REF!</definedName>
    <definedName name="_GCS2" localSheetId="15">#REF!</definedName>
    <definedName name="_GCS2" localSheetId="12">#REF!</definedName>
    <definedName name="_GCS2" localSheetId="18">#REF!</definedName>
    <definedName name="_GCS2" localSheetId="17">#REF!</definedName>
    <definedName name="_GCS2" localSheetId="16">#REF!</definedName>
    <definedName name="_GCS2" localSheetId="13">#REF!</definedName>
    <definedName name="_GCS2" localSheetId="14">#REF!</definedName>
    <definedName name="_GCS2" localSheetId="19">#REF!</definedName>
    <definedName name="_GCS2" localSheetId="53">#REF!</definedName>
    <definedName name="_GCS2" localSheetId="54">#REF!</definedName>
    <definedName name="_GCS2" localSheetId="57">#REF!</definedName>
    <definedName name="_GCS2">#REF!</definedName>
    <definedName name="_Hlk151388392" localSheetId="59">'N41'!$B$13</definedName>
    <definedName name="_Hlk151389144" localSheetId="59">'N41'!$B$11</definedName>
    <definedName name="_Hlk15378568" localSheetId="20">'N2'!$B$13</definedName>
    <definedName name="_jun93" localSheetId="15">#REF!</definedName>
    <definedName name="_jun93" localSheetId="1">#REF!</definedName>
    <definedName name="_jun93" localSheetId="12">#REF!</definedName>
    <definedName name="_jun93" localSheetId="18">#REF!</definedName>
    <definedName name="_jun93" localSheetId="17">#REF!</definedName>
    <definedName name="_jun93" localSheetId="16">#REF!</definedName>
    <definedName name="_jun93" localSheetId="13">#REF!</definedName>
    <definedName name="_jun93" localSheetId="14">#REF!</definedName>
    <definedName name="_jun93" localSheetId="19">#REF!</definedName>
    <definedName name="_jun93" localSheetId="32">#REF!</definedName>
    <definedName name="_jun93" localSheetId="36">#REF!</definedName>
    <definedName name="_jun93" localSheetId="37">#REF!</definedName>
    <definedName name="_jun93" localSheetId="38">#REF!</definedName>
    <definedName name="_jun93" localSheetId="39">#REF!</definedName>
    <definedName name="_jun93" localSheetId="40">#REF!</definedName>
    <definedName name="_jun93" localSheetId="41">#REF!</definedName>
    <definedName name="_jun93" localSheetId="42">#REF!</definedName>
    <definedName name="_jun93" localSheetId="43">#REF!</definedName>
    <definedName name="_jun93" localSheetId="44">#REF!</definedName>
    <definedName name="_jun93" localSheetId="46">#REF!</definedName>
    <definedName name="_jun93" localSheetId="47">#REF!</definedName>
    <definedName name="_jun93" localSheetId="48">#REF!</definedName>
    <definedName name="_jun93" localSheetId="53">#REF!</definedName>
    <definedName name="_jun93" localSheetId="54">#REF!</definedName>
    <definedName name="_jun93" localSheetId="57">#REF!</definedName>
    <definedName name="_jun93" localSheetId="58">#REF!</definedName>
    <definedName name="_jun93" localSheetId="59">#REF!</definedName>
    <definedName name="_jun93" localSheetId="27">#REF!</definedName>
    <definedName name="_jun93">#REF!</definedName>
    <definedName name="_jun94" localSheetId="15">#REF!</definedName>
    <definedName name="_jun94" localSheetId="12">#REF!</definedName>
    <definedName name="_jun94" localSheetId="18">#REF!</definedName>
    <definedName name="_jun94" localSheetId="17">#REF!</definedName>
    <definedName name="_jun94" localSheetId="16">#REF!</definedName>
    <definedName name="_jun94" localSheetId="13">#REF!</definedName>
    <definedName name="_jun94" localSheetId="14">#REF!</definedName>
    <definedName name="_jun94" localSheetId="19">#REF!</definedName>
    <definedName name="_jun94" localSheetId="53">#REF!</definedName>
    <definedName name="_jun94" localSheetId="54">#REF!</definedName>
    <definedName name="_jun94" localSheetId="57">#REF!</definedName>
    <definedName name="_jun94">#REF!</definedName>
    <definedName name="_jun95" localSheetId="15">#REF!</definedName>
    <definedName name="_jun95" localSheetId="12">#REF!</definedName>
    <definedName name="_jun95" localSheetId="18">#REF!</definedName>
    <definedName name="_jun95" localSheetId="17">#REF!</definedName>
    <definedName name="_jun95" localSheetId="16">#REF!</definedName>
    <definedName name="_jun95" localSheetId="13">#REF!</definedName>
    <definedName name="_jun95" localSheetId="14">#REF!</definedName>
    <definedName name="_jun95" localSheetId="19">#REF!</definedName>
    <definedName name="_jun95" localSheetId="53">#REF!</definedName>
    <definedName name="_jun95" localSheetId="54">#REF!</definedName>
    <definedName name="_jun95" localSheetId="57">#REF!</definedName>
    <definedName name="_jun95">#REF!</definedName>
    <definedName name="_Key1" localSheetId="9" hidden="1">#REF!</definedName>
    <definedName name="_Key1" localSheetId="4" hidden="1">#REF!</definedName>
    <definedName name="_Key1" localSheetId="15" hidden="1">#REF!</definedName>
    <definedName name="_Key1" localSheetId="8" hidden="1">#REF!</definedName>
    <definedName name="_Key1" localSheetId="12" hidden="1">#REF!</definedName>
    <definedName name="_Key1" localSheetId="18" hidden="1">#REF!</definedName>
    <definedName name="_Key1" localSheetId="17" hidden="1">#REF!</definedName>
    <definedName name="_Key1" localSheetId="16" hidden="1">#REF!</definedName>
    <definedName name="_Key1" localSheetId="13" hidden="1">#REF!</definedName>
    <definedName name="_Key1" localSheetId="14" hidden="1">#REF!</definedName>
    <definedName name="_Key1" localSheetId="19" hidden="1">#REF!</definedName>
    <definedName name="_Key1" localSheetId="28" hidden="1">#REF!</definedName>
    <definedName name="_Key1" localSheetId="29" hidden="1">#REF!</definedName>
    <definedName name="_Key1" localSheetId="30" hidden="1">#REF!</definedName>
    <definedName name="_Key1" localSheetId="31" hidden="1">#REF!</definedName>
    <definedName name="_Key1" localSheetId="33" hidden="1">#REF!</definedName>
    <definedName name="_Key1" localSheetId="34" hidden="1">#REF!</definedName>
    <definedName name="_Key1" localSheetId="35" hidden="1">#REF!</definedName>
    <definedName name="_Key1" localSheetId="45" hidden="1">#REF!</definedName>
    <definedName name="_Key1" localSheetId="21" hidden="1">#REF!</definedName>
    <definedName name="_Key1" localSheetId="49" hidden="1">#REF!</definedName>
    <definedName name="_Key1" localSheetId="50" hidden="1">#REF!</definedName>
    <definedName name="_Key1" localSheetId="51" hidden="1">#REF!</definedName>
    <definedName name="_Key1" localSheetId="52"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57"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hidden="1">#REF!</definedName>
    <definedName name="_Key2" localSheetId="15" hidden="1">#REF!</definedName>
    <definedName name="_Key2" localSheetId="12" hidden="1">#REF!</definedName>
    <definedName name="_Key2" localSheetId="18" hidden="1">#REF!</definedName>
    <definedName name="_Key2" localSheetId="17" hidden="1">#REF!</definedName>
    <definedName name="_Key2" localSheetId="16" hidden="1">#REF!</definedName>
    <definedName name="_Key2" localSheetId="13" hidden="1">#REF!</definedName>
    <definedName name="_Key2" localSheetId="14" hidden="1">#REF!</definedName>
    <definedName name="_Key2" localSheetId="19" hidden="1">#REF!</definedName>
    <definedName name="_Key2" localSheetId="53" hidden="1">#REF!</definedName>
    <definedName name="_Key2" localSheetId="54" hidden="1">#REF!</definedName>
    <definedName name="_Key2" localSheetId="57" hidden="1">#REF!</definedName>
    <definedName name="_Key2" hidden="1">#REF!</definedName>
    <definedName name="_mac5" localSheetId="15">#REF!</definedName>
    <definedName name="_mac5" localSheetId="12">#REF!</definedName>
    <definedName name="_mac5" localSheetId="18">#REF!</definedName>
    <definedName name="_mac5" localSheetId="17">#REF!</definedName>
    <definedName name="_mac5" localSheetId="16">#REF!</definedName>
    <definedName name="_mac5" localSheetId="13">#REF!</definedName>
    <definedName name="_mac5" localSheetId="14">#REF!</definedName>
    <definedName name="_mac5" localSheetId="19">#REF!</definedName>
    <definedName name="_mac5" localSheetId="53">#REF!</definedName>
    <definedName name="_mac5" localSheetId="54">#REF!</definedName>
    <definedName name="_mac5" localSheetId="57">#REF!</definedName>
    <definedName name="_mac5">#REF!</definedName>
    <definedName name="_mar94" localSheetId="15">#REF!</definedName>
    <definedName name="_mar94" localSheetId="12">#REF!</definedName>
    <definedName name="_mar94" localSheetId="18">#REF!</definedName>
    <definedName name="_mar94" localSheetId="17">#REF!</definedName>
    <definedName name="_mar94" localSheetId="16">#REF!</definedName>
    <definedName name="_mar94" localSheetId="13">#REF!</definedName>
    <definedName name="_mar94" localSheetId="14">#REF!</definedName>
    <definedName name="_mar94" localSheetId="19">#REF!</definedName>
    <definedName name="_mar94" localSheetId="53">#REF!</definedName>
    <definedName name="_mar94" localSheetId="54">#REF!</definedName>
    <definedName name="_mar94" localSheetId="57">#REF!</definedName>
    <definedName name="_mar94">#REF!</definedName>
    <definedName name="_MAR95" localSheetId="15">#REF!</definedName>
    <definedName name="_MAR95" localSheetId="12">#REF!</definedName>
    <definedName name="_MAR95" localSheetId="18">#REF!</definedName>
    <definedName name="_MAR95" localSheetId="17">#REF!</definedName>
    <definedName name="_MAR95" localSheetId="16">#REF!</definedName>
    <definedName name="_MAR95" localSheetId="13">#REF!</definedName>
    <definedName name="_MAR95" localSheetId="14">#REF!</definedName>
    <definedName name="_MAR95" localSheetId="19">#REF!</definedName>
    <definedName name="_MAR95" localSheetId="53">#REF!</definedName>
    <definedName name="_MAR95" localSheetId="54">#REF!</definedName>
    <definedName name="_MAR95" localSheetId="57">#REF!</definedName>
    <definedName name="_MAR95">#REF!</definedName>
    <definedName name="_MAY95">'[6]Bs.Uso Trim.'!$Z$9</definedName>
    <definedName name="_MXP99" localSheetId="15">#REF!</definedName>
    <definedName name="_MXP99" localSheetId="1">#REF!</definedName>
    <definedName name="_MXP99" localSheetId="12">#REF!</definedName>
    <definedName name="_MXP99" localSheetId="18">#REF!</definedName>
    <definedName name="_MXP99" localSheetId="17">#REF!</definedName>
    <definedName name="_MXP99" localSheetId="16">#REF!</definedName>
    <definedName name="_MXP99" localSheetId="11">#REF!</definedName>
    <definedName name="_MXP99" localSheetId="13">#REF!</definedName>
    <definedName name="_MXP99" localSheetId="14">#REF!</definedName>
    <definedName name="_MXP99" localSheetId="19">#REF!</definedName>
    <definedName name="_MXP99" localSheetId="32">#REF!</definedName>
    <definedName name="_MXP99" localSheetId="36">#REF!</definedName>
    <definedName name="_MXP99" localSheetId="37">#REF!</definedName>
    <definedName name="_MXP99" localSheetId="38">#REF!</definedName>
    <definedName name="_MXP99" localSheetId="39">#REF!</definedName>
    <definedName name="_MXP99" localSheetId="40">#REF!</definedName>
    <definedName name="_MXP99" localSheetId="41">#REF!</definedName>
    <definedName name="_MXP99" localSheetId="42">#REF!</definedName>
    <definedName name="_MXP99" localSheetId="43">#REF!</definedName>
    <definedName name="_MXP99" localSheetId="44">#REF!</definedName>
    <definedName name="_MXP99" localSheetId="46">#REF!</definedName>
    <definedName name="_MXP99" localSheetId="47">#REF!</definedName>
    <definedName name="_MXP99" localSheetId="48">#REF!</definedName>
    <definedName name="_MXP99" localSheetId="53">#REF!</definedName>
    <definedName name="_MXP99" localSheetId="54">#REF!</definedName>
    <definedName name="_MXP99" localSheetId="57">#REF!</definedName>
    <definedName name="_MXP99" localSheetId="58">#REF!</definedName>
    <definedName name="_MXP99" localSheetId="59">#REF!</definedName>
    <definedName name="_MXP99" localSheetId="27">#REF!</definedName>
    <definedName name="_MXP99">#REF!</definedName>
    <definedName name="_NZD99" localSheetId="15">#REF!</definedName>
    <definedName name="_NZD99" localSheetId="12">#REF!</definedName>
    <definedName name="_NZD99" localSheetId="18">#REF!</definedName>
    <definedName name="_NZD99" localSheetId="17">#REF!</definedName>
    <definedName name="_NZD99" localSheetId="16">#REF!</definedName>
    <definedName name="_NZD99" localSheetId="13">#REF!</definedName>
    <definedName name="_NZD99" localSheetId="14">#REF!</definedName>
    <definedName name="_NZD99" localSheetId="19">#REF!</definedName>
    <definedName name="_NZD99" localSheetId="36">#REF!</definedName>
    <definedName name="_NZD99" localSheetId="37">#REF!</definedName>
    <definedName name="_NZD99" localSheetId="40">#REF!</definedName>
    <definedName name="_NZD99" localSheetId="42">#REF!</definedName>
    <definedName name="_NZD99" localSheetId="43">#REF!</definedName>
    <definedName name="_NZD99" localSheetId="44">#REF!</definedName>
    <definedName name="_NZD99" localSheetId="46">#REF!</definedName>
    <definedName name="_NZD99" localSheetId="47">#REF!</definedName>
    <definedName name="_NZD99" localSheetId="48">#REF!</definedName>
    <definedName name="_NZD99" localSheetId="53">#REF!</definedName>
    <definedName name="_NZD99" localSheetId="54">#REF!</definedName>
    <definedName name="_NZD99" localSheetId="57">#REF!</definedName>
    <definedName name="_NZD99">#REF!</definedName>
    <definedName name="_oa139" localSheetId="15">#REF!</definedName>
    <definedName name="_oa139" localSheetId="12">#REF!</definedName>
    <definedName name="_oa139" localSheetId="18">#REF!</definedName>
    <definedName name="_oa139" localSheetId="17">#REF!</definedName>
    <definedName name="_oa139" localSheetId="16">#REF!</definedName>
    <definedName name="_oa139" localSheetId="13">#REF!</definedName>
    <definedName name="_oa139" localSheetId="14">#REF!</definedName>
    <definedName name="_oa139" localSheetId="19">#REF!</definedName>
    <definedName name="_oa139" localSheetId="53">#REF!</definedName>
    <definedName name="_oa139" localSheetId="54">#REF!</definedName>
    <definedName name="_oa139" localSheetId="57">#REF!</definedName>
    <definedName name="_oa139">#REF!</definedName>
    <definedName name="_Order1" hidden="1">255</definedName>
    <definedName name="_Order2" hidden="1">255</definedName>
    <definedName name="_Parse_In" localSheetId="15" hidden="1">[17]AP!#REF!</definedName>
    <definedName name="_Parse_In" localSheetId="12" hidden="1">[17]AP!#REF!</definedName>
    <definedName name="_Parse_In" localSheetId="18" hidden="1">[17]AP!#REF!</definedName>
    <definedName name="_Parse_In" localSheetId="17" hidden="1">[17]AP!#REF!</definedName>
    <definedName name="_Parse_In" localSheetId="16" hidden="1">[17]AP!#REF!</definedName>
    <definedName name="_Parse_In" localSheetId="13" hidden="1">[17]AP!#REF!</definedName>
    <definedName name="_Parse_In" localSheetId="14" hidden="1">[17]AP!#REF!</definedName>
    <definedName name="_Parse_In" localSheetId="19" hidden="1">[17]AP!#REF!</definedName>
    <definedName name="_Parse_In" localSheetId="53" hidden="1">[17]AP!#REF!</definedName>
    <definedName name="_Parse_In" localSheetId="54" hidden="1">[17]AP!#REF!</definedName>
    <definedName name="_Parse_In" localSheetId="57" hidden="1">[17]AP!#REF!</definedName>
    <definedName name="_Parse_In" hidden="1">[17]AP!#REF!</definedName>
    <definedName name="_Parse_Out" localSheetId="15" hidden="1">[17]AP!#REF!</definedName>
    <definedName name="_Parse_Out" localSheetId="12" hidden="1">[17]AP!#REF!</definedName>
    <definedName name="_Parse_Out" localSheetId="18" hidden="1">[17]AP!#REF!</definedName>
    <definedName name="_Parse_Out" localSheetId="17" hidden="1">[17]AP!#REF!</definedName>
    <definedName name="_Parse_Out" localSheetId="16" hidden="1">[17]AP!#REF!</definedName>
    <definedName name="_Parse_Out" localSheetId="13" hidden="1">[17]AP!#REF!</definedName>
    <definedName name="_Parse_Out" localSheetId="14" hidden="1">[17]AP!#REF!</definedName>
    <definedName name="_Parse_Out" localSheetId="19" hidden="1">[17]AP!#REF!</definedName>
    <definedName name="_Parse_Out" localSheetId="53" hidden="1">[17]AP!#REF!</definedName>
    <definedName name="_Parse_Out" localSheetId="54" hidden="1">[17]AP!#REF!</definedName>
    <definedName name="_Parse_Out" localSheetId="57" hidden="1">[17]AP!#REF!</definedName>
    <definedName name="_Parse_Out" hidden="1">[17]AP!#REF!</definedName>
    <definedName name="_PBS2" localSheetId="15">#REF!</definedName>
    <definedName name="_PBS2" localSheetId="1">#REF!</definedName>
    <definedName name="_PBS2" localSheetId="12">#REF!</definedName>
    <definedName name="_PBS2" localSheetId="18">#REF!</definedName>
    <definedName name="_PBS2" localSheetId="17">#REF!</definedName>
    <definedName name="_PBS2" localSheetId="16">#REF!</definedName>
    <definedName name="_PBS2" localSheetId="11">#REF!</definedName>
    <definedName name="_PBS2" localSheetId="13">#REF!</definedName>
    <definedName name="_PBS2" localSheetId="14">#REF!</definedName>
    <definedName name="_PBS2" localSheetId="19">#REF!</definedName>
    <definedName name="_PBS2" localSheetId="32">#REF!</definedName>
    <definedName name="_PBS2" localSheetId="36">#REF!</definedName>
    <definedName name="_PBS2" localSheetId="37">#REF!</definedName>
    <definedName name="_PBS2" localSheetId="38">#REF!</definedName>
    <definedName name="_PBS2" localSheetId="39">#REF!</definedName>
    <definedName name="_PBS2" localSheetId="40">#REF!</definedName>
    <definedName name="_PBS2" localSheetId="41">#REF!</definedName>
    <definedName name="_PBS2" localSheetId="42">#REF!</definedName>
    <definedName name="_PBS2" localSheetId="43">#REF!</definedName>
    <definedName name="_PBS2" localSheetId="44">#REF!</definedName>
    <definedName name="_PBS2" localSheetId="46">#REF!</definedName>
    <definedName name="_PBS2" localSheetId="47">#REF!</definedName>
    <definedName name="_PBS2" localSheetId="48">#REF!</definedName>
    <definedName name="_PBS2" localSheetId="53">#REF!</definedName>
    <definedName name="_PBS2" localSheetId="54">#REF!</definedName>
    <definedName name="_PBS2" localSheetId="57">#REF!</definedName>
    <definedName name="_PBS2" localSheetId="58">#REF!</definedName>
    <definedName name="_PBS2" localSheetId="59">#REF!</definedName>
    <definedName name="_PBS2" localSheetId="27">#REF!</definedName>
    <definedName name="_PBS2">#REF!</definedName>
    <definedName name="_PLZ99" localSheetId="15">#REF!</definedName>
    <definedName name="_PLZ99" localSheetId="12">#REF!</definedName>
    <definedName name="_PLZ99" localSheetId="18">#REF!</definedName>
    <definedName name="_PLZ99" localSheetId="17">#REF!</definedName>
    <definedName name="_PLZ99" localSheetId="16">#REF!</definedName>
    <definedName name="_PLZ99" localSheetId="13">#REF!</definedName>
    <definedName name="_PLZ99" localSheetId="14">#REF!</definedName>
    <definedName name="_PLZ99" localSheetId="19">#REF!</definedName>
    <definedName name="_PLZ99" localSheetId="36">#REF!</definedName>
    <definedName name="_PLZ99" localSheetId="37">#REF!</definedName>
    <definedName name="_PLZ99" localSheetId="40">#REF!</definedName>
    <definedName name="_PLZ99" localSheetId="42">#REF!</definedName>
    <definedName name="_PLZ99" localSheetId="43">#REF!</definedName>
    <definedName name="_PLZ99" localSheetId="44">#REF!</definedName>
    <definedName name="_PLZ99" localSheetId="46">#REF!</definedName>
    <definedName name="_PLZ99" localSheetId="47">#REF!</definedName>
    <definedName name="_PLZ99" localSheetId="48">#REF!</definedName>
    <definedName name="_PLZ99" localSheetId="53">#REF!</definedName>
    <definedName name="_PLZ99" localSheetId="54">#REF!</definedName>
    <definedName name="_PLZ99" localSheetId="57">#REF!</definedName>
    <definedName name="_PLZ99">#REF!</definedName>
    <definedName name="_res12">'[18]Datos del Balance'!$B$8</definedName>
    <definedName name="_RES2" localSheetId="15">#REF!</definedName>
    <definedName name="_RES2" localSheetId="1">#REF!</definedName>
    <definedName name="_RES2" localSheetId="12">#REF!</definedName>
    <definedName name="_RES2" localSheetId="18">#REF!</definedName>
    <definedName name="_RES2" localSheetId="17">#REF!</definedName>
    <definedName name="_RES2" localSheetId="16">#REF!</definedName>
    <definedName name="_RES2" localSheetId="11">#REF!</definedName>
    <definedName name="_RES2" localSheetId="13">#REF!</definedName>
    <definedName name="_RES2" localSheetId="14">#REF!</definedName>
    <definedName name="_RES2" localSheetId="19">#REF!</definedName>
    <definedName name="_RES2" localSheetId="32">#REF!</definedName>
    <definedName name="_RES2" localSheetId="36">#REF!</definedName>
    <definedName name="_RES2" localSheetId="37">#REF!</definedName>
    <definedName name="_RES2" localSheetId="38">#REF!</definedName>
    <definedName name="_RES2" localSheetId="39">#REF!</definedName>
    <definedName name="_RES2" localSheetId="40">#REF!</definedName>
    <definedName name="_RES2" localSheetId="41">#REF!</definedName>
    <definedName name="_RES2" localSheetId="42">#REF!</definedName>
    <definedName name="_RES2" localSheetId="43">#REF!</definedName>
    <definedName name="_RES2" localSheetId="44">#REF!</definedName>
    <definedName name="_RES2" localSheetId="46">#REF!</definedName>
    <definedName name="_RES2" localSheetId="47">#REF!</definedName>
    <definedName name="_RES2" localSheetId="48">#REF!</definedName>
    <definedName name="_RES2" localSheetId="53">#REF!</definedName>
    <definedName name="_RES2" localSheetId="54">#REF!</definedName>
    <definedName name="_RES2" localSheetId="57">#REF!</definedName>
    <definedName name="_RES2" localSheetId="58">#REF!</definedName>
    <definedName name="_RES2" localSheetId="59">#REF!</definedName>
    <definedName name="_RES2" localSheetId="27">#REF!</definedName>
    <definedName name="_RES2">#REF!</definedName>
    <definedName name="_RIV2" localSheetId="15">#REF!</definedName>
    <definedName name="_RIV2" localSheetId="12">#REF!</definedName>
    <definedName name="_RIV2" localSheetId="18">#REF!</definedName>
    <definedName name="_RIV2" localSheetId="17">#REF!</definedName>
    <definedName name="_RIV2" localSheetId="16">#REF!</definedName>
    <definedName name="_RIV2" localSheetId="13">#REF!</definedName>
    <definedName name="_RIV2" localSheetId="14">#REF!</definedName>
    <definedName name="_RIV2" localSheetId="19">#REF!</definedName>
    <definedName name="_RIV2" localSheetId="36">#REF!</definedName>
    <definedName name="_RIV2" localSheetId="37">#REF!</definedName>
    <definedName name="_RIV2" localSheetId="40">#REF!</definedName>
    <definedName name="_RIV2" localSheetId="42">#REF!</definedName>
    <definedName name="_RIV2" localSheetId="43">#REF!</definedName>
    <definedName name="_RIV2" localSheetId="44">#REF!</definedName>
    <definedName name="_RIV2" localSheetId="46">#REF!</definedName>
    <definedName name="_RIV2" localSheetId="47">#REF!</definedName>
    <definedName name="_RIV2" localSheetId="48">#REF!</definedName>
    <definedName name="_RIV2" localSheetId="53">#REF!</definedName>
    <definedName name="_RIV2" localSheetId="54">#REF!</definedName>
    <definedName name="_RIV2" localSheetId="57">#REF!</definedName>
    <definedName name="_RIV2">#REF!</definedName>
    <definedName name="_RIV3" localSheetId="15">#REF!</definedName>
    <definedName name="_RIV3" localSheetId="12">#REF!</definedName>
    <definedName name="_RIV3" localSheetId="18">#REF!</definedName>
    <definedName name="_RIV3" localSheetId="17">#REF!</definedName>
    <definedName name="_RIV3" localSheetId="16">#REF!</definedName>
    <definedName name="_RIV3" localSheetId="13">#REF!</definedName>
    <definedName name="_RIV3" localSheetId="14">#REF!</definedName>
    <definedName name="_RIV3" localSheetId="19">#REF!</definedName>
    <definedName name="_RIV3" localSheetId="53">#REF!</definedName>
    <definedName name="_RIV3" localSheetId="54">#REF!</definedName>
    <definedName name="_RIV3" localSheetId="57">#REF!</definedName>
    <definedName name="_RIV3">#REF!</definedName>
    <definedName name="_SAR10" localSheetId="15">#REF!</definedName>
    <definedName name="_SAR10" localSheetId="12">#REF!</definedName>
    <definedName name="_SAR10" localSheetId="18">#REF!</definedName>
    <definedName name="_SAR10" localSheetId="17">#REF!</definedName>
    <definedName name="_SAR10" localSheetId="16">#REF!</definedName>
    <definedName name="_SAR10" localSheetId="13">#REF!</definedName>
    <definedName name="_SAR10" localSheetId="14">#REF!</definedName>
    <definedName name="_SAR10" localSheetId="19">#REF!</definedName>
    <definedName name="_SAR10" localSheetId="53">#REF!</definedName>
    <definedName name="_SAR10" localSheetId="54">#REF!</definedName>
    <definedName name="_SAR10" localSheetId="57">#REF!</definedName>
    <definedName name="_SAR10">#REF!</definedName>
    <definedName name="_SAR5" localSheetId="15">#REF!</definedName>
    <definedName name="_SAR5" localSheetId="12">#REF!</definedName>
    <definedName name="_SAR5" localSheetId="18">#REF!</definedName>
    <definedName name="_SAR5" localSheetId="17">#REF!</definedName>
    <definedName name="_SAR5" localSheetId="16">#REF!</definedName>
    <definedName name="_SAR5" localSheetId="13">#REF!</definedName>
    <definedName name="_SAR5" localSheetId="14">#REF!</definedName>
    <definedName name="_SAR5" localSheetId="19">#REF!</definedName>
    <definedName name="_SAR5" localSheetId="53">#REF!</definedName>
    <definedName name="_SAR5" localSheetId="54">#REF!</definedName>
    <definedName name="_SAR5" localSheetId="57">#REF!</definedName>
    <definedName name="_SAR5">#REF!</definedName>
    <definedName name="_SAR80" localSheetId="15">#REF!</definedName>
    <definedName name="_SAR80" localSheetId="12">#REF!</definedName>
    <definedName name="_SAR80" localSheetId="18">#REF!</definedName>
    <definedName name="_SAR80" localSheetId="17">#REF!</definedName>
    <definedName name="_SAR80" localSheetId="16">#REF!</definedName>
    <definedName name="_SAR80" localSheetId="13">#REF!</definedName>
    <definedName name="_SAR80" localSheetId="14">#REF!</definedName>
    <definedName name="_SAR80" localSheetId="19">#REF!</definedName>
    <definedName name="_SAR80" localSheetId="53">#REF!</definedName>
    <definedName name="_SAR80" localSheetId="54">#REF!</definedName>
    <definedName name="_SAR80" localSheetId="57">#REF!</definedName>
    <definedName name="_SAR80">#REF!</definedName>
    <definedName name="_set94" localSheetId="15">#REF!</definedName>
    <definedName name="_set94" localSheetId="12">#REF!</definedName>
    <definedName name="_set94" localSheetId="18">#REF!</definedName>
    <definedName name="_set94" localSheetId="17">#REF!</definedName>
    <definedName name="_set94" localSheetId="16">#REF!</definedName>
    <definedName name="_set94" localSheetId="13">#REF!</definedName>
    <definedName name="_set94" localSheetId="14">#REF!</definedName>
    <definedName name="_set94" localSheetId="19">#REF!</definedName>
    <definedName name="_set94" localSheetId="53">#REF!</definedName>
    <definedName name="_set94" localSheetId="54">#REF!</definedName>
    <definedName name="_set94" localSheetId="57">#REF!</definedName>
    <definedName name="_set94">#REF!</definedName>
    <definedName name="_set95" localSheetId="15">#REF!</definedName>
    <definedName name="_set95" localSheetId="12">#REF!</definedName>
    <definedName name="_set95" localSheetId="18">#REF!</definedName>
    <definedName name="_set95" localSheetId="17">#REF!</definedName>
    <definedName name="_set95" localSheetId="16">#REF!</definedName>
    <definedName name="_set95" localSheetId="13">#REF!</definedName>
    <definedName name="_set95" localSheetId="14">#REF!</definedName>
    <definedName name="_set95" localSheetId="19">#REF!</definedName>
    <definedName name="_set95" localSheetId="53">#REF!</definedName>
    <definedName name="_set95" localSheetId="54">#REF!</definedName>
    <definedName name="_set95" localSheetId="57">#REF!</definedName>
    <definedName name="_set95">#REF!</definedName>
    <definedName name="_SGD99" localSheetId="15">#REF!</definedName>
    <definedName name="_SGD99" localSheetId="12">#REF!</definedName>
    <definedName name="_SGD99" localSheetId="18">#REF!</definedName>
    <definedName name="_SGD99" localSheetId="17">#REF!</definedName>
    <definedName name="_SGD99" localSheetId="16">#REF!</definedName>
    <definedName name="_SGD99" localSheetId="13">#REF!</definedName>
    <definedName name="_SGD99" localSheetId="14">#REF!</definedName>
    <definedName name="_SGD99" localSheetId="19">#REF!</definedName>
    <definedName name="_SGD99" localSheetId="53">#REF!</definedName>
    <definedName name="_SGD99" localSheetId="54">#REF!</definedName>
    <definedName name="_SGD99" localSheetId="57">#REF!</definedName>
    <definedName name="_SGD99">#REF!</definedName>
    <definedName name="_Sort" localSheetId="9" hidden="1">#REF!</definedName>
    <definedName name="_Sort" localSheetId="4" hidden="1">#REF!</definedName>
    <definedName name="_Sort" localSheetId="15" hidden="1">#REF!</definedName>
    <definedName name="_Sort" localSheetId="8" hidden="1">#REF!</definedName>
    <definedName name="_Sort" localSheetId="12" hidden="1">#REF!</definedName>
    <definedName name="_Sort" localSheetId="18" hidden="1">#REF!</definedName>
    <definedName name="_Sort" localSheetId="17" hidden="1">#REF!</definedName>
    <definedName name="_Sort" localSheetId="16" hidden="1">#REF!</definedName>
    <definedName name="_Sort" localSheetId="13" hidden="1">#REF!</definedName>
    <definedName name="_Sort" localSheetId="14" hidden="1">#REF!</definedName>
    <definedName name="_Sort" localSheetId="19"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3" hidden="1">#REF!</definedName>
    <definedName name="_Sort" localSheetId="34" hidden="1">#REF!</definedName>
    <definedName name="_Sort" localSheetId="35" hidden="1">#REF!</definedName>
    <definedName name="_Sort" localSheetId="45" hidden="1">#REF!</definedName>
    <definedName name="_Sort" localSheetId="21"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hidden="1">#REF!</definedName>
    <definedName name="_TC2" localSheetId="15">#REF!</definedName>
    <definedName name="_TC2" localSheetId="12">#REF!</definedName>
    <definedName name="_TC2" localSheetId="18">#REF!</definedName>
    <definedName name="_TC2" localSheetId="17">#REF!</definedName>
    <definedName name="_TC2" localSheetId="16">#REF!</definedName>
    <definedName name="_TC2" localSheetId="13">#REF!</definedName>
    <definedName name="_TC2" localSheetId="14">#REF!</definedName>
    <definedName name="_TC2" localSheetId="19">#REF!</definedName>
    <definedName name="_TC2" localSheetId="53">#REF!</definedName>
    <definedName name="_TC2" localSheetId="54">#REF!</definedName>
    <definedName name="_TC2" localSheetId="57">#REF!</definedName>
    <definedName name="_TC2">#REF!</definedName>
    <definedName name="_TPy530231" localSheetId="28">#REF!</definedName>
    <definedName name="_TPy530231" localSheetId="29">#REF!</definedName>
    <definedName name="_TPy530231" localSheetId="30">#REF!</definedName>
    <definedName name="_TPy530231" localSheetId="31">#REF!</definedName>
    <definedName name="_TPy530231" localSheetId="33">#REF!</definedName>
    <definedName name="_TPy530231" localSheetId="34">#REF!</definedName>
    <definedName name="_TPy530231" localSheetId="35">#REF!</definedName>
    <definedName name="_TPy530231" localSheetId="45">#REF!</definedName>
    <definedName name="_TPy530231" localSheetId="21">#REF!</definedName>
    <definedName name="_TPy530231" localSheetId="49">#REF!</definedName>
    <definedName name="_TPy530231" localSheetId="50">#REF!</definedName>
    <definedName name="_TPy530231" localSheetId="51">#REF!</definedName>
    <definedName name="_TPy530231" localSheetId="52">#REF!</definedName>
    <definedName name="_TPy530231" localSheetId="55">#REF!</definedName>
    <definedName name="_TPy530231" localSheetId="56">#REF!</definedName>
    <definedName name="_TPy530231" localSheetId="22">#REF!</definedName>
    <definedName name="_TPy530231" localSheetId="23">#REF!</definedName>
    <definedName name="_TPy530231" localSheetId="24">#REF!</definedName>
    <definedName name="_TPy530231" localSheetId="25">#REF!</definedName>
    <definedName name="_TPy530231">#N/A</definedName>
    <definedName name="_TPy530231_4" localSheetId="9">#REF!</definedName>
    <definedName name="_TPy530231_4" localSheetId="4">#REF!</definedName>
    <definedName name="_TPy530231_4" localSheetId="15">#REF!</definedName>
    <definedName name="_TPy530231_4" localSheetId="8">#REF!</definedName>
    <definedName name="_TPy530231_4" localSheetId="12">#REF!</definedName>
    <definedName name="_TPy530231_4" localSheetId="18">#REF!</definedName>
    <definedName name="_TPy530231_4" localSheetId="17">#REF!</definedName>
    <definedName name="_TPy530231_4" localSheetId="16">#REF!</definedName>
    <definedName name="_TPy530231_4" localSheetId="13">#REF!</definedName>
    <definedName name="_TPy530231_4" localSheetId="14">#REF!</definedName>
    <definedName name="_TPy530231_4" localSheetId="19">#REF!</definedName>
    <definedName name="_TPy530231_4" localSheetId="28">#REF!</definedName>
    <definedName name="_TPy530231_4" localSheetId="29">#REF!</definedName>
    <definedName name="_TPy530231_4" localSheetId="30">#REF!</definedName>
    <definedName name="_TPy530231_4" localSheetId="31">#REF!</definedName>
    <definedName name="_TPy530231_4" localSheetId="33">#REF!</definedName>
    <definedName name="_TPy530231_4" localSheetId="34">#REF!</definedName>
    <definedName name="_TPy530231_4" localSheetId="35">#REF!</definedName>
    <definedName name="_TPy530231_4" localSheetId="45">#REF!</definedName>
    <definedName name="_TPy530231_4" localSheetId="21">#REF!</definedName>
    <definedName name="_TPy530231_4" localSheetId="49">#REF!</definedName>
    <definedName name="_TPy530231_4" localSheetId="50">#REF!</definedName>
    <definedName name="_TPy530231_4" localSheetId="51">#REF!</definedName>
    <definedName name="_TPy530231_4" localSheetId="52">#REF!</definedName>
    <definedName name="_TPy530231_4" localSheetId="53">#REF!</definedName>
    <definedName name="_TPy530231_4" localSheetId="54">#REF!</definedName>
    <definedName name="_TPy530231_4" localSheetId="55">#REF!</definedName>
    <definedName name="_TPy530231_4" localSheetId="56">#REF!</definedName>
    <definedName name="_TPy530231_4" localSheetId="57">#REF!</definedName>
    <definedName name="_TPy530231_4" localSheetId="22">#REF!</definedName>
    <definedName name="_TPy530231_4" localSheetId="23">#REF!</definedName>
    <definedName name="_TPy530231_4" localSheetId="24">#REF!</definedName>
    <definedName name="_TPy530231_4" localSheetId="25">#REF!</definedName>
    <definedName name="_TPy530231_4">#REF!</definedName>
    <definedName name="_TPy530231_6" localSheetId="9">#REF!</definedName>
    <definedName name="_TPy530231_6" localSheetId="4">#REF!</definedName>
    <definedName name="_TPy530231_6" localSheetId="15">#REF!</definedName>
    <definedName name="_TPy530231_6" localSheetId="8">#REF!</definedName>
    <definedName name="_TPy530231_6" localSheetId="12">#REF!</definedName>
    <definedName name="_TPy530231_6" localSheetId="18">#REF!</definedName>
    <definedName name="_TPy530231_6" localSheetId="17">#REF!</definedName>
    <definedName name="_TPy530231_6" localSheetId="16">#REF!</definedName>
    <definedName name="_TPy530231_6" localSheetId="13">#REF!</definedName>
    <definedName name="_TPy530231_6" localSheetId="14">#REF!</definedName>
    <definedName name="_TPy530231_6" localSheetId="19">#REF!</definedName>
    <definedName name="_TPy530231_6" localSheetId="28">#REF!</definedName>
    <definedName name="_TPy530231_6" localSheetId="29">#REF!</definedName>
    <definedName name="_TPy530231_6" localSheetId="30">#REF!</definedName>
    <definedName name="_TPy530231_6" localSheetId="31">#REF!</definedName>
    <definedName name="_TPy530231_6" localSheetId="33">#REF!</definedName>
    <definedName name="_TPy530231_6" localSheetId="34">#REF!</definedName>
    <definedName name="_TPy530231_6" localSheetId="35">#REF!</definedName>
    <definedName name="_TPy530231_6" localSheetId="45">#REF!</definedName>
    <definedName name="_TPy530231_6" localSheetId="21">#REF!</definedName>
    <definedName name="_TPy530231_6" localSheetId="49">#REF!</definedName>
    <definedName name="_TPy530231_6" localSheetId="50">#REF!</definedName>
    <definedName name="_TPy530231_6" localSheetId="51">#REF!</definedName>
    <definedName name="_TPy530231_6" localSheetId="52">#REF!</definedName>
    <definedName name="_TPy530231_6" localSheetId="53">#REF!</definedName>
    <definedName name="_TPy530231_6" localSheetId="54">#REF!</definedName>
    <definedName name="_TPy530231_6" localSheetId="55">#REF!</definedName>
    <definedName name="_TPy530231_6" localSheetId="56">#REF!</definedName>
    <definedName name="_TPy530231_6" localSheetId="57">#REF!</definedName>
    <definedName name="_TPy530231_6" localSheetId="22">#REF!</definedName>
    <definedName name="_TPy530231_6" localSheetId="23">#REF!</definedName>
    <definedName name="_TPy530231_6" localSheetId="24">#REF!</definedName>
    <definedName name="_TPy530231_6" localSheetId="25">#REF!</definedName>
    <definedName name="_TPy530231_6">#REF!</definedName>
    <definedName name="_TPy530231_7">NA()</definedName>
    <definedName name="_TWD99" localSheetId="15">#REF!</definedName>
    <definedName name="_TWD99" localSheetId="1">#REF!</definedName>
    <definedName name="_TWD99" localSheetId="12">#REF!</definedName>
    <definedName name="_TWD99" localSheetId="18">#REF!</definedName>
    <definedName name="_TWD99" localSheetId="17">#REF!</definedName>
    <definedName name="_TWD99" localSheetId="16">#REF!</definedName>
    <definedName name="_TWD99" localSheetId="11">#REF!</definedName>
    <definedName name="_TWD99" localSheetId="13">#REF!</definedName>
    <definedName name="_TWD99" localSheetId="14">#REF!</definedName>
    <definedName name="_TWD99" localSheetId="19">#REF!</definedName>
    <definedName name="_TWD99" localSheetId="32">#REF!</definedName>
    <definedName name="_TWD99" localSheetId="36">#REF!</definedName>
    <definedName name="_TWD99" localSheetId="37">#REF!</definedName>
    <definedName name="_TWD99" localSheetId="38">#REF!</definedName>
    <definedName name="_TWD99" localSheetId="39">#REF!</definedName>
    <definedName name="_TWD99" localSheetId="40">#REF!</definedName>
    <definedName name="_TWD99" localSheetId="41">#REF!</definedName>
    <definedName name="_TWD99" localSheetId="42">#REF!</definedName>
    <definedName name="_TWD99" localSheetId="43">#REF!</definedName>
    <definedName name="_TWD99" localSheetId="44">#REF!</definedName>
    <definedName name="_TWD99" localSheetId="46">#REF!</definedName>
    <definedName name="_TWD99" localSheetId="47">#REF!</definedName>
    <definedName name="_TWD99" localSheetId="48">#REF!</definedName>
    <definedName name="_TWD99" localSheetId="53">#REF!</definedName>
    <definedName name="_TWD99" localSheetId="54">#REF!</definedName>
    <definedName name="_TWD99" localSheetId="57">#REF!</definedName>
    <definedName name="_TWD99" localSheetId="58">#REF!</definedName>
    <definedName name="_TWD99" localSheetId="59">#REF!</definedName>
    <definedName name="_TWD99" localSheetId="27">#REF!</definedName>
    <definedName name="_TWD99">#REF!</definedName>
    <definedName name="_VA11" localSheetId="15">#REF!</definedName>
    <definedName name="_VA11" localSheetId="12">#REF!</definedName>
    <definedName name="_VA11" localSheetId="18">#REF!</definedName>
    <definedName name="_VA11" localSheetId="17">#REF!</definedName>
    <definedName name="_VA11" localSheetId="16">#REF!</definedName>
    <definedName name="_VA11" localSheetId="13">#REF!</definedName>
    <definedName name="_VA11" localSheetId="14">#REF!</definedName>
    <definedName name="_VA11" localSheetId="19">#REF!</definedName>
    <definedName name="_VA11" localSheetId="36">#REF!</definedName>
    <definedName name="_VA11" localSheetId="37">#REF!</definedName>
    <definedName name="_VA11" localSheetId="40">#REF!</definedName>
    <definedName name="_VA11" localSheetId="42">#REF!</definedName>
    <definedName name="_VA11" localSheetId="43">#REF!</definedName>
    <definedName name="_VA11" localSheetId="44">#REF!</definedName>
    <definedName name="_VA11" localSheetId="46">#REF!</definedName>
    <definedName name="_VA11" localSheetId="47">#REF!</definedName>
    <definedName name="_VA11" localSheetId="48">#REF!</definedName>
    <definedName name="_VA11" localSheetId="53">#REF!</definedName>
    <definedName name="_VA11" localSheetId="54">#REF!</definedName>
    <definedName name="_VA11" localSheetId="57">#REF!</definedName>
    <definedName name="_VA11">#REF!</definedName>
    <definedName name="_XS1" localSheetId="15">#REF!</definedName>
    <definedName name="_XS1" localSheetId="12">#REF!</definedName>
    <definedName name="_XS1" localSheetId="18">#REF!</definedName>
    <definedName name="_XS1" localSheetId="17">#REF!</definedName>
    <definedName name="_XS1" localSheetId="16">#REF!</definedName>
    <definedName name="_XS1" localSheetId="13">#REF!</definedName>
    <definedName name="_XS1" localSheetId="14">#REF!</definedName>
    <definedName name="_XS1" localSheetId="19">#REF!</definedName>
    <definedName name="_XS1" localSheetId="53">#REF!</definedName>
    <definedName name="_XS1" localSheetId="54">#REF!</definedName>
    <definedName name="_XS1" localSheetId="57">#REF!</definedName>
    <definedName name="_XS1">#REF!</definedName>
    <definedName name="_XS2" localSheetId="15">#REF!</definedName>
    <definedName name="_XS2" localSheetId="12">#REF!</definedName>
    <definedName name="_XS2" localSheetId="18">#REF!</definedName>
    <definedName name="_XS2" localSheetId="17">#REF!</definedName>
    <definedName name="_XS2" localSheetId="16">#REF!</definedName>
    <definedName name="_XS2" localSheetId="13">#REF!</definedName>
    <definedName name="_XS2" localSheetId="14">#REF!</definedName>
    <definedName name="_XS2" localSheetId="19">#REF!</definedName>
    <definedName name="_XS2" localSheetId="53">#REF!</definedName>
    <definedName name="_XS2" localSheetId="54">#REF!</definedName>
    <definedName name="_XS2" localSheetId="57">#REF!</definedName>
    <definedName name="_XS2">#REF!</definedName>
    <definedName name="_XS3" localSheetId="15">#REF!</definedName>
    <definedName name="_XS3" localSheetId="12">#REF!</definedName>
    <definedName name="_XS3" localSheetId="18">#REF!</definedName>
    <definedName name="_XS3" localSheetId="17">#REF!</definedName>
    <definedName name="_XS3" localSheetId="16">#REF!</definedName>
    <definedName name="_XS3" localSheetId="13">#REF!</definedName>
    <definedName name="_XS3" localSheetId="14">#REF!</definedName>
    <definedName name="_XS3" localSheetId="19">#REF!</definedName>
    <definedName name="_XS3" localSheetId="53">#REF!</definedName>
    <definedName name="_XS3" localSheetId="54">#REF!</definedName>
    <definedName name="_XS3" localSheetId="57">#REF!</definedName>
    <definedName name="_XS3">#REF!</definedName>
    <definedName name="_XS4" localSheetId="15">#REF!</definedName>
    <definedName name="_XS4" localSheetId="12">#REF!</definedName>
    <definedName name="_XS4" localSheetId="18">#REF!</definedName>
    <definedName name="_XS4" localSheetId="17">#REF!</definedName>
    <definedName name="_XS4" localSheetId="16">#REF!</definedName>
    <definedName name="_XS4" localSheetId="13">#REF!</definedName>
    <definedName name="_XS4" localSheetId="14">#REF!</definedName>
    <definedName name="_XS4" localSheetId="19">#REF!</definedName>
    <definedName name="_XS4" localSheetId="53">#REF!</definedName>
    <definedName name="_XS4" localSheetId="54">#REF!</definedName>
    <definedName name="_XS4" localSheetId="57">#REF!</definedName>
    <definedName name="_XS4">#REF!</definedName>
    <definedName name="_XS5" localSheetId="15">#REF!</definedName>
    <definedName name="_XS5" localSheetId="12">#REF!</definedName>
    <definedName name="_XS5" localSheetId="18">#REF!</definedName>
    <definedName name="_XS5" localSheetId="17">#REF!</definedName>
    <definedName name="_XS5" localSheetId="16">#REF!</definedName>
    <definedName name="_XS5" localSheetId="13">#REF!</definedName>
    <definedName name="_XS5" localSheetId="14">#REF!</definedName>
    <definedName name="_XS5" localSheetId="19">#REF!</definedName>
    <definedName name="_XS5" localSheetId="53">#REF!</definedName>
    <definedName name="_XS5" localSheetId="54">#REF!</definedName>
    <definedName name="_XS5" localSheetId="57">#REF!</definedName>
    <definedName name="_XS5">#REF!</definedName>
    <definedName name="_XS6" localSheetId="15">#REF!</definedName>
    <definedName name="_XS6" localSheetId="12">#REF!</definedName>
    <definedName name="_XS6" localSheetId="18">#REF!</definedName>
    <definedName name="_XS6" localSheetId="17">#REF!</definedName>
    <definedName name="_XS6" localSheetId="16">#REF!</definedName>
    <definedName name="_XS6" localSheetId="13">#REF!</definedName>
    <definedName name="_XS6" localSheetId="14">#REF!</definedName>
    <definedName name="_XS6" localSheetId="19">#REF!</definedName>
    <definedName name="_XS6" localSheetId="53">#REF!</definedName>
    <definedName name="_XS6" localSheetId="54">#REF!</definedName>
    <definedName name="_XS6" localSheetId="57">#REF!</definedName>
    <definedName name="_XS6">#REF!</definedName>
    <definedName name="_XS7" localSheetId="15">#REF!</definedName>
    <definedName name="_XS7" localSheetId="12">#REF!</definedName>
    <definedName name="_XS7" localSheetId="18">#REF!</definedName>
    <definedName name="_XS7" localSheetId="17">#REF!</definedName>
    <definedName name="_XS7" localSheetId="16">#REF!</definedName>
    <definedName name="_XS7" localSheetId="13">#REF!</definedName>
    <definedName name="_XS7" localSheetId="14">#REF!</definedName>
    <definedName name="_XS7" localSheetId="19">#REF!</definedName>
    <definedName name="_XS7" localSheetId="53">#REF!</definedName>
    <definedName name="_XS7" localSheetId="54">#REF!</definedName>
    <definedName name="_XS7" localSheetId="57">#REF!</definedName>
    <definedName name="_XS7">#REF!</definedName>
    <definedName name="_XS8" localSheetId="15">#REF!</definedName>
    <definedName name="_XS8" localSheetId="12">#REF!</definedName>
    <definedName name="_XS8" localSheetId="18">#REF!</definedName>
    <definedName name="_XS8" localSheetId="17">#REF!</definedName>
    <definedName name="_XS8" localSheetId="16">#REF!</definedName>
    <definedName name="_XS8" localSheetId="13">#REF!</definedName>
    <definedName name="_XS8" localSheetId="14">#REF!</definedName>
    <definedName name="_XS8" localSheetId="19">#REF!</definedName>
    <definedName name="_XS8" localSheetId="53">#REF!</definedName>
    <definedName name="_XS8" localSheetId="54">#REF!</definedName>
    <definedName name="_XS8" localSheetId="57">#REF!</definedName>
    <definedName name="_XS8">#REF!</definedName>
    <definedName name="_ZZ4" localSheetId="9">#REF!</definedName>
    <definedName name="_ZZ4" localSheetId="4">#REF!</definedName>
    <definedName name="_ZZ4" localSheetId="15">#REF!</definedName>
    <definedName name="_ZZ4" localSheetId="8">#REF!</definedName>
    <definedName name="_ZZ4" localSheetId="12">#REF!</definedName>
    <definedName name="_ZZ4" localSheetId="18">#REF!</definedName>
    <definedName name="_ZZ4" localSheetId="17">#REF!</definedName>
    <definedName name="_ZZ4" localSheetId="16">#REF!</definedName>
    <definedName name="_ZZ4" localSheetId="13">#REF!</definedName>
    <definedName name="_ZZ4" localSheetId="14">#REF!</definedName>
    <definedName name="_ZZ4" localSheetId="19">#REF!</definedName>
    <definedName name="_ZZ4" localSheetId="28">#REF!</definedName>
    <definedName name="_ZZ4" localSheetId="29">#REF!</definedName>
    <definedName name="_ZZ4" localSheetId="30">#REF!</definedName>
    <definedName name="_ZZ4" localSheetId="31">#REF!</definedName>
    <definedName name="_ZZ4" localSheetId="33">#REF!</definedName>
    <definedName name="_ZZ4" localSheetId="34">#REF!</definedName>
    <definedName name="_ZZ4" localSheetId="35">#REF!</definedName>
    <definedName name="_ZZ4" localSheetId="45">#REF!</definedName>
    <definedName name="_ZZ4" localSheetId="21">#REF!</definedName>
    <definedName name="_ZZ4" localSheetId="49">#REF!</definedName>
    <definedName name="_ZZ4" localSheetId="50">#REF!</definedName>
    <definedName name="_ZZ4" localSheetId="51">#REF!</definedName>
    <definedName name="_ZZ4" localSheetId="52">#REF!</definedName>
    <definedName name="_ZZ4" localSheetId="53">#REF!</definedName>
    <definedName name="_ZZ4" localSheetId="54">#REF!</definedName>
    <definedName name="_ZZ4" localSheetId="55">#REF!</definedName>
    <definedName name="_ZZ4" localSheetId="56">#REF!</definedName>
    <definedName name="_ZZ4" localSheetId="57">#REF!</definedName>
    <definedName name="_ZZ4" localSheetId="22">#REF!</definedName>
    <definedName name="_ZZ4" localSheetId="23">#REF!</definedName>
    <definedName name="_ZZ4" localSheetId="24">#REF!</definedName>
    <definedName name="_ZZ4" localSheetId="25">#REF!</definedName>
    <definedName name="_ZZ4">#REF!</definedName>
    <definedName name="_ZZ4_4" localSheetId="9">#REF!</definedName>
    <definedName name="_ZZ4_4" localSheetId="4">#REF!</definedName>
    <definedName name="_ZZ4_4" localSheetId="15">#REF!</definedName>
    <definedName name="_ZZ4_4" localSheetId="8">#REF!</definedName>
    <definedName name="_ZZ4_4" localSheetId="12">#REF!</definedName>
    <definedName name="_ZZ4_4" localSheetId="18">#REF!</definedName>
    <definedName name="_ZZ4_4" localSheetId="17">#REF!</definedName>
    <definedName name="_ZZ4_4" localSheetId="16">#REF!</definedName>
    <definedName name="_ZZ4_4" localSheetId="13">#REF!</definedName>
    <definedName name="_ZZ4_4" localSheetId="14">#REF!</definedName>
    <definedName name="_ZZ4_4" localSheetId="19">#REF!</definedName>
    <definedName name="_ZZ4_4" localSheetId="28">#REF!</definedName>
    <definedName name="_ZZ4_4" localSheetId="29">#REF!</definedName>
    <definedName name="_ZZ4_4" localSheetId="30">#REF!</definedName>
    <definedName name="_ZZ4_4" localSheetId="31">#REF!</definedName>
    <definedName name="_ZZ4_4" localSheetId="33">#REF!</definedName>
    <definedName name="_ZZ4_4" localSheetId="34">#REF!</definedName>
    <definedName name="_ZZ4_4" localSheetId="35">#REF!</definedName>
    <definedName name="_ZZ4_4" localSheetId="45">#REF!</definedName>
    <definedName name="_ZZ4_4" localSheetId="21">#REF!</definedName>
    <definedName name="_ZZ4_4" localSheetId="49">#REF!</definedName>
    <definedName name="_ZZ4_4" localSheetId="50">#REF!</definedName>
    <definedName name="_ZZ4_4" localSheetId="51">#REF!</definedName>
    <definedName name="_ZZ4_4" localSheetId="52">#REF!</definedName>
    <definedName name="_ZZ4_4" localSheetId="53">#REF!</definedName>
    <definedName name="_ZZ4_4" localSheetId="54">#REF!</definedName>
    <definedName name="_ZZ4_4" localSheetId="55">#REF!</definedName>
    <definedName name="_ZZ4_4" localSheetId="56">#REF!</definedName>
    <definedName name="_ZZ4_4" localSheetId="57">#REF!</definedName>
    <definedName name="_ZZ4_4" localSheetId="22">#REF!</definedName>
    <definedName name="_ZZ4_4" localSheetId="23">#REF!</definedName>
    <definedName name="_ZZ4_4" localSheetId="24">#REF!</definedName>
    <definedName name="_ZZ4_4" localSheetId="25">#REF!</definedName>
    <definedName name="_ZZ4_4">#REF!</definedName>
    <definedName name="_ZZ4_6" localSheetId="9">#REF!</definedName>
    <definedName name="_ZZ4_6" localSheetId="4">#REF!</definedName>
    <definedName name="_ZZ4_6" localSheetId="15">#REF!</definedName>
    <definedName name="_ZZ4_6" localSheetId="8">#REF!</definedName>
    <definedName name="_ZZ4_6" localSheetId="12">#REF!</definedName>
    <definedName name="_ZZ4_6" localSheetId="18">#REF!</definedName>
    <definedName name="_ZZ4_6" localSheetId="17">#REF!</definedName>
    <definedName name="_ZZ4_6" localSheetId="16">#REF!</definedName>
    <definedName name="_ZZ4_6" localSheetId="13">#REF!</definedName>
    <definedName name="_ZZ4_6" localSheetId="14">#REF!</definedName>
    <definedName name="_ZZ4_6" localSheetId="19">#REF!</definedName>
    <definedName name="_ZZ4_6" localSheetId="28">#REF!</definedName>
    <definedName name="_ZZ4_6" localSheetId="29">#REF!</definedName>
    <definedName name="_ZZ4_6" localSheetId="30">#REF!</definedName>
    <definedName name="_ZZ4_6" localSheetId="31">#REF!</definedName>
    <definedName name="_ZZ4_6" localSheetId="33">#REF!</definedName>
    <definedName name="_ZZ4_6" localSheetId="34">#REF!</definedName>
    <definedName name="_ZZ4_6" localSheetId="35">#REF!</definedName>
    <definedName name="_ZZ4_6" localSheetId="45">#REF!</definedName>
    <definedName name="_ZZ4_6" localSheetId="21">#REF!</definedName>
    <definedName name="_ZZ4_6" localSheetId="49">#REF!</definedName>
    <definedName name="_ZZ4_6" localSheetId="50">#REF!</definedName>
    <definedName name="_ZZ4_6" localSheetId="51">#REF!</definedName>
    <definedName name="_ZZ4_6" localSheetId="52">#REF!</definedName>
    <definedName name="_ZZ4_6" localSheetId="53">#REF!</definedName>
    <definedName name="_ZZ4_6" localSheetId="54">#REF!</definedName>
    <definedName name="_ZZ4_6" localSheetId="55">#REF!</definedName>
    <definedName name="_ZZ4_6" localSheetId="56">#REF!</definedName>
    <definedName name="_ZZ4_6" localSheetId="57">#REF!</definedName>
    <definedName name="_ZZ4_6" localSheetId="22">#REF!</definedName>
    <definedName name="_ZZ4_6" localSheetId="23">#REF!</definedName>
    <definedName name="_ZZ4_6" localSheetId="24">#REF!</definedName>
    <definedName name="_ZZ4_6" localSheetId="25">#REF!</definedName>
    <definedName name="_ZZ4_6">#REF!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0"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8">#REF!</definedName>
    <definedName name="a" localSheetId="29">#REF!</definedName>
    <definedName name="a" localSheetId="30">#REF!</definedName>
    <definedName name="a" localSheetId="31">#REF!</definedName>
    <definedName name="a" localSheetId="32" hidden="1">{#N/A,#N/A,FALSE,"Aging Summary";#N/A,#N/A,FALSE,"Ratio Analysis";#N/A,#N/A,FALSE,"Test 120 Day Accts";#N/A,#N/A,FALSE,"Tickmarks"}</definedName>
    <definedName name="a" localSheetId="33">#REF!</definedName>
    <definedName name="a" localSheetId="34">#REF!</definedName>
    <definedName name="a" localSheetId="35">#REF!</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40" hidden="1">{#N/A,#N/A,FALSE,"Aging Summary";#N/A,#N/A,FALSE,"Ratio Analysis";#N/A,#N/A,FALSE,"Test 120 Day Accts";#N/A,#N/A,FALSE,"Tickmarks"}</definedName>
    <definedName name="a" localSheetId="41"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44" hidden="1">{#N/A,#N/A,FALSE,"Aging Summary";#N/A,#N/A,FALSE,"Ratio Analysis";#N/A,#N/A,FALSE,"Test 120 Day Accts";#N/A,#N/A,FALSE,"Tickmarks"}</definedName>
    <definedName name="a" localSheetId="45">#REF!</definedName>
    <definedName name="a" localSheetId="46" hidden="1">{#N/A,#N/A,FALSE,"Aging Summary";#N/A,#N/A,FALSE,"Ratio Analysis";#N/A,#N/A,FALSE,"Test 120 Day Accts";#N/A,#N/A,FALSE,"Tickmarks"}</definedName>
    <definedName name="a" localSheetId="47" hidden="1">{#N/A,#N/A,FALSE,"Aging Summary";#N/A,#N/A,FALSE,"Ratio Analysis";#N/A,#N/A,FALSE,"Test 120 Day Accts";#N/A,#N/A,FALSE,"Tickmarks"}</definedName>
    <definedName name="a" localSheetId="21">#REF!</definedName>
    <definedName name="a" localSheetId="48" hidden="1">{#N/A,#N/A,FALSE,"Aging Summary";#N/A,#N/A,FALSE,"Ratio Analysis";#N/A,#N/A,FALSE,"Test 120 Day Accts";#N/A,#N/A,FALSE,"Tickmarks"}</definedName>
    <definedName name="a" localSheetId="49">#REF!</definedName>
    <definedName name="a" localSheetId="50">#REF!</definedName>
    <definedName name="a" localSheetId="51">#REF!</definedName>
    <definedName name="a" localSheetId="52">#REF!</definedName>
    <definedName name="a" localSheetId="53" hidden="1">{#N/A,#N/A,FALSE,"Aging Summary";#N/A,#N/A,FALSE,"Ratio Analysis";#N/A,#N/A,FALSE,"Test 120 Day Accts";#N/A,#N/A,FALSE,"Tickmarks"}</definedName>
    <definedName name="a" localSheetId="54" hidden="1">{#N/A,#N/A,FALSE,"Aging Summary";#N/A,#N/A,FALSE,"Ratio Analysis";#N/A,#N/A,FALSE,"Test 120 Day Accts";#N/A,#N/A,FALSE,"Tickmarks"}</definedName>
    <definedName name="a" localSheetId="55">#REF!</definedName>
    <definedName name="a" localSheetId="56">#REF!</definedName>
    <definedName name="a" localSheetId="57" hidden="1">{#N/A,#N/A,FALSE,"Aging Summary";#N/A,#N/A,FALSE,"Ratio Analysis";#N/A,#N/A,FALSE,"Test 120 Day Accts";#N/A,#N/A,FALSE,"Tickmarks"}</definedName>
    <definedName name="a" localSheetId="22">#REF!</definedName>
    <definedName name="a" localSheetId="58" hidden="1">{#N/A,#N/A,FALSE,"Aging Summary";#N/A,#N/A,FALSE,"Ratio Analysis";#N/A,#N/A,FALSE,"Test 120 Day Accts";#N/A,#N/A,FALSE,"Tickmarks"}</definedName>
    <definedName name="a" localSheetId="59" hidden="1">{#N/A,#N/A,FALSE,"Aging Summary";#N/A,#N/A,FALSE,"Ratio Analysis";#N/A,#N/A,FALSE,"Test 120 Day Accts";#N/A,#N/A,FALSE,"Tickmarks"}</definedName>
    <definedName name="a" localSheetId="23">#REF!</definedName>
    <definedName name="a" localSheetId="24">#REF!</definedName>
    <definedName name="a" localSheetId="25">#REF!</definedName>
    <definedName name="a" localSheetId="27"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 localSheetId="1">#REF!</definedName>
    <definedName name="A_" localSheetId="12">#REF!</definedName>
    <definedName name="A_" localSheetId="18">#REF!</definedName>
    <definedName name="A_" localSheetId="17">#REF!</definedName>
    <definedName name="A_" localSheetId="16">#REF!</definedName>
    <definedName name="A_" localSheetId="11">#REF!</definedName>
    <definedName name="A_" localSheetId="13">#REF!</definedName>
    <definedName name="A_" localSheetId="14">#REF!</definedName>
    <definedName name="A_" localSheetId="19">#REF!</definedName>
    <definedName name="A_" localSheetId="32">#REF!</definedName>
    <definedName name="A_" localSheetId="36">#REF!</definedName>
    <definedName name="A_" localSheetId="37">#REF!</definedName>
    <definedName name="A_" localSheetId="38">#REF!</definedName>
    <definedName name="A_" localSheetId="39">#REF!</definedName>
    <definedName name="A_" localSheetId="40">#REF!</definedName>
    <definedName name="A_" localSheetId="41">#REF!</definedName>
    <definedName name="A_" localSheetId="42">#REF!</definedName>
    <definedName name="A_" localSheetId="43">#REF!</definedName>
    <definedName name="A_" localSheetId="44">#REF!</definedName>
    <definedName name="A_" localSheetId="46">#REF!</definedName>
    <definedName name="A_" localSheetId="47">#REF!</definedName>
    <definedName name="A_" localSheetId="48">#REF!</definedName>
    <definedName name="A_" localSheetId="53">#REF!</definedName>
    <definedName name="A_" localSheetId="54">#REF!</definedName>
    <definedName name="A_" localSheetId="57">#REF!</definedName>
    <definedName name="A_" localSheetId="58">#REF!</definedName>
    <definedName name="A_" localSheetId="59">#REF!</definedName>
    <definedName name="A_" localSheetId="27">#REF!</definedName>
    <definedName name="A_">#REF!</definedName>
    <definedName name="A_IMPRESIÓN_IM" localSheetId="9">#REF!</definedName>
    <definedName name="A_IMPRESIÓN_IM" localSheetId="4">#REF!</definedName>
    <definedName name="A_IMPRESIÓN_IM" localSheetId="15">#REF!</definedName>
    <definedName name="A_IMPRESIÓN_IM" localSheetId="8">#REF!</definedName>
    <definedName name="A_IMPRESIÓN_IM" localSheetId="12">#REF!</definedName>
    <definedName name="A_IMPRESIÓN_IM" localSheetId="18">#REF!</definedName>
    <definedName name="A_IMPRESIÓN_IM" localSheetId="17">#REF!</definedName>
    <definedName name="A_IMPRESIÓN_IM" localSheetId="16">#REF!</definedName>
    <definedName name="A_IMPRESIÓN_IM" localSheetId="13">#REF!</definedName>
    <definedName name="A_IMPRESIÓN_IM" localSheetId="14">#REF!</definedName>
    <definedName name="A_IMPRESIÓN_IM" localSheetId="19">#REF!</definedName>
    <definedName name="A_IMPRESIÓN_IM" localSheetId="28">#REF!</definedName>
    <definedName name="A_IMPRESIÓN_IM" localSheetId="29">#REF!</definedName>
    <definedName name="A_IMPRESIÓN_IM" localSheetId="30">#REF!</definedName>
    <definedName name="A_IMPRESIÓN_IM" localSheetId="31">#REF!</definedName>
    <definedName name="A_IMPRESIÓN_IM" localSheetId="33">#REF!</definedName>
    <definedName name="A_IMPRESIÓN_IM" localSheetId="34">#REF!</definedName>
    <definedName name="A_IMPRESIÓN_IM" localSheetId="35">#REF!</definedName>
    <definedName name="A_IMPRESIÓN_IM" localSheetId="45">#REF!</definedName>
    <definedName name="A_IMPRESIÓN_IM" localSheetId="21">#REF!</definedName>
    <definedName name="A_IMPRESIÓN_IM" localSheetId="49">#REF!</definedName>
    <definedName name="A_IMPRESIÓN_IM" localSheetId="50">#REF!</definedName>
    <definedName name="A_IMPRESIÓN_IM" localSheetId="51">#REF!</definedName>
    <definedName name="A_IMPRESIÓN_IM" localSheetId="52">#REF!</definedName>
    <definedName name="A_IMPRESIÓN_IM" localSheetId="53">#REF!</definedName>
    <definedName name="A_IMPRESIÓN_IM" localSheetId="54">#REF!</definedName>
    <definedName name="A_IMPRESIÓN_IM" localSheetId="55">#REF!</definedName>
    <definedName name="A_IMPRESIÓN_IM" localSheetId="56">#REF!</definedName>
    <definedName name="A_IMPRESIÓN_IM" localSheetId="57">#REF!</definedName>
    <definedName name="A_IMPRESIÓN_IM" localSheetId="22">#REF!</definedName>
    <definedName name="A_IMPRESIÓN_IM" localSheetId="23">#REF!</definedName>
    <definedName name="A_IMPRESIÓN_IM" localSheetId="24">#REF!</definedName>
    <definedName name="A_IMPRESIÓN_IM" localSheetId="25">#REF!</definedName>
    <definedName name="A_IMPRESIÓN_IM">#REF!</definedName>
    <definedName name="aa" localSheetId="9" hidden="1">{#N/A,#N/A,FALSE,"Aging Summary";#N/A,#N/A,FALSE,"Ratio Analysis";#N/A,#N/A,FALSE,"Test 120 Day Accts";#N/A,#N/A,FALSE,"Tickmarks"}</definedName>
    <definedName name="aa" localSheetId="60"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40" hidden="1">{#N/A,#N/A,FALSE,"Aging Summary";#N/A,#N/A,FALSE,"Ratio Analysis";#N/A,#N/A,FALSE,"Test 120 Day Accts";#N/A,#N/A,FALSE,"Tickmarks"}</definedName>
    <definedName name="aa" localSheetId="41" hidden="1">{#N/A,#N/A,FALSE,"Aging Summary";#N/A,#N/A,FALSE,"Ratio Analysis";#N/A,#N/A,FALSE,"Test 120 Day Accts";#N/A,#N/A,FALSE,"Tickmarks"}</definedName>
    <definedName name="aa" localSheetId="42" hidden="1">{#N/A,#N/A,FALSE,"Aging Summary";#N/A,#N/A,FALSE,"Ratio Analysis";#N/A,#N/A,FALSE,"Test 120 Day Accts";#N/A,#N/A,FALSE,"Tickmarks"}</definedName>
    <definedName name="aa" localSheetId="43" hidden="1">{#N/A,#N/A,FALSE,"Aging Summary";#N/A,#N/A,FALSE,"Ratio Analysis";#N/A,#N/A,FALSE,"Test 120 Day Accts";#N/A,#N/A,FALSE,"Tickmarks"}</definedName>
    <definedName name="aa" localSheetId="44" hidden="1">{#N/A,#N/A,FALSE,"Aging Summary";#N/A,#N/A,FALSE,"Ratio Analysis";#N/A,#N/A,FALSE,"Test 120 Day Accts";#N/A,#N/A,FALSE,"Tickmarks"}</definedName>
    <definedName name="aa" localSheetId="46" hidden="1">{#N/A,#N/A,FALSE,"Aging Summary";#N/A,#N/A,FALSE,"Ratio Analysis";#N/A,#N/A,FALSE,"Test 120 Day Accts";#N/A,#N/A,FALSE,"Tickmarks"}</definedName>
    <definedName name="aa" localSheetId="47" hidden="1">{#N/A,#N/A,FALSE,"Aging Summary";#N/A,#N/A,FALSE,"Ratio Analysis";#N/A,#N/A,FALSE,"Test 120 Day Accts";#N/A,#N/A,FALSE,"Tickmarks"}</definedName>
    <definedName name="aa" localSheetId="48" hidden="1">{#N/A,#N/A,FALSE,"Aging Summary";#N/A,#N/A,FALSE,"Ratio Analysis";#N/A,#N/A,FALSE,"Test 120 Day Accts";#N/A,#N/A,FALSE,"Tickmarks"}</definedName>
    <definedName name="aa" localSheetId="53" hidden="1">{#N/A,#N/A,FALSE,"Aging Summary";#N/A,#N/A,FALSE,"Ratio Analysis";#N/A,#N/A,FALSE,"Test 120 Day Accts";#N/A,#N/A,FALSE,"Tickmarks"}</definedName>
    <definedName name="aa" localSheetId="54" hidden="1">{#N/A,#N/A,FALSE,"Aging Summary";#N/A,#N/A,FALSE,"Ratio Analysis";#N/A,#N/A,FALSE,"Test 120 Day Accts";#N/A,#N/A,FALSE,"Tickmarks"}</definedName>
    <definedName name="aa" localSheetId="57" hidden="1">{#N/A,#N/A,FALSE,"Aging Summary";#N/A,#N/A,FALSE,"Ratio Analysis";#N/A,#N/A,FALSE,"Test 120 Day Accts";#N/A,#N/A,FALSE,"Tickmarks"}</definedName>
    <definedName name="aa" localSheetId="58" hidden="1">{#N/A,#N/A,FALSE,"Aging Summary";#N/A,#N/A,FALSE,"Ratio Analysis";#N/A,#N/A,FALSE,"Test 120 Day Accts";#N/A,#N/A,FALSE,"Tickmarks"}</definedName>
    <definedName name="aa" localSheetId="59" hidden="1">{#N/A,#N/A,FALSE,"Aging Summary";#N/A,#N/A,FALSE,"Ratio Analysis";#N/A,#N/A,FALSE,"Test 120 Day Accts";#N/A,#N/A,FALSE,"Tickmarks"}</definedName>
    <definedName name="aa" localSheetId="27"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 localSheetId="1">#REF!</definedName>
    <definedName name="AAKKKK" localSheetId="12">#REF!</definedName>
    <definedName name="AAKKKK" localSheetId="18">#REF!</definedName>
    <definedName name="AAKKKK" localSheetId="17">#REF!</definedName>
    <definedName name="AAKKKK" localSheetId="16">#REF!</definedName>
    <definedName name="AAKKKK" localSheetId="11">#REF!</definedName>
    <definedName name="AAKKKK" localSheetId="13">#REF!</definedName>
    <definedName name="AAKKKK" localSheetId="14">#REF!</definedName>
    <definedName name="AAKKKK" localSheetId="19">#REF!</definedName>
    <definedName name="AAKKKK" localSheetId="32">#REF!</definedName>
    <definedName name="AAKKKK" localSheetId="36">#REF!</definedName>
    <definedName name="AAKKKK" localSheetId="37">#REF!</definedName>
    <definedName name="AAKKKK" localSheetId="38">#REF!</definedName>
    <definedName name="AAKKKK" localSheetId="39">#REF!</definedName>
    <definedName name="AAKKKK" localSheetId="40">#REF!</definedName>
    <definedName name="AAKKKK" localSheetId="41">#REF!</definedName>
    <definedName name="AAKKKK" localSheetId="42">#REF!</definedName>
    <definedName name="AAKKKK" localSheetId="43">#REF!</definedName>
    <definedName name="AAKKKK" localSheetId="44">#REF!</definedName>
    <definedName name="AAKKKK" localSheetId="46">#REF!</definedName>
    <definedName name="AAKKKK" localSheetId="47">#REF!</definedName>
    <definedName name="AAKKKK" localSheetId="48">#REF!</definedName>
    <definedName name="AAKKKK" localSheetId="53">#REF!</definedName>
    <definedName name="AAKKKK" localSheetId="54">#REF!</definedName>
    <definedName name="AAKKKK" localSheetId="57">#REF!</definedName>
    <definedName name="AAKKKK" localSheetId="58">#REF!</definedName>
    <definedName name="AAKKKK" localSheetId="59">#REF!</definedName>
    <definedName name="AAKKKK" localSheetId="27">#REF!</definedName>
    <definedName name="AAKKKK">#REF!</definedName>
    <definedName name="AB_" localSheetId="15">#REF!</definedName>
    <definedName name="AB_" localSheetId="12">#REF!</definedName>
    <definedName name="AB_" localSheetId="18">#REF!</definedName>
    <definedName name="AB_" localSheetId="17">#REF!</definedName>
    <definedName name="AB_" localSheetId="16">#REF!</definedName>
    <definedName name="AB_" localSheetId="13">#REF!</definedName>
    <definedName name="AB_" localSheetId="14">#REF!</definedName>
    <definedName name="AB_" localSheetId="19">#REF!</definedName>
    <definedName name="AB_" localSheetId="36">#REF!</definedName>
    <definedName name="AB_" localSheetId="37">#REF!</definedName>
    <definedName name="AB_" localSheetId="40">#REF!</definedName>
    <definedName name="AB_" localSheetId="42">#REF!</definedName>
    <definedName name="AB_" localSheetId="43">#REF!</definedName>
    <definedName name="AB_" localSheetId="44">#REF!</definedName>
    <definedName name="AB_" localSheetId="46">#REF!</definedName>
    <definedName name="AB_" localSheetId="47">#REF!</definedName>
    <definedName name="AB_" localSheetId="48">#REF!</definedName>
    <definedName name="AB_" localSheetId="53">#REF!</definedName>
    <definedName name="AB_" localSheetId="54">#REF!</definedName>
    <definedName name="AB_" localSheetId="57">#REF!</definedName>
    <definedName name="AB_">#REF!</definedName>
    <definedName name="ABRIL_AC" localSheetId="15">#REF!</definedName>
    <definedName name="ABRIL_AC" localSheetId="12">#REF!</definedName>
    <definedName name="ABRIL_AC" localSheetId="18">#REF!</definedName>
    <definedName name="ABRIL_AC" localSheetId="17">#REF!</definedName>
    <definedName name="ABRIL_AC" localSheetId="16">#REF!</definedName>
    <definedName name="ABRIL_AC" localSheetId="13">#REF!</definedName>
    <definedName name="ABRIL_AC" localSheetId="14">#REF!</definedName>
    <definedName name="ABRIL_AC" localSheetId="19">#REF!</definedName>
    <definedName name="ABRIL_AC" localSheetId="53">#REF!</definedName>
    <definedName name="ABRIL_AC" localSheetId="54">#REF!</definedName>
    <definedName name="ABRIL_AC" localSheetId="57">#REF!</definedName>
    <definedName name="ABRIL_AC">#REF!</definedName>
    <definedName name="ABRIL_MES" localSheetId="15">#REF!</definedName>
    <definedName name="ABRIL_MES" localSheetId="12">#REF!</definedName>
    <definedName name="ABRIL_MES" localSheetId="18">#REF!</definedName>
    <definedName name="ABRIL_MES" localSheetId="17">#REF!</definedName>
    <definedName name="ABRIL_MES" localSheetId="16">#REF!</definedName>
    <definedName name="ABRIL_MES" localSheetId="13">#REF!</definedName>
    <definedName name="ABRIL_MES" localSheetId="14">#REF!</definedName>
    <definedName name="ABRIL_MES" localSheetId="19">#REF!</definedName>
    <definedName name="ABRIL_MES" localSheetId="53">#REF!</definedName>
    <definedName name="ABRIL_MES" localSheetId="54">#REF!</definedName>
    <definedName name="ABRIL_MES" localSheetId="57">#REF!</definedName>
    <definedName name="ABRIL_MES">#REF!</definedName>
    <definedName name="AC_" localSheetId="15">#REF!</definedName>
    <definedName name="AC_" localSheetId="12">#REF!</definedName>
    <definedName name="AC_" localSheetId="18">#REF!</definedName>
    <definedName name="AC_" localSheetId="17">#REF!</definedName>
    <definedName name="AC_" localSheetId="16">#REF!</definedName>
    <definedName name="AC_" localSheetId="13">#REF!</definedName>
    <definedName name="AC_" localSheetId="14">#REF!</definedName>
    <definedName name="AC_" localSheetId="19">#REF!</definedName>
    <definedName name="AC_" localSheetId="53">#REF!</definedName>
    <definedName name="AC_" localSheetId="54">#REF!</definedName>
    <definedName name="AC_" localSheetId="57">#REF!</definedName>
    <definedName name="AC_">#REF!</definedName>
    <definedName name="Acceso_Ganado" localSheetId="15">#REF!</definedName>
    <definedName name="Acceso_Ganado" localSheetId="12">#REF!</definedName>
    <definedName name="Acceso_Ganado" localSheetId="18">#REF!</definedName>
    <definedName name="Acceso_Ganado" localSheetId="17">#REF!</definedName>
    <definedName name="Acceso_Ganado" localSheetId="16">#REF!</definedName>
    <definedName name="Acceso_Ganado" localSheetId="13">#REF!</definedName>
    <definedName name="Acceso_Ganado" localSheetId="14">#REF!</definedName>
    <definedName name="Acceso_Ganado" localSheetId="19">#REF!</definedName>
    <definedName name="Acceso_Ganado" localSheetId="53">#REF!</definedName>
    <definedName name="Acceso_Ganado" localSheetId="54">#REF!</definedName>
    <definedName name="Acceso_Ganado" localSheetId="57">#REF!</definedName>
    <definedName name="Acceso_Ganado">#REF!</definedName>
    <definedName name="ACCT" localSheetId="15">'[19] VTOS'!#REF!</definedName>
    <definedName name="ACCT" localSheetId="12">'[19] VTOS'!#REF!</definedName>
    <definedName name="ACCT" localSheetId="18">'[19] VTOS'!#REF!</definedName>
    <definedName name="ACCT" localSheetId="17">'[19] VTOS'!#REF!</definedName>
    <definedName name="ACCT" localSheetId="16">'[19] VTOS'!#REF!</definedName>
    <definedName name="ACCT" localSheetId="13">'[19] VTOS'!#REF!</definedName>
    <definedName name="ACCT" localSheetId="14">'[19] VTOS'!#REF!</definedName>
    <definedName name="ACCT" localSheetId="19">'[19] VTOS'!#REF!</definedName>
    <definedName name="ACCT" localSheetId="53">'[19] VTOS'!#REF!</definedName>
    <definedName name="ACCT" localSheetId="54">'[19] VTOS'!#REF!</definedName>
    <definedName name="ACCT" localSheetId="57">'[19] VTOS'!#REF!</definedName>
    <definedName name="ACCT">'[19] VTOS'!#REF!</definedName>
    <definedName name="acctascomb" localSheetId="15">#REF!</definedName>
    <definedName name="acctascomb" localSheetId="1">#REF!</definedName>
    <definedName name="acctascomb" localSheetId="12">#REF!</definedName>
    <definedName name="acctascomb" localSheetId="18">#REF!</definedName>
    <definedName name="acctascomb" localSheetId="17">#REF!</definedName>
    <definedName name="acctascomb" localSheetId="16">#REF!</definedName>
    <definedName name="acctascomb" localSheetId="11">#REF!</definedName>
    <definedName name="acctascomb" localSheetId="13">#REF!</definedName>
    <definedName name="acctascomb" localSheetId="14">#REF!</definedName>
    <definedName name="acctascomb" localSheetId="19">#REF!</definedName>
    <definedName name="acctascomb" localSheetId="32">#REF!</definedName>
    <definedName name="acctascomb" localSheetId="36">#REF!</definedName>
    <definedName name="acctascomb" localSheetId="37">#REF!</definedName>
    <definedName name="acctascomb" localSheetId="38">#REF!</definedName>
    <definedName name="acctascomb" localSheetId="39">#REF!</definedName>
    <definedName name="acctascomb" localSheetId="40">#REF!</definedName>
    <definedName name="acctascomb" localSheetId="41">#REF!</definedName>
    <definedName name="acctascomb" localSheetId="42">#REF!</definedName>
    <definedName name="acctascomb" localSheetId="43">#REF!</definedName>
    <definedName name="acctascomb" localSheetId="44">#REF!</definedName>
    <definedName name="acctascomb" localSheetId="46">#REF!</definedName>
    <definedName name="acctascomb" localSheetId="47">#REF!</definedName>
    <definedName name="acctascomb" localSheetId="48">#REF!</definedName>
    <definedName name="acctascomb" localSheetId="53">#REF!</definedName>
    <definedName name="acctascomb" localSheetId="54">#REF!</definedName>
    <definedName name="acctascomb" localSheetId="57">#REF!</definedName>
    <definedName name="acctascomb" localSheetId="58">#REF!</definedName>
    <definedName name="acctascomb" localSheetId="59">#REF!</definedName>
    <definedName name="acctascomb" localSheetId="27">#REF!</definedName>
    <definedName name="acctascomb">#REF!</definedName>
    <definedName name="acctashold1" localSheetId="15">#REF!</definedName>
    <definedName name="acctashold1" localSheetId="12">#REF!</definedName>
    <definedName name="acctashold1" localSheetId="18">#REF!</definedName>
    <definedName name="acctashold1" localSheetId="17">#REF!</definedName>
    <definedName name="acctashold1" localSheetId="16">#REF!</definedName>
    <definedName name="acctashold1" localSheetId="13">#REF!</definedName>
    <definedName name="acctashold1" localSheetId="14">#REF!</definedName>
    <definedName name="acctashold1" localSheetId="19">#REF!</definedName>
    <definedName name="acctashold1" localSheetId="36">#REF!</definedName>
    <definedName name="acctashold1" localSheetId="37">#REF!</definedName>
    <definedName name="acctashold1" localSheetId="40">#REF!</definedName>
    <definedName name="acctashold1" localSheetId="42">#REF!</definedName>
    <definedName name="acctashold1" localSheetId="43">#REF!</definedName>
    <definedName name="acctashold1" localSheetId="44">#REF!</definedName>
    <definedName name="acctashold1" localSheetId="46">#REF!</definedName>
    <definedName name="acctashold1" localSheetId="47">#REF!</definedName>
    <definedName name="acctashold1" localSheetId="48">#REF!</definedName>
    <definedName name="acctashold1" localSheetId="53">#REF!</definedName>
    <definedName name="acctashold1" localSheetId="54">#REF!</definedName>
    <definedName name="acctashold1" localSheetId="57">#REF!</definedName>
    <definedName name="acctashold1">#REF!</definedName>
    <definedName name="acctashold2" localSheetId="15">#REF!</definedName>
    <definedName name="acctashold2" localSheetId="12">#REF!</definedName>
    <definedName name="acctashold2" localSheetId="18">#REF!</definedName>
    <definedName name="acctashold2" localSheetId="17">#REF!</definedName>
    <definedName name="acctashold2" localSheetId="16">#REF!</definedName>
    <definedName name="acctashold2" localSheetId="13">#REF!</definedName>
    <definedName name="acctashold2" localSheetId="14">#REF!</definedName>
    <definedName name="acctashold2" localSheetId="19">#REF!</definedName>
    <definedName name="acctashold2" localSheetId="53">#REF!</definedName>
    <definedName name="acctashold2" localSheetId="54">#REF!</definedName>
    <definedName name="acctashold2" localSheetId="57">#REF!</definedName>
    <definedName name="acctashold2">#REF!</definedName>
    <definedName name="acctasnorte" localSheetId="15">#REF!</definedName>
    <definedName name="acctasnorte" localSheetId="12">#REF!</definedName>
    <definedName name="acctasnorte" localSheetId="18">#REF!</definedName>
    <definedName name="acctasnorte" localSheetId="17">#REF!</definedName>
    <definedName name="acctasnorte" localSheetId="16">#REF!</definedName>
    <definedName name="acctasnorte" localSheetId="13">#REF!</definedName>
    <definedName name="acctasnorte" localSheetId="14">#REF!</definedName>
    <definedName name="acctasnorte" localSheetId="19">#REF!</definedName>
    <definedName name="acctasnorte" localSheetId="53">#REF!</definedName>
    <definedName name="acctasnorte" localSheetId="54">#REF!</definedName>
    <definedName name="acctasnorte" localSheetId="57">#REF!</definedName>
    <definedName name="acctasnorte">#REF!</definedName>
    <definedName name="acctassur" localSheetId="15">#REF!</definedName>
    <definedName name="acctassur" localSheetId="12">#REF!</definedName>
    <definedName name="acctassur" localSheetId="18">#REF!</definedName>
    <definedName name="acctassur" localSheetId="17">#REF!</definedName>
    <definedName name="acctassur" localSheetId="16">#REF!</definedName>
    <definedName name="acctassur" localSheetId="13">#REF!</definedName>
    <definedName name="acctassur" localSheetId="14">#REF!</definedName>
    <definedName name="acctassur" localSheetId="19">#REF!</definedName>
    <definedName name="acctassur" localSheetId="53">#REF!</definedName>
    <definedName name="acctassur" localSheetId="54">#REF!</definedName>
    <definedName name="acctassur" localSheetId="57">#REF!</definedName>
    <definedName name="acctassur">#REF!</definedName>
    <definedName name="Act_Obj_Accuracy" localSheetId="15">#REF!</definedName>
    <definedName name="Act_Obj_Accuracy" localSheetId="12">#REF!</definedName>
    <definedName name="Act_Obj_Accuracy" localSheetId="18">#REF!</definedName>
    <definedName name="Act_Obj_Accuracy" localSheetId="17">#REF!</definedName>
    <definedName name="Act_Obj_Accuracy" localSheetId="16">#REF!</definedName>
    <definedName name="Act_Obj_Accuracy" localSheetId="13">#REF!</definedName>
    <definedName name="Act_Obj_Accuracy" localSheetId="14">#REF!</definedName>
    <definedName name="Act_Obj_Accuracy" localSheetId="19">#REF!</definedName>
    <definedName name="Act_Obj_Accuracy" localSheetId="53">#REF!</definedName>
    <definedName name="Act_Obj_Accuracy" localSheetId="54">#REF!</definedName>
    <definedName name="Act_Obj_Accuracy" localSheetId="57">#REF!</definedName>
    <definedName name="Act_Obj_Accuracy">#REF!</definedName>
    <definedName name="Act_Obj_Existence" localSheetId="15">#REF!</definedName>
    <definedName name="Act_Obj_Existence" localSheetId="12">#REF!</definedName>
    <definedName name="Act_Obj_Existence" localSheetId="18">#REF!</definedName>
    <definedName name="Act_Obj_Existence" localSheetId="17">#REF!</definedName>
    <definedName name="Act_Obj_Existence" localSheetId="16">#REF!</definedName>
    <definedName name="Act_Obj_Existence" localSheetId="13">#REF!</definedName>
    <definedName name="Act_Obj_Existence" localSheetId="14">#REF!</definedName>
    <definedName name="Act_Obj_Existence" localSheetId="19">#REF!</definedName>
    <definedName name="Act_Obj_Existence" localSheetId="53">#REF!</definedName>
    <definedName name="Act_Obj_Existence" localSheetId="54">#REF!</definedName>
    <definedName name="Act_Obj_Existence" localSheetId="57">#REF!</definedName>
    <definedName name="Act_Obj_Existence">#REF!</definedName>
    <definedName name="activo" localSheetId="15">#REF!</definedName>
    <definedName name="activo" localSheetId="12">#REF!</definedName>
    <definedName name="activo" localSheetId="18">#REF!</definedName>
    <definedName name="activo" localSheetId="17">#REF!</definedName>
    <definedName name="activo" localSheetId="16">#REF!</definedName>
    <definedName name="activo" localSheetId="13">#REF!</definedName>
    <definedName name="activo" localSheetId="14">#REF!</definedName>
    <definedName name="activo" localSheetId="19">#REF!</definedName>
    <definedName name="activo" localSheetId="53">#REF!</definedName>
    <definedName name="activo" localSheetId="54">#REF!</definedName>
    <definedName name="activo" localSheetId="57">#REF!</definedName>
    <definedName name="activo">#REF!</definedName>
    <definedName name="acufcser" localSheetId="15">#REF!</definedName>
    <definedName name="acufcser" localSheetId="12">#REF!</definedName>
    <definedName name="acufcser" localSheetId="18">#REF!</definedName>
    <definedName name="acufcser" localSheetId="17">#REF!</definedName>
    <definedName name="acufcser" localSheetId="16">#REF!</definedName>
    <definedName name="acufcser" localSheetId="13">#REF!</definedName>
    <definedName name="acufcser" localSheetId="14">#REF!</definedName>
    <definedName name="acufcser" localSheetId="19">#REF!</definedName>
    <definedName name="acufcser" localSheetId="53">#REF!</definedName>
    <definedName name="acufcser" localSheetId="54">#REF!</definedName>
    <definedName name="acufcser" localSheetId="57">#REF!</definedName>
    <definedName name="acufcser">#REF!</definedName>
    <definedName name="acumvtaBC" localSheetId="15">#REF!</definedName>
    <definedName name="acumvtaBC" localSheetId="12">#REF!</definedName>
    <definedName name="acumvtaBC" localSheetId="18">#REF!</definedName>
    <definedName name="acumvtaBC" localSheetId="17">#REF!</definedName>
    <definedName name="acumvtaBC" localSheetId="16">#REF!</definedName>
    <definedName name="acumvtaBC" localSheetId="13">#REF!</definedName>
    <definedName name="acumvtaBC" localSheetId="14">#REF!</definedName>
    <definedName name="acumvtaBC" localSheetId="19">#REF!</definedName>
    <definedName name="acumvtaBC" localSheetId="53">#REF!</definedName>
    <definedName name="acumvtaBC" localSheetId="54">#REF!</definedName>
    <definedName name="acumvtaBC" localSheetId="57">#REF!</definedName>
    <definedName name="acumvtaBC">#REF!</definedName>
    <definedName name="ACUVTABCPRE" localSheetId="15">#REF!</definedName>
    <definedName name="ACUVTABCPRE" localSheetId="12">#REF!</definedName>
    <definedName name="ACUVTABCPRE" localSheetId="18">#REF!</definedName>
    <definedName name="ACUVTABCPRE" localSheetId="17">#REF!</definedName>
    <definedName name="ACUVTABCPRE" localSheetId="16">#REF!</definedName>
    <definedName name="ACUVTABCPRE" localSheetId="13">#REF!</definedName>
    <definedName name="ACUVTABCPRE" localSheetId="14">#REF!</definedName>
    <definedName name="ACUVTABCPRE" localSheetId="19">#REF!</definedName>
    <definedName name="ACUVTABCPRE" localSheetId="53">#REF!</definedName>
    <definedName name="ACUVTABCPRE" localSheetId="54">#REF!</definedName>
    <definedName name="ACUVTABCPRE" localSheetId="57">#REF!</definedName>
    <definedName name="ACUVTABCPRE">#REF!</definedName>
    <definedName name="AD_" localSheetId="15">#REF!</definedName>
    <definedName name="AD_" localSheetId="12">#REF!</definedName>
    <definedName name="AD_" localSheetId="18">#REF!</definedName>
    <definedName name="AD_" localSheetId="17">#REF!</definedName>
    <definedName name="AD_" localSheetId="16">#REF!</definedName>
    <definedName name="AD_" localSheetId="13">#REF!</definedName>
    <definedName name="AD_" localSheetId="14">#REF!</definedName>
    <definedName name="AD_" localSheetId="19">#REF!</definedName>
    <definedName name="AD_" localSheetId="53">#REF!</definedName>
    <definedName name="AD_" localSheetId="54">#REF!</definedName>
    <definedName name="AD_" localSheetId="57">#REF!</definedName>
    <definedName name="AD_">#REF!</definedName>
    <definedName name="AGGIR" localSheetId="15">#REF!</definedName>
    <definedName name="AGGIR" localSheetId="12">#REF!</definedName>
    <definedName name="AGGIR" localSheetId="18">#REF!</definedName>
    <definedName name="AGGIR" localSheetId="17">#REF!</definedName>
    <definedName name="AGGIR" localSheetId="16">#REF!</definedName>
    <definedName name="AGGIR" localSheetId="13">#REF!</definedName>
    <definedName name="AGGIR" localSheetId="14">#REF!</definedName>
    <definedName name="AGGIR" localSheetId="19">#REF!</definedName>
    <definedName name="AGGIR" localSheetId="53">#REF!</definedName>
    <definedName name="AGGIR" localSheetId="54">#REF!</definedName>
    <definedName name="AGGIR" localSheetId="57">#REF!</definedName>
    <definedName name="AGGIR">#REF!</definedName>
    <definedName name="AGMZN" localSheetId="15">#REF!</definedName>
    <definedName name="AGMZN" localSheetId="12">#REF!</definedName>
    <definedName name="AGMZN" localSheetId="18">#REF!</definedName>
    <definedName name="AGMZN" localSheetId="17">#REF!</definedName>
    <definedName name="AGMZN" localSheetId="16">#REF!</definedName>
    <definedName name="AGMZN" localSheetId="13">#REF!</definedName>
    <definedName name="AGMZN" localSheetId="14">#REF!</definedName>
    <definedName name="AGMZN" localSheetId="19">#REF!</definedName>
    <definedName name="AGMZN" localSheetId="53">#REF!</definedName>
    <definedName name="AGMZN" localSheetId="54">#REF!</definedName>
    <definedName name="AGMZN" localSheetId="57">#REF!</definedName>
    <definedName name="AGMZN">#REF!</definedName>
    <definedName name="AGSJ" localSheetId="15">#REF!</definedName>
    <definedName name="AGSJ" localSheetId="12">#REF!</definedName>
    <definedName name="AGSJ" localSheetId="18">#REF!</definedName>
    <definedName name="AGSJ" localSheetId="17">#REF!</definedName>
    <definedName name="AGSJ" localSheetId="16">#REF!</definedName>
    <definedName name="AGSJ" localSheetId="13">#REF!</definedName>
    <definedName name="AGSJ" localSheetId="14">#REF!</definedName>
    <definedName name="AGSJ" localSheetId="19">#REF!</definedName>
    <definedName name="AGSJ" localSheetId="53">#REF!</definedName>
    <definedName name="AGSJ" localSheetId="54">#REF!</definedName>
    <definedName name="AGSJ" localSheetId="57">#REF!</definedName>
    <definedName name="AGSJ">#REF!</definedName>
    <definedName name="AGSJ2" localSheetId="15">#REF!</definedName>
    <definedName name="AGSJ2" localSheetId="12">#REF!</definedName>
    <definedName name="AGSJ2" localSheetId="18">#REF!</definedName>
    <definedName name="AGSJ2" localSheetId="17">#REF!</definedName>
    <definedName name="AGSJ2" localSheetId="16">#REF!</definedName>
    <definedName name="AGSJ2" localSheetId="13">#REF!</definedName>
    <definedName name="AGSJ2" localSheetId="14">#REF!</definedName>
    <definedName name="AGSJ2" localSheetId="19">#REF!</definedName>
    <definedName name="AGSJ2" localSheetId="53">#REF!</definedName>
    <definedName name="AGSJ2" localSheetId="54">#REF!</definedName>
    <definedName name="AGSJ2" localSheetId="57">#REF!</definedName>
    <definedName name="AGSJ2">#REF!</definedName>
    <definedName name="AGTRN" localSheetId="15">#REF!</definedName>
    <definedName name="AGTRN" localSheetId="12">#REF!</definedName>
    <definedName name="AGTRN" localSheetId="18">#REF!</definedName>
    <definedName name="AGTRN" localSheetId="17">#REF!</definedName>
    <definedName name="AGTRN" localSheetId="16">#REF!</definedName>
    <definedName name="AGTRN" localSheetId="13">#REF!</definedName>
    <definedName name="AGTRN" localSheetId="14">#REF!</definedName>
    <definedName name="AGTRN" localSheetId="19">#REF!</definedName>
    <definedName name="AGTRN" localSheetId="53">#REF!</definedName>
    <definedName name="AGTRN" localSheetId="54">#REF!</definedName>
    <definedName name="AGTRN" localSheetId="57">#REF!</definedName>
    <definedName name="AGTRN">#REF!</definedName>
    <definedName name="ahfdkjhafs" localSheetId="28">#REF!</definedName>
    <definedName name="ahfdkjhafs" localSheetId="29">#REF!</definedName>
    <definedName name="ahfdkjhafs" localSheetId="30">#REF!</definedName>
    <definedName name="ahfdkjhafs" localSheetId="31">#REF!</definedName>
    <definedName name="ahfdkjhafs" localSheetId="33">#REF!</definedName>
    <definedName name="ahfdkjhafs" localSheetId="34">#REF!</definedName>
    <definedName name="ahfdkjhafs" localSheetId="35">#REF!</definedName>
    <definedName name="ahfdkjhafs" localSheetId="45">#REF!</definedName>
    <definedName name="ahfdkjhafs" localSheetId="21">#REF!</definedName>
    <definedName name="ahfdkjhafs" localSheetId="49">#REF!</definedName>
    <definedName name="ahfdkjhafs" localSheetId="50">#REF!</definedName>
    <definedName name="ahfdkjhafs" localSheetId="51">#REF!</definedName>
    <definedName name="ahfdkjhafs" localSheetId="52">#REF!</definedName>
    <definedName name="ahfdkjhafs" localSheetId="55">#REF!</definedName>
    <definedName name="ahfdkjhafs" localSheetId="56">#REF!</definedName>
    <definedName name="ahfdkjhafs" localSheetId="22">#REF!</definedName>
    <definedName name="ahfdkjhafs" localSheetId="23">#REF!</definedName>
    <definedName name="ahfdkjhafs" localSheetId="24">#REF!</definedName>
    <definedName name="ahfdkjhafs" localSheetId="25">#REF!</definedName>
    <definedName name="ahfdkjhafs">#REF!</definedName>
    <definedName name="Alfabeto" localSheetId="15">#REF!</definedName>
    <definedName name="Alfabeto" localSheetId="12">#REF!</definedName>
    <definedName name="Alfabeto" localSheetId="18">#REF!</definedName>
    <definedName name="Alfabeto" localSheetId="17">#REF!</definedName>
    <definedName name="Alfabeto" localSheetId="16">#REF!</definedName>
    <definedName name="Alfabeto" localSheetId="13">#REF!</definedName>
    <definedName name="Alfabeto" localSheetId="14">#REF!</definedName>
    <definedName name="Alfabeto" localSheetId="19">#REF!</definedName>
    <definedName name="Alfabeto" localSheetId="53">#REF!</definedName>
    <definedName name="Alfabeto" localSheetId="54">#REF!</definedName>
    <definedName name="Alfabeto" localSheetId="57">#REF!</definedName>
    <definedName name="Alfabeto">#REF!</definedName>
    <definedName name="alquiacum" localSheetId="15">#REF!</definedName>
    <definedName name="alquiacum" localSheetId="12">#REF!</definedName>
    <definedName name="alquiacum" localSheetId="18">#REF!</definedName>
    <definedName name="alquiacum" localSheetId="17">#REF!</definedName>
    <definedName name="alquiacum" localSheetId="16">#REF!</definedName>
    <definedName name="alquiacum" localSheetId="13">#REF!</definedName>
    <definedName name="alquiacum" localSheetId="14">#REF!</definedName>
    <definedName name="alquiacum" localSheetId="19">#REF!</definedName>
    <definedName name="alquiacum" localSheetId="53">#REF!</definedName>
    <definedName name="alquiacum" localSheetId="54">#REF!</definedName>
    <definedName name="alquiacum" localSheetId="57">#REF!</definedName>
    <definedName name="alquiacum">#REF!</definedName>
    <definedName name="alquileres" localSheetId="15">#REF!</definedName>
    <definedName name="alquileres" localSheetId="12">#REF!</definedName>
    <definedName name="alquileres" localSheetId="18">#REF!</definedName>
    <definedName name="alquileres" localSheetId="17">#REF!</definedName>
    <definedName name="alquileres" localSheetId="16">#REF!</definedName>
    <definedName name="alquileres" localSheetId="13">#REF!</definedName>
    <definedName name="alquileres" localSheetId="14">#REF!</definedName>
    <definedName name="alquileres" localSheetId="19">#REF!</definedName>
    <definedName name="alquileres" localSheetId="53">#REF!</definedName>
    <definedName name="alquileres" localSheetId="54">#REF!</definedName>
    <definedName name="alquileres" localSheetId="57">#REF!</definedName>
    <definedName name="alquileres">#REF!</definedName>
    <definedName name="alquimes" localSheetId="15">#REF!</definedName>
    <definedName name="alquimes" localSheetId="12">#REF!</definedName>
    <definedName name="alquimes" localSheetId="18">#REF!</definedName>
    <definedName name="alquimes" localSheetId="17">#REF!</definedName>
    <definedName name="alquimes" localSheetId="16">#REF!</definedName>
    <definedName name="alquimes" localSheetId="13">#REF!</definedName>
    <definedName name="alquimes" localSheetId="14">#REF!</definedName>
    <definedName name="alquimes" localSheetId="19">#REF!</definedName>
    <definedName name="alquimes" localSheetId="53">#REF!</definedName>
    <definedName name="alquimes" localSheetId="54">#REF!</definedName>
    <definedName name="alquimes" localSheetId="57">#REF!</definedName>
    <definedName name="alquimes">#REF!</definedName>
    <definedName name="amort" localSheetId="9">[20]Tabla!$A$1:$B$622</definedName>
    <definedName name="amort" localSheetId="60">[21]Tabla!$A$1:$B$622</definedName>
    <definedName name="amort" localSheetId="8">[20]Tabla!$A$1:$B$622</definedName>
    <definedName name="amort" localSheetId="11">[20]Tabla!$A$1:$B$622</definedName>
    <definedName name="amort">[22]Tabla!$A$1:$B$622</definedName>
    <definedName name="analogchannels">'[23]atc e dtc'!$AE$4:$BL$152</definedName>
    <definedName name="ANEX" localSheetId="15">#REF!</definedName>
    <definedName name="ANEX" localSheetId="1">#REF!</definedName>
    <definedName name="ANEX" localSheetId="12">#REF!</definedName>
    <definedName name="ANEX" localSheetId="18">#REF!</definedName>
    <definedName name="ANEX" localSheetId="17">#REF!</definedName>
    <definedName name="ANEX" localSheetId="16">#REF!</definedName>
    <definedName name="ANEX" localSheetId="11">#REF!</definedName>
    <definedName name="ANEX" localSheetId="13">#REF!</definedName>
    <definedName name="ANEX" localSheetId="14">#REF!</definedName>
    <definedName name="ANEX" localSheetId="19">#REF!</definedName>
    <definedName name="ANEX" localSheetId="32">#REF!</definedName>
    <definedName name="ANEX" localSheetId="36">#REF!</definedName>
    <definedName name="ANEX" localSheetId="37">#REF!</definedName>
    <definedName name="ANEX" localSheetId="38">#REF!</definedName>
    <definedName name="ANEX" localSheetId="39">#REF!</definedName>
    <definedName name="ANEX" localSheetId="40">#REF!</definedName>
    <definedName name="ANEX" localSheetId="41">#REF!</definedName>
    <definedName name="ANEX" localSheetId="42">#REF!</definedName>
    <definedName name="ANEX" localSheetId="43">#REF!</definedName>
    <definedName name="ANEX" localSheetId="44">#REF!</definedName>
    <definedName name="ANEX" localSheetId="46">#REF!</definedName>
    <definedName name="ANEX" localSheetId="47">#REF!</definedName>
    <definedName name="ANEX" localSheetId="48">#REF!</definedName>
    <definedName name="ANEX" localSheetId="53">#REF!</definedName>
    <definedName name="ANEX" localSheetId="54">#REF!</definedName>
    <definedName name="ANEX" localSheetId="57">#REF!</definedName>
    <definedName name="ANEX" localSheetId="58">#REF!</definedName>
    <definedName name="ANEX" localSheetId="59">#REF!</definedName>
    <definedName name="ANEX" localSheetId="27">#REF!</definedName>
    <definedName name="ANEX">#REF!</definedName>
    <definedName name="Anexo_Exportador" localSheetId="15">#REF!</definedName>
    <definedName name="Anexo_Exportador" localSheetId="12">#REF!</definedName>
    <definedName name="Anexo_Exportador" localSheetId="18">#REF!</definedName>
    <definedName name="Anexo_Exportador" localSheetId="17">#REF!</definedName>
    <definedName name="Anexo_Exportador" localSheetId="16">#REF!</definedName>
    <definedName name="Anexo_Exportador" localSheetId="13">#REF!</definedName>
    <definedName name="Anexo_Exportador" localSheetId="14">#REF!</definedName>
    <definedName name="Anexo_Exportador" localSheetId="19">#REF!</definedName>
    <definedName name="Anexo_Exportador" localSheetId="36">#REF!</definedName>
    <definedName name="Anexo_Exportador" localSheetId="37">#REF!</definedName>
    <definedName name="Anexo_Exportador" localSheetId="40">#REF!</definedName>
    <definedName name="Anexo_Exportador" localSheetId="42">#REF!</definedName>
    <definedName name="Anexo_Exportador" localSheetId="43">#REF!</definedName>
    <definedName name="Anexo_Exportador" localSheetId="44">#REF!</definedName>
    <definedName name="Anexo_Exportador" localSheetId="46">#REF!</definedName>
    <definedName name="Anexo_Exportador" localSheetId="47">#REF!</definedName>
    <definedName name="Anexo_Exportador" localSheetId="48">#REF!</definedName>
    <definedName name="Anexo_Exportador" localSheetId="53">#REF!</definedName>
    <definedName name="Anexo_Exportador" localSheetId="54">#REF!</definedName>
    <definedName name="Anexo_Exportador" localSheetId="57">#REF!</definedName>
    <definedName name="Anexo_Exportador">#REF!</definedName>
    <definedName name="ANEZ" localSheetId="15">#REF!</definedName>
    <definedName name="ANEZ" localSheetId="12">#REF!</definedName>
    <definedName name="ANEZ" localSheetId="18">#REF!</definedName>
    <definedName name="ANEZ" localSheetId="17">#REF!</definedName>
    <definedName name="ANEZ" localSheetId="16">#REF!</definedName>
    <definedName name="ANEZ" localSheetId="13">#REF!</definedName>
    <definedName name="ANEZ" localSheetId="14">#REF!</definedName>
    <definedName name="ANEZ" localSheetId="19">#REF!</definedName>
    <definedName name="ANEZ" localSheetId="53">#REF!</definedName>
    <definedName name="ANEZ" localSheetId="54">#REF!</definedName>
    <definedName name="ANEZ" localSheetId="57">#REF!</definedName>
    <definedName name="ANEZ">#REF!</definedName>
    <definedName name="año">[24]Datos!#REF!</definedName>
    <definedName name="año_ant2">[24]Datos!#REF!</definedName>
    <definedName name="AO" localSheetId="15">#REF!</definedName>
    <definedName name="AO" localSheetId="12">#REF!</definedName>
    <definedName name="AO" localSheetId="18">#REF!</definedName>
    <definedName name="AO" localSheetId="17">#REF!</definedName>
    <definedName name="AO" localSheetId="16">#REF!</definedName>
    <definedName name="AO" localSheetId="11">#REF!</definedName>
    <definedName name="AO" localSheetId="13">#REF!</definedName>
    <definedName name="AO" localSheetId="14">#REF!</definedName>
    <definedName name="AO" localSheetId="19">#REF!</definedName>
    <definedName name="AO" localSheetId="36">#REF!</definedName>
    <definedName name="AO" localSheetId="37">#REF!</definedName>
    <definedName name="AO" localSheetId="40">#REF!</definedName>
    <definedName name="AO" localSheetId="42">#REF!</definedName>
    <definedName name="AO" localSheetId="43">#REF!</definedName>
    <definedName name="AO" localSheetId="44">#REF!</definedName>
    <definedName name="AO" localSheetId="46">#REF!</definedName>
    <definedName name="AO" localSheetId="47">#REF!</definedName>
    <definedName name="AO" localSheetId="48">#REF!</definedName>
    <definedName name="AO" localSheetId="53">#REF!</definedName>
    <definedName name="AO" localSheetId="54">#REF!</definedName>
    <definedName name="AO" localSheetId="57">#REF!</definedName>
    <definedName name="AO">#REF!</definedName>
    <definedName name="APARC" localSheetId="15">#REF!</definedName>
    <definedName name="APARC" localSheetId="12">#REF!</definedName>
    <definedName name="APARC" localSheetId="18">#REF!</definedName>
    <definedName name="APARC" localSheetId="17">#REF!</definedName>
    <definedName name="APARC" localSheetId="16">#REF!</definedName>
    <definedName name="APARC" localSheetId="13">#REF!</definedName>
    <definedName name="APARC" localSheetId="14">#REF!</definedName>
    <definedName name="APARC" localSheetId="19">#REF!</definedName>
    <definedName name="APARC" localSheetId="36">#REF!</definedName>
    <definedName name="APARC" localSheetId="37">#REF!</definedName>
    <definedName name="APARC" localSheetId="40">#REF!</definedName>
    <definedName name="APARC" localSheetId="42">#REF!</definedName>
    <definedName name="APARC" localSheetId="43">#REF!</definedName>
    <definedName name="APARC" localSheetId="44">#REF!</definedName>
    <definedName name="APARC" localSheetId="46">#REF!</definedName>
    <definedName name="APARC" localSheetId="47">#REF!</definedName>
    <definedName name="APARC" localSheetId="48">#REF!</definedName>
    <definedName name="APARC" localSheetId="53">#REF!</definedName>
    <definedName name="APARC" localSheetId="54">#REF!</definedName>
    <definedName name="APARC" localSheetId="57">#REF!</definedName>
    <definedName name="APARC">#REF!</definedName>
    <definedName name="APARC2" localSheetId="15">#REF!</definedName>
    <definedName name="APARC2" localSheetId="12">#REF!</definedName>
    <definedName name="APARC2" localSheetId="18">#REF!</definedName>
    <definedName name="APARC2" localSheetId="17">#REF!</definedName>
    <definedName name="APARC2" localSheetId="16">#REF!</definedName>
    <definedName name="APARC2" localSheetId="13">#REF!</definedName>
    <definedName name="APARC2" localSheetId="14">#REF!</definedName>
    <definedName name="APARC2" localSheetId="19">#REF!</definedName>
    <definedName name="APARC2" localSheetId="36">#REF!</definedName>
    <definedName name="APARC2" localSheetId="37">#REF!</definedName>
    <definedName name="APARC2" localSheetId="40">#REF!</definedName>
    <definedName name="APARC2" localSheetId="42">#REF!</definedName>
    <definedName name="APARC2" localSheetId="43">#REF!</definedName>
    <definedName name="APARC2" localSheetId="44">#REF!</definedName>
    <definedName name="APARC2" localSheetId="46">#REF!</definedName>
    <definedName name="APARC2" localSheetId="47">#REF!</definedName>
    <definedName name="APARC2" localSheetId="48">#REF!</definedName>
    <definedName name="APARC2" localSheetId="53">#REF!</definedName>
    <definedName name="APARC2" localSheetId="54">#REF!</definedName>
    <definedName name="APARC2" localSheetId="57">#REF!</definedName>
    <definedName name="APARC2">#REF!</definedName>
    <definedName name="APARC3" localSheetId="15">#REF!</definedName>
    <definedName name="APARC3" localSheetId="12">#REF!</definedName>
    <definedName name="APARC3" localSheetId="18">#REF!</definedName>
    <definedName name="APARC3" localSheetId="17">#REF!</definedName>
    <definedName name="APARC3" localSheetId="16">#REF!</definedName>
    <definedName name="APARC3" localSheetId="13">#REF!</definedName>
    <definedName name="APARC3" localSheetId="14">#REF!</definedName>
    <definedName name="APARC3" localSheetId="19">#REF!</definedName>
    <definedName name="APARC3" localSheetId="53">#REF!</definedName>
    <definedName name="APARC3" localSheetId="54">#REF!</definedName>
    <definedName name="APARC3" localSheetId="57">#REF!</definedName>
    <definedName name="APARC3">#REF!</definedName>
    <definedName name="APARC4" localSheetId="15">#REF!</definedName>
    <definedName name="APARC4" localSheetId="12">#REF!</definedName>
    <definedName name="APARC4" localSheetId="18">#REF!</definedName>
    <definedName name="APARC4" localSheetId="17">#REF!</definedName>
    <definedName name="APARC4" localSheetId="16">#REF!</definedName>
    <definedName name="APARC4" localSheetId="13">#REF!</definedName>
    <definedName name="APARC4" localSheetId="14">#REF!</definedName>
    <definedName name="APARC4" localSheetId="19">#REF!</definedName>
    <definedName name="APARC4" localSheetId="53">#REF!</definedName>
    <definedName name="APARC4" localSheetId="54">#REF!</definedName>
    <definedName name="APARC4" localSheetId="57">#REF!</definedName>
    <definedName name="APARC4">#REF!</definedName>
    <definedName name="aquimgir" localSheetId="15">#REF!</definedName>
    <definedName name="aquimgir" localSheetId="12">#REF!</definedName>
    <definedName name="aquimgir" localSheetId="18">#REF!</definedName>
    <definedName name="aquimgir" localSheetId="17">#REF!</definedName>
    <definedName name="aquimgir" localSheetId="16">#REF!</definedName>
    <definedName name="aquimgir" localSheetId="13">#REF!</definedName>
    <definedName name="aquimgir" localSheetId="14">#REF!</definedName>
    <definedName name="aquimgir" localSheetId="19">#REF!</definedName>
    <definedName name="aquimgir" localSheetId="53">#REF!</definedName>
    <definedName name="aquimgir" localSheetId="54">#REF!</definedName>
    <definedName name="aquimgir" localSheetId="57">#REF!</definedName>
    <definedName name="aquimgir">#REF!</definedName>
    <definedName name="aquimsj1" localSheetId="15">#REF!</definedName>
    <definedName name="aquimsj1" localSheetId="12">#REF!</definedName>
    <definedName name="aquimsj1" localSheetId="18">#REF!</definedName>
    <definedName name="aquimsj1" localSheetId="17">#REF!</definedName>
    <definedName name="aquimsj1" localSheetId="16">#REF!</definedName>
    <definedName name="aquimsj1" localSheetId="13">#REF!</definedName>
    <definedName name="aquimsj1" localSheetId="14">#REF!</definedName>
    <definedName name="aquimsj1" localSheetId="19">#REF!</definedName>
    <definedName name="aquimsj1" localSheetId="53">#REF!</definedName>
    <definedName name="aquimsj1" localSheetId="54">#REF!</definedName>
    <definedName name="aquimsj1" localSheetId="57">#REF!</definedName>
    <definedName name="aquimsj1">#REF!</definedName>
    <definedName name="aquimsj2" localSheetId="15">#REF!</definedName>
    <definedName name="aquimsj2" localSheetId="12">#REF!</definedName>
    <definedName name="aquimsj2" localSheetId="18">#REF!</definedName>
    <definedName name="aquimsj2" localSheetId="17">#REF!</definedName>
    <definedName name="aquimsj2" localSheetId="16">#REF!</definedName>
    <definedName name="aquimsj2" localSheetId="13">#REF!</definedName>
    <definedName name="aquimsj2" localSheetId="14">#REF!</definedName>
    <definedName name="aquimsj2" localSheetId="19">#REF!</definedName>
    <definedName name="aquimsj2" localSheetId="53">#REF!</definedName>
    <definedName name="aquimsj2" localSheetId="54">#REF!</definedName>
    <definedName name="aquimsj2" localSheetId="57">#REF!</definedName>
    <definedName name="aquimsj2">#REF!</definedName>
    <definedName name="ARA_Threshold" localSheetId="9">#N/A</definedName>
    <definedName name="ARA_Threshold" localSheetId="4">[25]Balance!#REF!</definedName>
    <definedName name="ARA_Threshold" localSheetId="15">'[26]Balance General'!#REF!</definedName>
    <definedName name="ARA_Threshold" localSheetId="8">#N/A</definedName>
    <definedName name="ARA_Threshold" localSheetId="12">'[26]Balance General'!#REF!</definedName>
    <definedName name="ARA_Threshold" localSheetId="18">'[26]Balance General'!#REF!</definedName>
    <definedName name="ARA_Threshold" localSheetId="17">'[26]Balance General'!#REF!</definedName>
    <definedName name="ARA_Threshold" localSheetId="16">'[26]Balance General'!#REF!</definedName>
    <definedName name="ARA_Threshold" localSheetId="11">#N/A</definedName>
    <definedName name="ARA_Threshold" localSheetId="13">'[26]Balance General'!#REF!</definedName>
    <definedName name="ARA_Threshold" localSheetId="14">'[26]Balance General'!#REF!</definedName>
    <definedName name="ARA_Threshold" localSheetId="19">'[26]Balance General'!#REF!</definedName>
    <definedName name="ARA_Threshold" localSheetId="28">[25]Balance!#REF!</definedName>
    <definedName name="ARA_Threshold" localSheetId="29">[25]Balance!#REF!</definedName>
    <definedName name="ARA_Threshold" localSheetId="30">[25]Balance!#REF!</definedName>
    <definedName name="ARA_Threshold" localSheetId="31">[25]Balance!#REF!</definedName>
    <definedName name="ARA_Threshold" localSheetId="33">[25]Balance!#REF!</definedName>
    <definedName name="ARA_Threshold" localSheetId="34">[25]Balance!#REF!</definedName>
    <definedName name="ARA_Threshold" localSheetId="35">[25]Balance!#REF!</definedName>
    <definedName name="ARA_Threshold" localSheetId="45">[25]Balance!#REF!</definedName>
    <definedName name="ARA_Threshold" localSheetId="21">[25]Balance!#REF!</definedName>
    <definedName name="ARA_Threshold" localSheetId="49">[25]Balance!#REF!</definedName>
    <definedName name="ARA_Threshold" localSheetId="50">[25]Balance!#REF!</definedName>
    <definedName name="ARA_Threshold" localSheetId="51">[25]Balance!#REF!</definedName>
    <definedName name="ARA_Threshold" localSheetId="52">[25]Balance!#REF!</definedName>
    <definedName name="ARA_Threshold" localSheetId="53">'[26]Balance General'!#REF!</definedName>
    <definedName name="ARA_Threshold" localSheetId="54">'[26]Balance General'!#REF!</definedName>
    <definedName name="ARA_Threshold" localSheetId="55">[25]Balance!#REF!</definedName>
    <definedName name="ARA_Threshold" localSheetId="56">[25]Balance!#REF!</definedName>
    <definedName name="ARA_Threshold" localSheetId="57">'[26]Balance General'!#REF!</definedName>
    <definedName name="ARA_Threshold" localSheetId="22">[25]Balance!#REF!</definedName>
    <definedName name="ARA_Threshold" localSheetId="23">[25]Balance!#REF!</definedName>
    <definedName name="ARA_Threshold" localSheetId="24">[25]Balance!#REF!</definedName>
    <definedName name="ARA_Threshold" localSheetId="25">[25]Balance!#REF!</definedName>
    <definedName name="ARA_Threshold">'[26]Balance General'!#REF!</definedName>
    <definedName name="ARA_Threshold_10" localSheetId="9">#REF!</definedName>
    <definedName name="ARA_Threshold_10" localSheetId="4">#REF!</definedName>
    <definedName name="ARA_Threshold_10" localSheetId="15">#REF!</definedName>
    <definedName name="ARA_Threshold_10" localSheetId="8">#REF!</definedName>
    <definedName name="ARA_Threshold_10" localSheetId="12">#REF!</definedName>
    <definedName name="ARA_Threshold_10" localSheetId="18">#REF!</definedName>
    <definedName name="ARA_Threshold_10" localSheetId="17">#REF!</definedName>
    <definedName name="ARA_Threshold_10" localSheetId="16">#REF!</definedName>
    <definedName name="ARA_Threshold_10" localSheetId="13">#REF!</definedName>
    <definedName name="ARA_Threshold_10" localSheetId="14">#REF!</definedName>
    <definedName name="ARA_Threshold_10" localSheetId="19">#REF!</definedName>
    <definedName name="ARA_Threshold_10" localSheetId="28">#REF!</definedName>
    <definedName name="ARA_Threshold_10" localSheetId="29">#REF!</definedName>
    <definedName name="ARA_Threshold_10" localSheetId="30">#REF!</definedName>
    <definedName name="ARA_Threshold_10" localSheetId="31">#REF!</definedName>
    <definedName name="ARA_Threshold_10" localSheetId="33">#REF!</definedName>
    <definedName name="ARA_Threshold_10" localSheetId="34">#REF!</definedName>
    <definedName name="ARA_Threshold_10" localSheetId="35">#REF!</definedName>
    <definedName name="ARA_Threshold_10" localSheetId="45">#REF!</definedName>
    <definedName name="ARA_Threshold_10" localSheetId="21">#REF!</definedName>
    <definedName name="ARA_Threshold_10" localSheetId="49">#REF!</definedName>
    <definedName name="ARA_Threshold_10" localSheetId="50">#REF!</definedName>
    <definedName name="ARA_Threshold_10" localSheetId="51">#REF!</definedName>
    <definedName name="ARA_Threshold_10" localSheetId="52">#REF!</definedName>
    <definedName name="ARA_Threshold_10" localSheetId="53">#REF!</definedName>
    <definedName name="ARA_Threshold_10" localSheetId="54">#REF!</definedName>
    <definedName name="ARA_Threshold_10" localSheetId="55">#REF!</definedName>
    <definedName name="ARA_Threshold_10" localSheetId="56">#REF!</definedName>
    <definedName name="ARA_Threshold_10" localSheetId="57">#REF!</definedName>
    <definedName name="ARA_Threshold_10" localSheetId="22">#REF!</definedName>
    <definedName name="ARA_Threshold_10" localSheetId="23">#REF!</definedName>
    <definedName name="ARA_Threshold_10" localSheetId="24">#REF!</definedName>
    <definedName name="ARA_Threshold_10" localSheetId="25">#REF!</definedName>
    <definedName name="ARA_Threshold_10">#REF!</definedName>
    <definedName name="ARA_Threshold_4" localSheetId="9">#REF!</definedName>
    <definedName name="ARA_Threshold_4" localSheetId="4">#REF!</definedName>
    <definedName name="ARA_Threshold_4" localSheetId="15">#REF!</definedName>
    <definedName name="ARA_Threshold_4" localSheetId="8">#REF!</definedName>
    <definedName name="ARA_Threshold_4" localSheetId="12">#REF!</definedName>
    <definedName name="ARA_Threshold_4" localSheetId="18">#REF!</definedName>
    <definedName name="ARA_Threshold_4" localSheetId="17">#REF!</definedName>
    <definedName name="ARA_Threshold_4" localSheetId="16">#REF!</definedName>
    <definedName name="ARA_Threshold_4" localSheetId="13">#REF!</definedName>
    <definedName name="ARA_Threshold_4" localSheetId="14">#REF!</definedName>
    <definedName name="ARA_Threshold_4" localSheetId="19">#REF!</definedName>
    <definedName name="ARA_Threshold_4" localSheetId="28">#REF!</definedName>
    <definedName name="ARA_Threshold_4" localSheetId="29">#REF!</definedName>
    <definedName name="ARA_Threshold_4" localSheetId="30">#REF!</definedName>
    <definedName name="ARA_Threshold_4" localSheetId="31">#REF!</definedName>
    <definedName name="ARA_Threshold_4" localSheetId="33">#REF!</definedName>
    <definedName name="ARA_Threshold_4" localSheetId="34">#REF!</definedName>
    <definedName name="ARA_Threshold_4" localSheetId="35">#REF!</definedName>
    <definedName name="ARA_Threshold_4" localSheetId="45">#REF!</definedName>
    <definedName name="ARA_Threshold_4" localSheetId="21">#REF!</definedName>
    <definedName name="ARA_Threshold_4" localSheetId="49">#REF!</definedName>
    <definedName name="ARA_Threshold_4" localSheetId="50">#REF!</definedName>
    <definedName name="ARA_Threshold_4" localSheetId="51">#REF!</definedName>
    <definedName name="ARA_Threshold_4" localSheetId="52">#REF!</definedName>
    <definedName name="ARA_Threshold_4" localSheetId="53">#REF!</definedName>
    <definedName name="ARA_Threshold_4" localSheetId="54">#REF!</definedName>
    <definedName name="ARA_Threshold_4" localSheetId="55">#REF!</definedName>
    <definedName name="ARA_Threshold_4" localSheetId="56">#REF!</definedName>
    <definedName name="ARA_Threshold_4" localSheetId="57">#REF!</definedName>
    <definedName name="ARA_Threshold_4" localSheetId="22">#REF!</definedName>
    <definedName name="ARA_Threshold_4" localSheetId="23">#REF!</definedName>
    <definedName name="ARA_Threshold_4" localSheetId="24">#REF!</definedName>
    <definedName name="ARA_Threshold_4" localSheetId="25">#REF!</definedName>
    <definedName name="ARA_Threshold_4">#REF!</definedName>
    <definedName name="ARA_Threshold_6" localSheetId="9">#REF!</definedName>
    <definedName name="ARA_Threshold_6" localSheetId="4">#REF!</definedName>
    <definedName name="ARA_Threshold_6" localSheetId="15">#REF!</definedName>
    <definedName name="ARA_Threshold_6" localSheetId="8">#REF!</definedName>
    <definedName name="ARA_Threshold_6" localSheetId="12">#REF!</definedName>
    <definedName name="ARA_Threshold_6" localSheetId="18">#REF!</definedName>
    <definedName name="ARA_Threshold_6" localSheetId="17">#REF!</definedName>
    <definedName name="ARA_Threshold_6" localSheetId="16">#REF!</definedName>
    <definedName name="ARA_Threshold_6" localSheetId="13">#REF!</definedName>
    <definedName name="ARA_Threshold_6" localSheetId="14">#REF!</definedName>
    <definedName name="ARA_Threshold_6" localSheetId="19">#REF!</definedName>
    <definedName name="ARA_Threshold_6" localSheetId="28">#REF!</definedName>
    <definedName name="ARA_Threshold_6" localSheetId="29">#REF!</definedName>
    <definedName name="ARA_Threshold_6" localSheetId="30">#REF!</definedName>
    <definedName name="ARA_Threshold_6" localSheetId="31">#REF!</definedName>
    <definedName name="ARA_Threshold_6" localSheetId="33">#REF!</definedName>
    <definedName name="ARA_Threshold_6" localSheetId="34">#REF!</definedName>
    <definedName name="ARA_Threshold_6" localSheetId="35">#REF!</definedName>
    <definedName name="ARA_Threshold_6" localSheetId="45">#REF!</definedName>
    <definedName name="ARA_Threshold_6" localSheetId="21">#REF!</definedName>
    <definedName name="ARA_Threshold_6" localSheetId="49">#REF!</definedName>
    <definedName name="ARA_Threshold_6" localSheetId="50">#REF!</definedName>
    <definedName name="ARA_Threshold_6" localSheetId="51">#REF!</definedName>
    <definedName name="ARA_Threshold_6" localSheetId="52">#REF!</definedName>
    <definedName name="ARA_Threshold_6" localSheetId="53">#REF!</definedName>
    <definedName name="ARA_Threshold_6" localSheetId="54">#REF!</definedName>
    <definedName name="ARA_Threshold_6" localSheetId="55">#REF!</definedName>
    <definedName name="ARA_Threshold_6" localSheetId="56">#REF!</definedName>
    <definedName name="ARA_Threshold_6" localSheetId="57">#REF!</definedName>
    <definedName name="ARA_Threshold_6" localSheetId="22">#REF!</definedName>
    <definedName name="ARA_Threshold_6" localSheetId="23">#REF!</definedName>
    <definedName name="ARA_Threshold_6" localSheetId="24">#REF!</definedName>
    <definedName name="ARA_Threshold_6" localSheetId="25">#REF!</definedName>
    <definedName name="ARA_Threshold_6">#REF!</definedName>
    <definedName name="ARA_Threshold_7" localSheetId="9">#REF!</definedName>
    <definedName name="ARA_Threshold_7" localSheetId="4">#REF!</definedName>
    <definedName name="ARA_Threshold_7" localSheetId="15">#REF!</definedName>
    <definedName name="ARA_Threshold_7" localSheetId="8">#REF!</definedName>
    <definedName name="ARA_Threshold_7" localSheetId="12">#REF!</definedName>
    <definedName name="ARA_Threshold_7" localSheetId="18">#REF!</definedName>
    <definedName name="ARA_Threshold_7" localSheetId="17">#REF!</definedName>
    <definedName name="ARA_Threshold_7" localSheetId="16">#REF!</definedName>
    <definedName name="ARA_Threshold_7" localSheetId="13">#REF!</definedName>
    <definedName name="ARA_Threshold_7" localSheetId="14">#REF!</definedName>
    <definedName name="ARA_Threshold_7" localSheetId="19">#REF!</definedName>
    <definedName name="ARA_Threshold_7" localSheetId="28">#REF!</definedName>
    <definedName name="ARA_Threshold_7" localSheetId="29">#REF!</definedName>
    <definedName name="ARA_Threshold_7" localSheetId="30">#REF!</definedName>
    <definedName name="ARA_Threshold_7" localSheetId="31">#REF!</definedName>
    <definedName name="ARA_Threshold_7" localSheetId="33">#REF!</definedName>
    <definedName name="ARA_Threshold_7" localSheetId="34">#REF!</definedName>
    <definedName name="ARA_Threshold_7" localSheetId="35">#REF!</definedName>
    <definedName name="ARA_Threshold_7" localSheetId="45">#REF!</definedName>
    <definedName name="ARA_Threshold_7" localSheetId="21">#REF!</definedName>
    <definedName name="ARA_Threshold_7" localSheetId="49">#REF!</definedName>
    <definedName name="ARA_Threshold_7" localSheetId="50">#REF!</definedName>
    <definedName name="ARA_Threshold_7" localSheetId="51">#REF!</definedName>
    <definedName name="ARA_Threshold_7" localSheetId="52">#REF!</definedName>
    <definedName name="ARA_Threshold_7" localSheetId="53">#REF!</definedName>
    <definedName name="ARA_Threshold_7" localSheetId="54">#REF!</definedName>
    <definedName name="ARA_Threshold_7" localSheetId="55">#REF!</definedName>
    <definedName name="ARA_Threshold_7" localSheetId="56">#REF!</definedName>
    <definedName name="ARA_Threshold_7" localSheetId="57">#REF!</definedName>
    <definedName name="ARA_Threshold_7" localSheetId="22">#REF!</definedName>
    <definedName name="ARA_Threshold_7" localSheetId="23">#REF!</definedName>
    <definedName name="ARA_Threshold_7" localSheetId="24">#REF!</definedName>
    <definedName name="ARA_Threshold_7" localSheetId="25">#REF!</definedName>
    <definedName name="ARA_Threshold_7">#REF!</definedName>
    <definedName name="arcom" localSheetId="60">[27]CVC!$G$5264</definedName>
    <definedName name="arcom">[28]CVC!$G$5264</definedName>
    <definedName name="_xlnm.Extract" localSheetId="9">#REF!</definedName>
    <definedName name="_xlnm.Extract" localSheetId="4">#REF!</definedName>
    <definedName name="_xlnm.Extract" localSheetId="15">#REF!</definedName>
    <definedName name="_xlnm.Extract" localSheetId="8">#REF!</definedName>
    <definedName name="_xlnm.Extract" localSheetId="12">#REF!</definedName>
    <definedName name="_xlnm.Extract" localSheetId="18">#REF!</definedName>
    <definedName name="_xlnm.Extract" localSheetId="17">#REF!</definedName>
    <definedName name="_xlnm.Extract" localSheetId="16">#REF!</definedName>
    <definedName name="_xlnm.Extract" localSheetId="13">#REF!</definedName>
    <definedName name="_xlnm.Extract" localSheetId="14">#REF!</definedName>
    <definedName name="_xlnm.Extract" localSheetId="19">#REF!</definedName>
    <definedName name="_xlnm.Extract" localSheetId="36">#REF!</definedName>
    <definedName name="_xlnm.Extract" localSheetId="37">#REF!</definedName>
    <definedName name="_xlnm.Extract" localSheetId="40">#REF!</definedName>
    <definedName name="_xlnm.Extract" localSheetId="42">#REF!</definedName>
    <definedName name="_xlnm.Extract" localSheetId="43">#REF!</definedName>
    <definedName name="_xlnm.Extract" localSheetId="44">#REF!</definedName>
    <definedName name="_xlnm.Extract" localSheetId="46">#REF!</definedName>
    <definedName name="_xlnm.Extract" localSheetId="47">#REF!</definedName>
    <definedName name="_xlnm.Extract" localSheetId="48">#REF!</definedName>
    <definedName name="_xlnm.Extract" localSheetId="53">#REF!</definedName>
    <definedName name="_xlnm.Extract" localSheetId="54">#REF!</definedName>
    <definedName name="_xlnm.Extract" localSheetId="57">#REF!</definedName>
    <definedName name="_xlnm.Extract">#REF!</definedName>
    <definedName name="_xlnm.Print_Area" localSheetId="9">' ER E&amp;S'!$A$1:$H$74</definedName>
    <definedName name="_xlnm.Print_Area" localSheetId="60">#REF!</definedName>
    <definedName name="_xlnm.Print_Area" localSheetId="15">#REF!</definedName>
    <definedName name="_xlnm.Print_Area" localSheetId="8">'BG E&amp;S'!$A$1:$H$82</definedName>
    <definedName name="_xlnm.Print_Area" localSheetId="1">#REF!</definedName>
    <definedName name="_xlnm.Print_Area" localSheetId="12">#REF!</definedName>
    <definedName name="_xlnm.Print_Area" localSheetId="18">#REF!</definedName>
    <definedName name="_xlnm.Print_Area" localSheetId="17">#REF!</definedName>
    <definedName name="_xlnm.Print_Area" localSheetId="16">#REF!</definedName>
    <definedName name="_xlnm.Print_Area" localSheetId="11">'Hoja de trab EFE'!$A$1:$AB$52</definedName>
    <definedName name="_xlnm.Print_Area" localSheetId="13">IG!$A$1:$H$113</definedName>
    <definedName name="_xlnm.Print_Area" localSheetId="14">Indice!$A$1:$D$58</definedName>
    <definedName name="_xlnm.Print_Area" localSheetId="6">'ME 2022'!$A$7:$G$42</definedName>
    <definedName name="_xlnm.Print_Area" localSheetId="19">#REF!</definedName>
    <definedName name="_xlnm.Print_Area" localSheetId="31">'N13'!$A$1:$F$35</definedName>
    <definedName name="_xlnm.Print_Area" localSheetId="32">'N14'!$A$1:$Q$82</definedName>
    <definedName name="_xlnm.Print_Area" localSheetId="36">#REF!</definedName>
    <definedName name="_xlnm.Print_Area" localSheetId="37">#REF!</definedName>
    <definedName name="_xlnm.Print_Area" localSheetId="20">'N2'!$A$1:$J$297</definedName>
    <definedName name="_xlnm.Print_Area" localSheetId="38">#REF!</definedName>
    <definedName name="_xlnm.Print_Area" localSheetId="39">'N21'!$A$1:$G$25</definedName>
    <definedName name="_xlnm.Print_Area" localSheetId="40">#REF!</definedName>
    <definedName name="_xlnm.Print_Area" localSheetId="41">#REF!</definedName>
    <definedName name="_xlnm.Print_Area" localSheetId="42">#REF!</definedName>
    <definedName name="_xlnm.Print_Area" localSheetId="43">#REF!</definedName>
    <definedName name="_xlnm.Print_Area" localSheetId="44">#REF!</definedName>
    <definedName name="_xlnm.Print_Area" localSheetId="45">'N27'!$A$1:$J$33</definedName>
    <definedName name="_xlnm.Print_Area" localSheetId="46">#REF!</definedName>
    <definedName name="_xlnm.Print_Area" localSheetId="47">#REF!</definedName>
    <definedName name="_xlnm.Print_Area" localSheetId="48">#REF!</definedName>
    <definedName name="_xlnm.Print_Area" localSheetId="53">#REF!</definedName>
    <definedName name="_xlnm.Print_Area" localSheetId="54">#REF!</definedName>
    <definedName name="_xlnm.Print_Area" localSheetId="56">'N38'!$A$1:$E$15</definedName>
    <definedName name="_xlnm.Print_Area" localSheetId="57">'N39'!$A$1:$E$10</definedName>
    <definedName name="_xlnm.Print_Area" localSheetId="58">'N40'!$A$1:$E$51</definedName>
    <definedName name="_xlnm.Print_Area" localSheetId="59">#REF!</definedName>
    <definedName name="_xlnm.Print_Area" localSheetId="26">'N8'!$A$1:$N$24</definedName>
    <definedName name="_xlnm.Print_Area" localSheetId="27">'N9'!$A$1:$O$24</definedName>
    <definedName name="_xlnm.Print_Area">#REF!</definedName>
    <definedName name="armado" localSheetId="15">#REF!</definedName>
    <definedName name="armado" localSheetId="12">#REF!</definedName>
    <definedName name="armado" localSheetId="18">#REF!</definedName>
    <definedName name="armado" localSheetId="17">#REF!</definedName>
    <definedName name="armado" localSheetId="16">#REF!</definedName>
    <definedName name="armado" localSheetId="11">#REF!</definedName>
    <definedName name="armado" localSheetId="13">#REF!</definedName>
    <definedName name="armado" localSheetId="14">#REF!</definedName>
    <definedName name="armado" localSheetId="19">#REF!</definedName>
    <definedName name="armado" localSheetId="32">#REF!</definedName>
    <definedName name="armado" localSheetId="36">#REF!</definedName>
    <definedName name="armado" localSheetId="37">#REF!</definedName>
    <definedName name="armado" localSheetId="38">#REF!</definedName>
    <definedName name="armado" localSheetId="39">#REF!</definedName>
    <definedName name="armado" localSheetId="40">#REF!</definedName>
    <definedName name="armado" localSheetId="41">#REF!</definedName>
    <definedName name="armado" localSheetId="42">#REF!</definedName>
    <definedName name="armado" localSheetId="43">#REF!</definedName>
    <definedName name="armado" localSheetId="44">#REF!</definedName>
    <definedName name="armado" localSheetId="46">#REF!</definedName>
    <definedName name="armado" localSheetId="47">#REF!</definedName>
    <definedName name="armado" localSheetId="48">#REF!</definedName>
    <definedName name="armado" localSheetId="53">#REF!</definedName>
    <definedName name="armado" localSheetId="54">#REF!</definedName>
    <definedName name="armado" localSheetId="57">#REF!</definedName>
    <definedName name="armado" localSheetId="58">#REF!</definedName>
    <definedName name="armado" localSheetId="59">#REF!</definedName>
    <definedName name="armado" localSheetId="27">#REF!</definedName>
    <definedName name="armado">#REF!</definedName>
    <definedName name="ARP" localSheetId="15">#REF!</definedName>
    <definedName name="ARP" localSheetId="12">#REF!</definedName>
    <definedName name="ARP" localSheetId="18">#REF!</definedName>
    <definedName name="ARP" localSheetId="17">#REF!</definedName>
    <definedName name="ARP" localSheetId="16">#REF!</definedName>
    <definedName name="ARP" localSheetId="13">#REF!</definedName>
    <definedName name="ARP" localSheetId="14">#REF!</definedName>
    <definedName name="ARP" localSheetId="19">#REF!</definedName>
    <definedName name="ARP" localSheetId="36">#REF!</definedName>
    <definedName name="ARP" localSheetId="37">#REF!</definedName>
    <definedName name="ARP" localSheetId="40">#REF!</definedName>
    <definedName name="ARP" localSheetId="42">#REF!</definedName>
    <definedName name="ARP" localSheetId="43">#REF!</definedName>
    <definedName name="ARP" localSheetId="44">#REF!</definedName>
    <definedName name="ARP" localSheetId="46">#REF!</definedName>
    <definedName name="ARP" localSheetId="47">#REF!</definedName>
    <definedName name="ARP" localSheetId="48">#REF!</definedName>
    <definedName name="ARP" localSheetId="53">#REF!</definedName>
    <definedName name="ARP" localSheetId="54">#REF!</definedName>
    <definedName name="ARP" localSheetId="57">#REF!</definedName>
    <definedName name="ARP">#REF!</definedName>
    <definedName name="ARP_Threshold" localSheetId="9">#N/A</definedName>
    <definedName name="ARP_Threshold" localSheetId="4">[25]Balance!#REF!</definedName>
    <definedName name="ARP_Threshold" localSheetId="15">'[26]Balance General'!#REF!</definedName>
    <definedName name="ARP_Threshold" localSheetId="8">#N/A</definedName>
    <definedName name="ARP_Threshold" localSheetId="12">'[26]Balance General'!#REF!</definedName>
    <definedName name="ARP_Threshold" localSheetId="18">'[26]Balance General'!#REF!</definedName>
    <definedName name="ARP_Threshold" localSheetId="17">'[26]Balance General'!#REF!</definedName>
    <definedName name="ARP_Threshold" localSheetId="16">'[26]Balance General'!#REF!</definedName>
    <definedName name="ARP_Threshold" localSheetId="11">#N/A</definedName>
    <definedName name="ARP_Threshold" localSheetId="13">'[26]Balance General'!#REF!</definedName>
    <definedName name="ARP_Threshold" localSheetId="14">'[26]Balance General'!#REF!</definedName>
    <definedName name="ARP_Threshold" localSheetId="19">'[26]Balance General'!#REF!</definedName>
    <definedName name="ARP_Threshold" localSheetId="28">[25]Balance!#REF!</definedName>
    <definedName name="ARP_Threshold" localSheetId="29">[25]Balance!#REF!</definedName>
    <definedName name="ARP_Threshold" localSheetId="30">[25]Balance!#REF!</definedName>
    <definedName name="ARP_Threshold" localSheetId="31">[25]Balance!#REF!</definedName>
    <definedName name="ARP_Threshold" localSheetId="33">[25]Balance!#REF!</definedName>
    <definedName name="ARP_Threshold" localSheetId="34">[25]Balance!#REF!</definedName>
    <definedName name="ARP_Threshold" localSheetId="35">[25]Balance!#REF!</definedName>
    <definedName name="ARP_Threshold" localSheetId="45">[25]Balance!#REF!</definedName>
    <definedName name="ARP_Threshold" localSheetId="21">[25]Balance!#REF!</definedName>
    <definedName name="ARP_Threshold" localSheetId="49">[25]Balance!#REF!</definedName>
    <definedName name="ARP_Threshold" localSheetId="50">[25]Balance!#REF!</definedName>
    <definedName name="ARP_Threshold" localSheetId="51">[25]Balance!#REF!</definedName>
    <definedName name="ARP_Threshold" localSheetId="52">[25]Balance!#REF!</definedName>
    <definedName name="ARP_Threshold" localSheetId="53">'[26]Balance General'!#REF!</definedName>
    <definedName name="ARP_Threshold" localSheetId="54">'[26]Balance General'!#REF!</definedName>
    <definedName name="ARP_Threshold" localSheetId="55">[25]Balance!#REF!</definedName>
    <definedName name="ARP_Threshold" localSheetId="56">[25]Balance!#REF!</definedName>
    <definedName name="ARP_Threshold" localSheetId="57">'[26]Balance General'!#REF!</definedName>
    <definedName name="ARP_Threshold" localSheetId="22">[25]Balance!#REF!</definedName>
    <definedName name="ARP_Threshold" localSheetId="23">[25]Balance!#REF!</definedName>
    <definedName name="ARP_Threshold" localSheetId="24">[25]Balance!#REF!</definedName>
    <definedName name="ARP_Threshold" localSheetId="25">[25]Balance!#REF!</definedName>
    <definedName name="ARP_Threshold">'[26]Balance General'!#REF!</definedName>
    <definedName name="ARP_Threshold_10" localSheetId="9">#REF!</definedName>
    <definedName name="ARP_Threshold_10" localSheetId="4">#REF!</definedName>
    <definedName name="ARP_Threshold_10" localSheetId="15">#REF!</definedName>
    <definedName name="ARP_Threshold_10" localSheetId="8">#REF!</definedName>
    <definedName name="ARP_Threshold_10" localSheetId="12">#REF!</definedName>
    <definedName name="ARP_Threshold_10" localSheetId="18">#REF!</definedName>
    <definedName name="ARP_Threshold_10" localSheetId="17">#REF!</definedName>
    <definedName name="ARP_Threshold_10" localSheetId="16">#REF!</definedName>
    <definedName name="ARP_Threshold_10" localSheetId="13">#REF!</definedName>
    <definedName name="ARP_Threshold_10" localSheetId="14">#REF!</definedName>
    <definedName name="ARP_Threshold_10" localSheetId="19">#REF!</definedName>
    <definedName name="ARP_Threshold_10" localSheetId="28">#REF!</definedName>
    <definedName name="ARP_Threshold_10" localSheetId="29">#REF!</definedName>
    <definedName name="ARP_Threshold_10" localSheetId="30">#REF!</definedName>
    <definedName name="ARP_Threshold_10" localSheetId="31">#REF!</definedName>
    <definedName name="ARP_Threshold_10" localSheetId="33">#REF!</definedName>
    <definedName name="ARP_Threshold_10" localSheetId="34">#REF!</definedName>
    <definedName name="ARP_Threshold_10" localSheetId="35">#REF!</definedName>
    <definedName name="ARP_Threshold_10" localSheetId="45">#REF!</definedName>
    <definedName name="ARP_Threshold_10" localSheetId="21">#REF!</definedName>
    <definedName name="ARP_Threshold_10" localSheetId="49">#REF!</definedName>
    <definedName name="ARP_Threshold_10" localSheetId="50">#REF!</definedName>
    <definedName name="ARP_Threshold_10" localSheetId="51">#REF!</definedName>
    <definedName name="ARP_Threshold_10" localSheetId="52">#REF!</definedName>
    <definedName name="ARP_Threshold_10" localSheetId="53">#REF!</definedName>
    <definedName name="ARP_Threshold_10" localSheetId="54">#REF!</definedName>
    <definedName name="ARP_Threshold_10" localSheetId="55">#REF!</definedName>
    <definedName name="ARP_Threshold_10" localSheetId="56">#REF!</definedName>
    <definedName name="ARP_Threshold_10" localSheetId="57">#REF!</definedName>
    <definedName name="ARP_Threshold_10" localSheetId="22">#REF!</definedName>
    <definedName name="ARP_Threshold_10" localSheetId="23">#REF!</definedName>
    <definedName name="ARP_Threshold_10" localSheetId="24">#REF!</definedName>
    <definedName name="ARP_Threshold_10" localSheetId="25">#REF!</definedName>
    <definedName name="ARP_Threshold_10">#REF!</definedName>
    <definedName name="ARP_Threshold_4" localSheetId="9">#REF!</definedName>
    <definedName name="ARP_Threshold_4" localSheetId="4">#REF!</definedName>
    <definedName name="ARP_Threshold_4" localSheetId="15">#REF!</definedName>
    <definedName name="ARP_Threshold_4" localSheetId="8">#REF!</definedName>
    <definedName name="ARP_Threshold_4" localSheetId="12">#REF!</definedName>
    <definedName name="ARP_Threshold_4" localSheetId="18">#REF!</definedName>
    <definedName name="ARP_Threshold_4" localSheetId="17">#REF!</definedName>
    <definedName name="ARP_Threshold_4" localSheetId="16">#REF!</definedName>
    <definedName name="ARP_Threshold_4" localSheetId="13">#REF!</definedName>
    <definedName name="ARP_Threshold_4" localSheetId="14">#REF!</definedName>
    <definedName name="ARP_Threshold_4" localSheetId="19">#REF!</definedName>
    <definedName name="ARP_Threshold_4" localSheetId="28">#REF!</definedName>
    <definedName name="ARP_Threshold_4" localSheetId="29">#REF!</definedName>
    <definedName name="ARP_Threshold_4" localSheetId="30">#REF!</definedName>
    <definedName name="ARP_Threshold_4" localSheetId="31">#REF!</definedName>
    <definedName name="ARP_Threshold_4" localSheetId="33">#REF!</definedName>
    <definedName name="ARP_Threshold_4" localSheetId="34">#REF!</definedName>
    <definedName name="ARP_Threshold_4" localSheetId="35">#REF!</definedName>
    <definedName name="ARP_Threshold_4" localSheetId="45">#REF!</definedName>
    <definedName name="ARP_Threshold_4" localSheetId="21">#REF!</definedName>
    <definedName name="ARP_Threshold_4" localSheetId="49">#REF!</definedName>
    <definedName name="ARP_Threshold_4" localSheetId="50">#REF!</definedName>
    <definedName name="ARP_Threshold_4" localSheetId="51">#REF!</definedName>
    <definedName name="ARP_Threshold_4" localSheetId="52">#REF!</definedName>
    <definedName name="ARP_Threshold_4" localSheetId="53">#REF!</definedName>
    <definedName name="ARP_Threshold_4" localSheetId="54">#REF!</definedName>
    <definedName name="ARP_Threshold_4" localSheetId="55">#REF!</definedName>
    <definedName name="ARP_Threshold_4" localSheetId="56">#REF!</definedName>
    <definedName name="ARP_Threshold_4" localSheetId="57">#REF!</definedName>
    <definedName name="ARP_Threshold_4" localSheetId="22">#REF!</definedName>
    <definedName name="ARP_Threshold_4" localSheetId="23">#REF!</definedName>
    <definedName name="ARP_Threshold_4" localSheetId="24">#REF!</definedName>
    <definedName name="ARP_Threshold_4" localSheetId="25">#REF!</definedName>
    <definedName name="ARP_Threshold_4">#REF!</definedName>
    <definedName name="ARP_Threshold_6" localSheetId="9">#REF!</definedName>
    <definedName name="ARP_Threshold_6" localSheetId="4">#REF!</definedName>
    <definedName name="ARP_Threshold_6" localSheetId="15">#REF!</definedName>
    <definedName name="ARP_Threshold_6" localSheetId="8">#REF!</definedName>
    <definedName name="ARP_Threshold_6" localSheetId="12">#REF!</definedName>
    <definedName name="ARP_Threshold_6" localSheetId="18">#REF!</definedName>
    <definedName name="ARP_Threshold_6" localSheetId="17">#REF!</definedName>
    <definedName name="ARP_Threshold_6" localSheetId="16">#REF!</definedName>
    <definedName name="ARP_Threshold_6" localSheetId="13">#REF!</definedName>
    <definedName name="ARP_Threshold_6" localSheetId="14">#REF!</definedName>
    <definedName name="ARP_Threshold_6" localSheetId="19">#REF!</definedName>
    <definedName name="ARP_Threshold_6" localSheetId="28">#REF!</definedName>
    <definedName name="ARP_Threshold_6" localSheetId="29">#REF!</definedName>
    <definedName name="ARP_Threshold_6" localSheetId="30">#REF!</definedName>
    <definedName name="ARP_Threshold_6" localSheetId="31">#REF!</definedName>
    <definedName name="ARP_Threshold_6" localSheetId="33">#REF!</definedName>
    <definedName name="ARP_Threshold_6" localSheetId="34">#REF!</definedName>
    <definedName name="ARP_Threshold_6" localSheetId="35">#REF!</definedName>
    <definedName name="ARP_Threshold_6" localSheetId="45">#REF!</definedName>
    <definedName name="ARP_Threshold_6" localSheetId="21">#REF!</definedName>
    <definedName name="ARP_Threshold_6" localSheetId="49">#REF!</definedName>
    <definedName name="ARP_Threshold_6" localSheetId="50">#REF!</definedName>
    <definedName name="ARP_Threshold_6" localSheetId="51">#REF!</definedName>
    <definedName name="ARP_Threshold_6" localSheetId="52">#REF!</definedName>
    <definedName name="ARP_Threshold_6" localSheetId="53">#REF!</definedName>
    <definedName name="ARP_Threshold_6" localSheetId="54">#REF!</definedName>
    <definedName name="ARP_Threshold_6" localSheetId="55">#REF!</definedName>
    <definedName name="ARP_Threshold_6" localSheetId="56">#REF!</definedName>
    <definedName name="ARP_Threshold_6" localSheetId="57">#REF!</definedName>
    <definedName name="ARP_Threshold_6" localSheetId="22">#REF!</definedName>
    <definedName name="ARP_Threshold_6" localSheetId="23">#REF!</definedName>
    <definedName name="ARP_Threshold_6" localSheetId="24">#REF!</definedName>
    <definedName name="ARP_Threshold_6" localSheetId="25">#REF!</definedName>
    <definedName name="ARP_Threshold_6">#REF!</definedName>
    <definedName name="ARP_Threshold_7" localSheetId="9">#REF!</definedName>
    <definedName name="ARP_Threshold_7" localSheetId="4">#REF!</definedName>
    <definedName name="ARP_Threshold_7" localSheetId="15">#REF!</definedName>
    <definedName name="ARP_Threshold_7" localSheetId="8">#REF!</definedName>
    <definedName name="ARP_Threshold_7" localSheetId="12">#REF!</definedName>
    <definedName name="ARP_Threshold_7" localSheetId="18">#REF!</definedName>
    <definedName name="ARP_Threshold_7" localSheetId="17">#REF!</definedName>
    <definedName name="ARP_Threshold_7" localSheetId="16">#REF!</definedName>
    <definedName name="ARP_Threshold_7" localSheetId="13">#REF!</definedName>
    <definedName name="ARP_Threshold_7" localSheetId="14">#REF!</definedName>
    <definedName name="ARP_Threshold_7" localSheetId="19">#REF!</definedName>
    <definedName name="ARP_Threshold_7" localSheetId="28">#REF!</definedName>
    <definedName name="ARP_Threshold_7" localSheetId="29">#REF!</definedName>
    <definedName name="ARP_Threshold_7" localSheetId="30">#REF!</definedName>
    <definedName name="ARP_Threshold_7" localSheetId="31">#REF!</definedName>
    <definedName name="ARP_Threshold_7" localSheetId="33">#REF!</definedName>
    <definedName name="ARP_Threshold_7" localSheetId="34">#REF!</definedName>
    <definedName name="ARP_Threshold_7" localSheetId="35">#REF!</definedName>
    <definedName name="ARP_Threshold_7" localSheetId="45">#REF!</definedName>
    <definedName name="ARP_Threshold_7" localSheetId="21">#REF!</definedName>
    <definedName name="ARP_Threshold_7" localSheetId="49">#REF!</definedName>
    <definedName name="ARP_Threshold_7" localSheetId="50">#REF!</definedName>
    <definedName name="ARP_Threshold_7" localSheetId="51">#REF!</definedName>
    <definedName name="ARP_Threshold_7" localSheetId="52">#REF!</definedName>
    <definedName name="ARP_Threshold_7" localSheetId="53">#REF!</definedName>
    <definedName name="ARP_Threshold_7" localSheetId="54">#REF!</definedName>
    <definedName name="ARP_Threshold_7" localSheetId="55">#REF!</definedName>
    <definedName name="ARP_Threshold_7" localSheetId="56">#REF!</definedName>
    <definedName name="ARP_Threshold_7" localSheetId="57">#REF!</definedName>
    <definedName name="ARP_Threshold_7" localSheetId="22">#REF!</definedName>
    <definedName name="ARP_Threshold_7" localSheetId="23">#REF!</definedName>
    <definedName name="ARP_Threshold_7" localSheetId="24">#REF!</definedName>
    <definedName name="ARP_Threshold_7" localSheetId="25">#REF!</definedName>
    <definedName name="ARP_Threshold_7">#REF!</definedName>
    <definedName name="Arquivo" localSheetId="15">#REF!</definedName>
    <definedName name="Arquivo" localSheetId="12">#REF!</definedName>
    <definedName name="Arquivo" localSheetId="18">#REF!</definedName>
    <definedName name="Arquivo" localSheetId="17">#REF!</definedName>
    <definedName name="Arquivo" localSheetId="16">#REF!</definedName>
    <definedName name="Arquivo" localSheetId="13">#REF!</definedName>
    <definedName name="Arquivo" localSheetId="14">#REF!</definedName>
    <definedName name="Arquivo" localSheetId="19">#REF!</definedName>
    <definedName name="Arquivo" localSheetId="53">#REF!</definedName>
    <definedName name="Arquivo" localSheetId="54">#REF!</definedName>
    <definedName name="Arquivo" localSheetId="57">#REF!</definedName>
    <definedName name="Arquivo">#REF!</definedName>
    <definedName name="as" localSheetId="9">#REF!</definedName>
    <definedName name="as" localSheetId="4">#REF!</definedName>
    <definedName name="as" localSheetId="15">#REF!</definedName>
    <definedName name="as" localSheetId="8">#REF!</definedName>
    <definedName name="as" localSheetId="12">#REF!</definedName>
    <definedName name="as" localSheetId="18">#REF!</definedName>
    <definedName name="as" localSheetId="17">#REF!</definedName>
    <definedName name="as" localSheetId="16">#REF!</definedName>
    <definedName name="as" localSheetId="13">#REF!</definedName>
    <definedName name="as" localSheetId="14">#REF!</definedName>
    <definedName name="as" localSheetId="19">#REF!</definedName>
    <definedName name="as" localSheetId="28">#REF!</definedName>
    <definedName name="as" localSheetId="29">#REF!</definedName>
    <definedName name="as" localSheetId="30">#REF!</definedName>
    <definedName name="as" localSheetId="31">#REF!</definedName>
    <definedName name="as" localSheetId="33">#REF!</definedName>
    <definedName name="as" localSheetId="34">#REF!</definedName>
    <definedName name="as" localSheetId="35">#REF!</definedName>
    <definedName name="as" localSheetId="45">#REF!</definedName>
    <definedName name="as" localSheetId="21">#REF!</definedName>
    <definedName name="as" localSheetId="49">#REF!</definedName>
    <definedName name="as" localSheetId="50">#REF!</definedName>
    <definedName name="as" localSheetId="51">#REF!</definedName>
    <definedName name="as" localSheetId="52">#REF!</definedName>
    <definedName name="as" localSheetId="53">#REF!</definedName>
    <definedName name="as" localSheetId="54">#REF!</definedName>
    <definedName name="as" localSheetId="55">#REF!</definedName>
    <definedName name="as" localSheetId="56">#REF!</definedName>
    <definedName name="as" localSheetId="57">#REF!</definedName>
    <definedName name="as" localSheetId="22">#REF!</definedName>
    <definedName name="as" localSheetId="23">#REF!</definedName>
    <definedName name="as" localSheetId="24">#REF!</definedName>
    <definedName name="as" localSheetId="2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5" hidden="1">#REF!</definedName>
    <definedName name="AS2TickmarkLS" localSheetId="12" hidden="1">#REF!</definedName>
    <definedName name="AS2TickmarkLS" localSheetId="18" hidden="1">#REF!</definedName>
    <definedName name="AS2TickmarkLS" localSheetId="17" hidden="1">#REF!</definedName>
    <definedName name="AS2TickmarkLS" localSheetId="16" hidden="1">#REF!</definedName>
    <definedName name="AS2TickmarkLS" localSheetId="11" hidden="1">#REF!</definedName>
    <definedName name="AS2TickmarkLS" localSheetId="13" hidden="1">#REF!</definedName>
    <definedName name="AS2TickmarkLS" localSheetId="14" hidden="1">#REF!</definedName>
    <definedName name="AS2TickmarkLS" localSheetId="19" hidden="1">#REF!</definedName>
    <definedName name="AS2TickmarkLS" localSheetId="53" hidden="1">#REF!</definedName>
    <definedName name="AS2TickmarkLS" localSheetId="54" hidden="1">#REF!</definedName>
    <definedName name="AS2TickmarkLS" localSheetId="57" hidden="1">#REF!</definedName>
    <definedName name="AS2TickmarkLS" hidden="1">#REF!</definedName>
    <definedName name="AS2VersionLS" hidden="1">300</definedName>
    <definedName name="asdasd" localSheetId="9">#REF!</definedName>
    <definedName name="asdasd" localSheetId="8">#REF!</definedName>
    <definedName name="ASDASD" localSheetId="28">#REF!</definedName>
    <definedName name="ASDASD" localSheetId="29">#REF!</definedName>
    <definedName name="ASDASD" localSheetId="30">#REF!</definedName>
    <definedName name="ASDASD" localSheetId="31">#REF!</definedName>
    <definedName name="ASDASD" localSheetId="33">#REF!</definedName>
    <definedName name="ASDASD" localSheetId="34">#REF!</definedName>
    <definedName name="ASDASD" localSheetId="35">#REF!</definedName>
    <definedName name="ASDASD" localSheetId="45">#REF!</definedName>
    <definedName name="ASDASD" localSheetId="21">#REF!</definedName>
    <definedName name="ASDASD" localSheetId="49">#REF!</definedName>
    <definedName name="ASDASD" localSheetId="50">#REF!</definedName>
    <definedName name="ASDASD" localSheetId="51">#REF!</definedName>
    <definedName name="ASDASD" localSheetId="52">#REF!</definedName>
    <definedName name="ASDASD" localSheetId="55">#REF!</definedName>
    <definedName name="ASDASD" localSheetId="56">#REF!</definedName>
    <definedName name="ASDASD" localSheetId="22">#REF!</definedName>
    <definedName name="ASDASD" localSheetId="23">#REF!</definedName>
    <definedName name="ASDASD" localSheetId="24">#REF!</definedName>
    <definedName name="ASDASD" localSheetId="25">#REF!</definedName>
    <definedName name="ASDASD">#REF!</definedName>
    <definedName name="asdasdasd" localSheetId="11">[29]Balance!#REF!</definedName>
    <definedName name="asdasdasd" localSheetId="28">[25]Balance!#REF!</definedName>
    <definedName name="asdasdasd" localSheetId="29">[25]Balance!#REF!</definedName>
    <definedName name="asdasdasd" localSheetId="30">[25]Balance!#REF!</definedName>
    <definedName name="asdasdasd" localSheetId="31">[25]Balance!#REF!</definedName>
    <definedName name="asdasdasd" localSheetId="33">[25]Balance!#REF!</definedName>
    <definedName name="asdasdasd" localSheetId="34">[25]Balance!#REF!</definedName>
    <definedName name="asdasdasd" localSheetId="35">[25]Balance!#REF!</definedName>
    <definedName name="asdasdasd" localSheetId="45">[25]Balance!#REF!</definedName>
    <definedName name="asdasdasd" localSheetId="21">[25]Balance!#REF!</definedName>
    <definedName name="asdasdasd" localSheetId="49">[25]Balance!#REF!</definedName>
    <definedName name="asdasdasd" localSheetId="50">[25]Balance!#REF!</definedName>
    <definedName name="asdasdasd" localSheetId="51">[25]Balance!#REF!</definedName>
    <definedName name="asdasdasd" localSheetId="52">[25]Balance!#REF!</definedName>
    <definedName name="asdasdasd" localSheetId="55">[25]Balance!#REF!</definedName>
    <definedName name="asdasdasd" localSheetId="56">[25]Balance!#REF!</definedName>
    <definedName name="asdasdasd" localSheetId="22">[25]Balance!#REF!</definedName>
    <definedName name="asdasdasd" localSheetId="23">[25]Balance!#REF!</definedName>
    <definedName name="asdasdasd" localSheetId="24">[25]Balance!#REF!</definedName>
    <definedName name="asdasdasd" localSheetId="25">[25]Balance!#REF!</definedName>
    <definedName name="asdasdasd">[25]Balance!#REF!</definedName>
    <definedName name="asdf" localSheetId="9">#REF!</definedName>
    <definedName name="asdf" localSheetId="4">#REF!</definedName>
    <definedName name="asdf" localSheetId="15">#REF!</definedName>
    <definedName name="asdf" localSheetId="8">#REF!</definedName>
    <definedName name="asdf" localSheetId="12">#REF!</definedName>
    <definedName name="asdf" localSheetId="18">#REF!</definedName>
    <definedName name="asdf" localSheetId="17">#REF!</definedName>
    <definedName name="asdf" localSheetId="16">#REF!</definedName>
    <definedName name="asdf" localSheetId="13">#REF!</definedName>
    <definedName name="asdf" localSheetId="14">#REF!</definedName>
    <definedName name="asdf" localSheetId="19">#REF!</definedName>
    <definedName name="asdf" localSheetId="28">#REF!</definedName>
    <definedName name="asdf" localSheetId="29">#REF!</definedName>
    <definedName name="asdf" localSheetId="30">#REF!</definedName>
    <definedName name="asdf" localSheetId="31">#REF!</definedName>
    <definedName name="asdf" localSheetId="33">#REF!</definedName>
    <definedName name="asdf" localSheetId="34">#REF!</definedName>
    <definedName name="asdf" localSheetId="35">#REF!</definedName>
    <definedName name="asdf" localSheetId="45">#REF!</definedName>
    <definedName name="asdf" localSheetId="21">#REF!</definedName>
    <definedName name="asdf" localSheetId="49">#REF!</definedName>
    <definedName name="asdf" localSheetId="50">#REF!</definedName>
    <definedName name="asdf" localSheetId="51">#REF!</definedName>
    <definedName name="asdf" localSheetId="52">#REF!</definedName>
    <definedName name="asdf" localSheetId="53">#REF!</definedName>
    <definedName name="asdf" localSheetId="54">#REF!</definedName>
    <definedName name="asdf" localSheetId="55">#REF!</definedName>
    <definedName name="asdf" localSheetId="56">#REF!</definedName>
    <definedName name="asdf" localSheetId="57">#REF!</definedName>
    <definedName name="asdf" localSheetId="22">#REF!</definedName>
    <definedName name="asdf" localSheetId="23">#REF!</definedName>
    <definedName name="asdf" localSheetId="24">#REF!</definedName>
    <definedName name="asdf" localSheetId="25">#REF!</definedName>
    <definedName name="asdf">#REF!</definedName>
    <definedName name="asdfas" localSheetId="9">#REF!</definedName>
    <definedName name="asdfas" localSheetId="4">#REF!</definedName>
    <definedName name="asdfas" localSheetId="15">#REF!</definedName>
    <definedName name="asdfas" localSheetId="8">#REF!</definedName>
    <definedName name="asdfas" localSheetId="12">#REF!</definedName>
    <definedName name="asdfas" localSheetId="18">#REF!</definedName>
    <definedName name="asdfas" localSheetId="17">#REF!</definedName>
    <definedName name="asdfas" localSheetId="16">#REF!</definedName>
    <definedName name="asdfas" localSheetId="13">#REF!</definedName>
    <definedName name="asdfas" localSheetId="14">#REF!</definedName>
    <definedName name="asdfas" localSheetId="19">#REF!</definedName>
    <definedName name="asdfas" localSheetId="28">#REF!</definedName>
    <definedName name="asdfas" localSheetId="29">#REF!</definedName>
    <definedName name="asdfas" localSheetId="30">#REF!</definedName>
    <definedName name="asdfas" localSheetId="31">#REF!</definedName>
    <definedName name="asdfas" localSheetId="33">#REF!</definedName>
    <definedName name="asdfas" localSheetId="34">#REF!</definedName>
    <definedName name="asdfas" localSheetId="35">#REF!</definedName>
    <definedName name="asdfas" localSheetId="45">#REF!</definedName>
    <definedName name="asdfas" localSheetId="21">#REF!</definedName>
    <definedName name="asdfas" localSheetId="49">#REF!</definedName>
    <definedName name="asdfas" localSheetId="50">#REF!</definedName>
    <definedName name="asdfas" localSheetId="51">#REF!</definedName>
    <definedName name="asdfas" localSheetId="52">#REF!</definedName>
    <definedName name="asdfas" localSheetId="53">#REF!</definedName>
    <definedName name="asdfas" localSheetId="54">#REF!</definedName>
    <definedName name="asdfas" localSheetId="55">#REF!</definedName>
    <definedName name="asdfas" localSheetId="56">#REF!</definedName>
    <definedName name="asdfas" localSheetId="57">#REF!</definedName>
    <definedName name="asdfas" localSheetId="22">#REF!</definedName>
    <definedName name="asdfas" localSheetId="23">#REF!</definedName>
    <definedName name="asdfas" localSheetId="24">#REF!</definedName>
    <definedName name="asdfas" localSheetId="25">#REF!</definedName>
    <definedName name="asdfas">#REF!</definedName>
    <definedName name="assd" localSheetId="28">#REF!</definedName>
    <definedName name="assd" localSheetId="29">#REF!</definedName>
    <definedName name="assd" localSheetId="30">#REF!</definedName>
    <definedName name="assd" localSheetId="31">#REF!</definedName>
    <definedName name="assd" localSheetId="33">#REF!</definedName>
    <definedName name="assd" localSheetId="34">#REF!</definedName>
    <definedName name="assd" localSheetId="35">#REF!</definedName>
    <definedName name="assd" localSheetId="45">#REF!</definedName>
    <definedName name="assd" localSheetId="21">#REF!</definedName>
    <definedName name="assd" localSheetId="49">#REF!</definedName>
    <definedName name="assd" localSheetId="50">#REF!</definedName>
    <definedName name="assd" localSheetId="51">#REF!</definedName>
    <definedName name="assd" localSheetId="52">#REF!</definedName>
    <definedName name="assd" localSheetId="55">#REF!</definedName>
    <definedName name="assd" localSheetId="56">#REF!</definedName>
    <definedName name="assd" localSheetId="22">#REF!</definedName>
    <definedName name="assd" localSheetId="23">#REF!</definedName>
    <definedName name="assd" localSheetId="24">#REF!</definedName>
    <definedName name="assd" localSheetId="25">#REF!</definedName>
    <definedName name="assd">#REF!</definedName>
    <definedName name="assdsafsa" localSheetId="9">#REF!</definedName>
    <definedName name="assdsafsa" localSheetId="4">#REF!</definedName>
    <definedName name="assdsafsa" localSheetId="15">#REF!</definedName>
    <definedName name="assdsafsa" localSheetId="8">#REF!</definedName>
    <definedName name="assdsafsa" localSheetId="12">#REF!</definedName>
    <definedName name="assdsafsa" localSheetId="18">#REF!</definedName>
    <definedName name="assdsafsa" localSheetId="17">#REF!</definedName>
    <definedName name="assdsafsa" localSheetId="16">#REF!</definedName>
    <definedName name="assdsafsa" localSheetId="13">#REF!</definedName>
    <definedName name="assdsafsa" localSheetId="14">#REF!</definedName>
    <definedName name="assdsafsa" localSheetId="19">#REF!</definedName>
    <definedName name="assdsafsa" localSheetId="28">#REF!</definedName>
    <definedName name="assdsafsa" localSheetId="29">#REF!</definedName>
    <definedName name="assdsafsa" localSheetId="30">#REF!</definedName>
    <definedName name="assdsafsa" localSheetId="31">#REF!</definedName>
    <definedName name="assdsafsa" localSheetId="33">#REF!</definedName>
    <definedName name="assdsafsa" localSheetId="34">#REF!</definedName>
    <definedName name="assdsafsa" localSheetId="35">#REF!</definedName>
    <definedName name="assdsafsa" localSheetId="45">#REF!</definedName>
    <definedName name="assdsafsa" localSheetId="21">#REF!</definedName>
    <definedName name="assdsafsa" localSheetId="49">#REF!</definedName>
    <definedName name="assdsafsa" localSheetId="50">#REF!</definedName>
    <definedName name="assdsafsa" localSheetId="51">#REF!</definedName>
    <definedName name="assdsafsa" localSheetId="52">#REF!</definedName>
    <definedName name="assdsafsa" localSheetId="53">#REF!</definedName>
    <definedName name="assdsafsa" localSheetId="54">#REF!</definedName>
    <definedName name="assdsafsa" localSheetId="55">#REF!</definedName>
    <definedName name="assdsafsa" localSheetId="56">#REF!</definedName>
    <definedName name="assdsafsa" localSheetId="57">#REF!</definedName>
    <definedName name="assdsafsa" localSheetId="22">#REF!</definedName>
    <definedName name="assdsafsa" localSheetId="23">#REF!</definedName>
    <definedName name="assdsafsa" localSheetId="24">#REF!</definedName>
    <definedName name="assdsafsa" localSheetId="25">#REF!</definedName>
    <definedName name="assdsafsa">#REF!</definedName>
    <definedName name="atcdtc">'[23]RESUMO ATC-DTC'!$A$4:$C$153</definedName>
    <definedName name="AUD" localSheetId="15">#REF!</definedName>
    <definedName name="AUD" localSheetId="1">#REF!</definedName>
    <definedName name="AUD" localSheetId="12">#REF!</definedName>
    <definedName name="AUD" localSheetId="18">#REF!</definedName>
    <definedName name="AUD" localSheetId="17">#REF!</definedName>
    <definedName name="AUD" localSheetId="16">#REF!</definedName>
    <definedName name="AUD" localSheetId="11">#REF!</definedName>
    <definedName name="AUD" localSheetId="13">#REF!</definedName>
    <definedName name="AUD" localSheetId="14">#REF!</definedName>
    <definedName name="AUD" localSheetId="19">#REF!</definedName>
    <definedName name="AUD" localSheetId="32">#REF!</definedName>
    <definedName name="AUD" localSheetId="36">#REF!</definedName>
    <definedName name="AUD" localSheetId="37">#REF!</definedName>
    <definedName name="AUD" localSheetId="38">#REF!</definedName>
    <definedName name="AUD" localSheetId="39">#REF!</definedName>
    <definedName name="AUD" localSheetId="40">#REF!</definedName>
    <definedName name="AUD" localSheetId="41">#REF!</definedName>
    <definedName name="AUD" localSheetId="42">#REF!</definedName>
    <definedName name="AUD" localSheetId="43">#REF!</definedName>
    <definedName name="AUD" localSheetId="44">#REF!</definedName>
    <definedName name="AUD" localSheetId="46">#REF!</definedName>
    <definedName name="AUD" localSheetId="47">#REF!</definedName>
    <definedName name="AUD" localSheetId="48">#REF!</definedName>
    <definedName name="AUD" localSheetId="53">#REF!</definedName>
    <definedName name="AUD" localSheetId="54">#REF!</definedName>
    <definedName name="AUD" localSheetId="57">#REF!</definedName>
    <definedName name="AUD" localSheetId="58">#REF!</definedName>
    <definedName name="AUD" localSheetId="59">#REF!</definedName>
    <definedName name="AUD" localSheetId="27">#REF!</definedName>
    <definedName name="AUD">#REF!</definedName>
    <definedName name="aur" localSheetId="9">#REF!</definedName>
    <definedName name="aur" localSheetId="15">#REF!</definedName>
    <definedName name="aur" localSheetId="8">#REF!</definedName>
    <definedName name="aur" localSheetId="12">#REF!</definedName>
    <definedName name="aur" localSheetId="18">#REF!</definedName>
    <definedName name="aur" localSheetId="17">#REF!</definedName>
    <definedName name="aur" localSheetId="16">#REF!</definedName>
    <definedName name="aur" localSheetId="13">#REF!</definedName>
    <definedName name="aur" localSheetId="14">#REF!</definedName>
    <definedName name="aur" localSheetId="19">#REF!</definedName>
    <definedName name="aur" localSheetId="53">#REF!</definedName>
    <definedName name="aur" localSheetId="54">#REF!</definedName>
    <definedName name="aur" localSheetId="57">#REF!</definedName>
    <definedName name="aur">#REF!</definedName>
    <definedName name="AV.3" localSheetId="9">[30]Balance!#REF!</definedName>
    <definedName name="AV.3" localSheetId="4">[25]Balance!#REF!</definedName>
    <definedName name="AV.3" localSheetId="15">[25]Balance!#REF!</definedName>
    <definedName name="AV.3" localSheetId="8">[30]Balance!#REF!</definedName>
    <definedName name="AV.3" localSheetId="12">[25]Balance!#REF!</definedName>
    <definedName name="AV.3" localSheetId="18">[25]Balance!#REF!</definedName>
    <definedName name="AV.3" localSheetId="17">[25]Balance!#REF!</definedName>
    <definedName name="AV.3" localSheetId="16">[25]Balance!#REF!</definedName>
    <definedName name="AV.3" localSheetId="11">[30]Balance!#REF!</definedName>
    <definedName name="AV.3" localSheetId="13">[25]Balance!#REF!</definedName>
    <definedName name="AV.3" localSheetId="14">[25]Balance!#REF!</definedName>
    <definedName name="AV.3" localSheetId="19">[25]Balance!#REF!</definedName>
    <definedName name="AV.3" localSheetId="53">[25]Balance!#REF!</definedName>
    <definedName name="AV.3" localSheetId="54">[25]Balance!#REF!</definedName>
    <definedName name="AV.3" localSheetId="57">[25]Balance!#REF!</definedName>
    <definedName name="AV.3">[25]Balance!#REF!</definedName>
    <definedName name="az" localSheetId="15">#REF!</definedName>
    <definedName name="az" localSheetId="1">#REF!</definedName>
    <definedName name="az" localSheetId="12">#REF!</definedName>
    <definedName name="az" localSheetId="18">#REF!</definedName>
    <definedName name="az" localSheetId="17">#REF!</definedName>
    <definedName name="az" localSheetId="16">#REF!</definedName>
    <definedName name="az" localSheetId="11">#REF!</definedName>
    <definedName name="az" localSheetId="13">#REF!</definedName>
    <definedName name="az" localSheetId="14">#REF!</definedName>
    <definedName name="az" localSheetId="19">#REF!</definedName>
    <definedName name="az" localSheetId="32">#REF!</definedName>
    <definedName name="az" localSheetId="36">#REF!</definedName>
    <definedName name="az" localSheetId="37">#REF!</definedName>
    <definedName name="az" localSheetId="38">#REF!</definedName>
    <definedName name="az" localSheetId="39">#REF!</definedName>
    <definedName name="az" localSheetId="40">#REF!</definedName>
    <definedName name="az" localSheetId="41">#REF!</definedName>
    <definedName name="az" localSheetId="42">#REF!</definedName>
    <definedName name="az" localSheetId="43">#REF!</definedName>
    <definedName name="az" localSheetId="44">#REF!</definedName>
    <definedName name="az" localSheetId="46">#REF!</definedName>
    <definedName name="az" localSheetId="47">#REF!</definedName>
    <definedName name="az" localSheetId="48">#REF!</definedName>
    <definedName name="az" localSheetId="53">#REF!</definedName>
    <definedName name="az" localSheetId="54">#REF!</definedName>
    <definedName name="az" localSheetId="57">#REF!</definedName>
    <definedName name="az" localSheetId="58">#REF!</definedName>
    <definedName name="az" localSheetId="59">#REF!</definedName>
    <definedName name="az" localSheetId="27">#REF!</definedName>
    <definedName name="az">#REF!</definedName>
    <definedName name="B" localSheetId="28">#REF!</definedName>
    <definedName name="B" localSheetId="29">#REF!</definedName>
    <definedName name="B" localSheetId="30">#REF!</definedName>
    <definedName name="B" localSheetId="31">#REF!</definedName>
    <definedName name="B" localSheetId="33">#REF!</definedName>
    <definedName name="B" localSheetId="34">#REF!</definedName>
    <definedName name="B" localSheetId="35">#REF!</definedName>
    <definedName name="B" localSheetId="45">#REF!</definedName>
    <definedName name="B" localSheetId="21">#REF!</definedName>
    <definedName name="B" localSheetId="49">#REF!</definedName>
    <definedName name="B" localSheetId="50">#REF!</definedName>
    <definedName name="B" localSheetId="51">#REF!</definedName>
    <definedName name="B" localSheetId="52">#REF!</definedName>
    <definedName name="B" localSheetId="55">#REF!</definedName>
    <definedName name="B" localSheetId="56">#REF!</definedName>
    <definedName name="B" localSheetId="22">#REF!</definedName>
    <definedName name="B" localSheetId="23">#REF!</definedName>
    <definedName name="B" localSheetId="24">#REF!</definedName>
    <definedName name="B" localSheetId="25">#REF!</definedName>
    <definedName name="B">#REF!</definedName>
    <definedName name="B_" localSheetId="15">#REF!</definedName>
    <definedName name="B_" localSheetId="12">#REF!</definedName>
    <definedName name="B_" localSheetId="18">#REF!</definedName>
    <definedName name="B_" localSheetId="17">#REF!</definedName>
    <definedName name="B_" localSheetId="16">#REF!</definedName>
    <definedName name="B_" localSheetId="13">#REF!</definedName>
    <definedName name="B_" localSheetId="14">#REF!</definedName>
    <definedName name="B_" localSheetId="19">#REF!</definedName>
    <definedName name="B_" localSheetId="53">#REF!</definedName>
    <definedName name="B_" localSheetId="54">#REF!</definedName>
    <definedName name="B_" localSheetId="57">#REF!</definedName>
    <definedName name="B_">#REF!</definedName>
    <definedName name="balanc" localSheetId="9">#REF!</definedName>
    <definedName name="balanc" localSheetId="8">#REF!</definedName>
    <definedName name="balanc" localSheetId="28">#REF!</definedName>
    <definedName name="balanc" localSheetId="29">#REF!</definedName>
    <definedName name="balanc" localSheetId="30">#REF!</definedName>
    <definedName name="balanc" localSheetId="31">#REF!</definedName>
    <definedName name="balanc" localSheetId="33">#REF!</definedName>
    <definedName name="balanc" localSheetId="34">#REF!</definedName>
    <definedName name="balanc" localSheetId="35">#REF!</definedName>
    <definedName name="balanc" localSheetId="45">#REF!</definedName>
    <definedName name="balanc" localSheetId="21">#REF!</definedName>
    <definedName name="balanc" localSheetId="49">#REF!</definedName>
    <definedName name="balanc" localSheetId="50">#REF!</definedName>
    <definedName name="balanc" localSheetId="51">#REF!</definedName>
    <definedName name="balanc" localSheetId="52">#REF!</definedName>
    <definedName name="balanc" localSheetId="55">#REF!</definedName>
    <definedName name="balanc" localSheetId="56">#REF!</definedName>
    <definedName name="balanc" localSheetId="22">#REF!</definedName>
    <definedName name="balanc" localSheetId="23">#REF!</definedName>
    <definedName name="balanc" localSheetId="24">#REF!</definedName>
    <definedName name="balanc" localSheetId="25">#REF!</definedName>
    <definedName name="balanc">#REF!</definedName>
    <definedName name="Balance1" localSheetId="28">#REF!</definedName>
    <definedName name="Balance1" localSheetId="29">#REF!</definedName>
    <definedName name="Balance1" localSheetId="30">#REF!</definedName>
    <definedName name="Balance1" localSheetId="31">#REF!</definedName>
    <definedName name="Balance1" localSheetId="33">#REF!</definedName>
    <definedName name="Balance1" localSheetId="34">#REF!</definedName>
    <definedName name="Balance1" localSheetId="35">#REF!</definedName>
    <definedName name="Balance1" localSheetId="45">#REF!</definedName>
    <definedName name="Balance1" localSheetId="21">#REF!</definedName>
    <definedName name="Balance1" localSheetId="49">#REF!</definedName>
    <definedName name="Balance1" localSheetId="50">#REF!</definedName>
    <definedName name="Balance1" localSheetId="51">#REF!</definedName>
    <definedName name="Balance1" localSheetId="52">#REF!</definedName>
    <definedName name="Balance1" localSheetId="55">#REF!</definedName>
    <definedName name="Balance1" localSheetId="56">#REF!</definedName>
    <definedName name="Balance1" localSheetId="22">#REF!</definedName>
    <definedName name="Balance1" localSheetId="23">#REF!</definedName>
    <definedName name="Balance1" localSheetId="24">#REF!</definedName>
    <definedName name="Balance1" localSheetId="25">#REF!</definedName>
    <definedName name="Balance1">#REF!</definedName>
    <definedName name="BALANCES" localSheetId="9">#REF!</definedName>
    <definedName name="BALANCES" localSheetId="4">#N/A</definedName>
    <definedName name="BALANCES" localSheetId="15">#REF!</definedName>
    <definedName name="BALANCES" localSheetId="8">#REF!</definedName>
    <definedName name="BALANCES" localSheetId="12">#REF!</definedName>
    <definedName name="BALANCES" localSheetId="18">#REF!</definedName>
    <definedName name="BALANCES" localSheetId="17">#REF!</definedName>
    <definedName name="BALANCES" localSheetId="16">#REF!</definedName>
    <definedName name="BALANCES" localSheetId="11">#REF!</definedName>
    <definedName name="BALANCES" localSheetId="13">#REF!</definedName>
    <definedName name="BALANCES" localSheetId="14">#REF!</definedName>
    <definedName name="BALANCES" localSheetId="6">#REF!</definedName>
    <definedName name="BALANCES" localSheetId="19">#REF!</definedName>
    <definedName name="BALANCES" localSheetId="28">#REF!</definedName>
    <definedName name="BALANCES" localSheetId="29">#REF!</definedName>
    <definedName name="BALANCES" localSheetId="30">#REF!</definedName>
    <definedName name="BALANCES" localSheetId="31">#REF!</definedName>
    <definedName name="BALANCES" localSheetId="33">#REF!</definedName>
    <definedName name="BALANCES" localSheetId="34">#REF!</definedName>
    <definedName name="BALANCES" localSheetId="35">#REF!</definedName>
    <definedName name="BALANCES" localSheetId="45">#REF!</definedName>
    <definedName name="BALANCES" localSheetId="21">#REF!</definedName>
    <definedName name="BALANCES" localSheetId="49">#REF!</definedName>
    <definedName name="BALANCES" localSheetId="50">#REF!</definedName>
    <definedName name="BALANCES" localSheetId="51">#REF!</definedName>
    <definedName name="BALANCES" localSheetId="52">#REF!</definedName>
    <definedName name="BALANCES" localSheetId="53">#REF!</definedName>
    <definedName name="BALANCES" localSheetId="54">#REF!</definedName>
    <definedName name="BALANCES" localSheetId="55">#REF!</definedName>
    <definedName name="BALANCES" localSheetId="56">#REF!</definedName>
    <definedName name="BALANCES" localSheetId="57">#REF!</definedName>
    <definedName name="BALANCES" localSheetId="22">#REF!</definedName>
    <definedName name="BALANCES" localSheetId="23">#REF!</definedName>
    <definedName name="BALANCES" localSheetId="24">#REF!</definedName>
    <definedName name="BALANCES" localSheetId="25">#REF!</definedName>
    <definedName name="BALANCES">#REF!</definedName>
    <definedName name="Bancos" localSheetId="9"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60"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40" hidden="1">{#N/A,#N/A,FALSE,"Aging Summary";#N/A,#N/A,FALSE,"Ratio Analysis";#N/A,#N/A,FALSE,"Test 120 Day Accts";#N/A,#N/A,FALSE,"Tickmarks"}</definedName>
    <definedName name="Bancos" localSheetId="41" hidden="1">{#N/A,#N/A,FALSE,"Aging Summary";#N/A,#N/A,FALSE,"Ratio Analysis";#N/A,#N/A,FALSE,"Test 120 Day Accts";#N/A,#N/A,FALSE,"Tickmarks"}</definedName>
    <definedName name="Bancos" localSheetId="42" hidden="1">{#N/A,#N/A,FALSE,"Aging Summary";#N/A,#N/A,FALSE,"Ratio Analysis";#N/A,#N/A,FALSE,"Test 120 Day Accts";#N/A,#N/A,FALSE,"Tickmarks"}</definedName>
    <definedName name="Bancos" localSheetId="43" hidden="1">{#N/A,#N/A,FALSE,"Aging Summary";#N/A,#N/A,FALSE,"Ratio Analysis";#N/A,#N/A,FALSE,"Test 120 Day Accts";#N/A,#N/A,FALSE,"Tickmarks"}</definedName>
    <definedName name="Bancos" localSheetId="44" hidden="1">{#N/A,#N/A,FALSE,"Aging Summary";#N/A,#N/A,FALSE,"Ratio Analysis";#N/A,#N/A,FALSE,"Test 120 Day Accts";#N/A,#N/A,FALSE,"Tickmarks"}</definedName>
    <definedName name="Bancos" localSheetId="45" hidden="1">{#N/A,#N/A,FALSE,"Aging Summary";#N/A,#N/A,FALSE,"Ratio Analysis";#N/A,#N/A,FALSE,"Test 120 Day Accts";#N/A,#N/A,FALSE,"Tickmarks"}</definedName>
    <definedName name="Bancos" localSheetId="46" hidden="1">{#N/A,#N/A,FALSE,"Aging Summary";#N/A,#N/A,FALSE,"Ratio Analysis";#N/A,#N/A,FALSE,"Test 120 Day Accts";#N/A,#N/A,FALSE,"Tickmarks"}</definedName>
    <definedName name="Bancos" localSheetId="47"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48" hidden="1">{#N/A,#N/A,FALSE,"Aging Summary";#N/A,#N/A,FALSE,"Ratio Analysis";#N/A,#N/A,FALSE,"Test 120 Day Accts";#N/A,#N/A,FALSE,"Tickmarks"}</definedName>
    <definedName name="Bancos" localSheetId="49" hidden="1">{#N/A,#N/A,FALSE,"Aging Summary";#N/A,#N/A,FALSE,"Ratio Analysis";#N/A,#N/A,FALSE,"Test 120 Day Accts";#N/A,#N/A,FALSE,"Tickmarks"}</definedName>
    <definedName name="Bancos" localSheetId="50" hidden="1">{#N/A,#N/A,FALSE,"Aging Summary";#N/A,#N/A,FALSE,"Ratio Analysis";#N/A,#N/A,FALSE,"Test 120 Day Accts";#N/A,#N/A,FALSE,"Tickmarks"}</definedName>
    <definedName name="Bancos" localSheetId="51" hidden="1">{#N/A,#N/A,FALSE,"Aging Summary";#N/A,#N/A,FALSE,"Ratio Analysis";#N/A,#N/A,FALSE,"Test 120 Day Accts";#N/A,#N/A,FALSE,"Tickmarks"}</definedName>
    <definedName name="Bancos" localSheetId="52" hidden="1">{#N/A,#N/A,FALSE,"Aging Summary";#N/A,#N/A,FALSE,"Ratio Analysis";#N/A,#N/A,FALSE,"Test 120 Day Accts";#N/A,#N/A,FALSE,"Tickmarks"}</definedName>
    <definedName name="Bancos" localSheetId="53" hidden="1">{#N/A,#N/A,FALSE,"Aging Summary";#N/A,#N/A,FALSE,"Ratio Analysis";#N/A,#N/A,FALSE,"Test 120 Day Accts";#N/A,#N/A,FALSE,"Tickmarks"}</definedName>
    <definedName name="Bancos" localSheetId="54" hidden="1">{#N/A,#N/A,FALSE,"Aging Summary";#N/A,#N/A,FALSE,"Ratio Analysis";#N/A,#N/A,FALSE,"Test 120 Day Accts";#N/A,#N/A,FALSE,"Tickmarks"}</definedName>
    <definedName name="Bancos" localSheetId="55" hidden="1">{#N/A,#N/A,FALSE,"Aging Summary";#N/A,#N/A,FALSE,"Ratio Analysis";#N/A,#N/A,FALSE,"Test 120 Day Accts";#N/A,#N/A,FALSE,"Tickmarks"}</definedName>
    <definedName name="Bancos" localSheetId="56" hidden="1">{#N/A,#N/A,FALSE,"Aging Summary";#N/A,#N/A,FALSE,"Ratio Analysis";#N/A,#N/A,FALSE,"Test 120 Day Accts";#N/A,#N/A,FALSE,"Tickmarks"}</definedName>
    <definedName name="Bancos" localSheetId="57" hidden="1">{#N/A,#N/A,FALSE,"Aging Summary";#N/A,#N/A,FALSE,"Ratio Analysis";#N/A,#N/A,FALSE,"Test 120 Day Accts";#N/A,#N/A,FALSE,"Tickmarks"}</definedName>
    <definedName name="Bancos" localSheetId="22" hidden="1">{#N/A,#N/A,FALSE,"Aging Summary";#N/A,#N/A,FALSE,"Ratio Analysis";#N/A,#N/A,FALSE,"Test 120 Day Accts";#N/A,#N/A,FALSE,"Tickmarks"}</definedName>
    <definedName name="Bancos" localSheetId="58" hidden="1">{#N/A,#N/A,FALSE,"Aging Summary";#N/A,#N/A,FALSE,"Ratio Analysis";#N/A,#N/A,FALSE,"Test 120 Day Accts";#N/A,#N/A,FALSE,"Tickmarks"}</definedName>
    <definedName name="Bancos" localSheetId="59" hidden="1">{#N/A,#N/A,FALSE,"Aging Summary";#N/A,#N/A,FALSE,"Ratio Analysis";#N/A,#N/A,FALSE,"Test 120 Day Accts";#N/A,#N/A,FALSE,"Tickmarks"}</definedName>
    <definedName name="Bancos" localSheetId="23" hidden="1">{#N/A,#N/A,FALSE,"Aging Summary";#N/A,#N/A,FALSE,"Ratio Analysis";#N/A,#N/A,FALSE,"Test 120 Day Accts";#N/A,#N/A,FALSE,"Tickmarks"}</definedName>
    <definedName name="Bancos" localSheetId="24" hidden="1">{#N/A,#N/A,FALSE,"Aging Summary";#N/A,#N/A,FALSE,"Ratio Analysis";#N/A,#N/A,FALSE,"Test 120 Day Accts";#N/A,#N/A,FALSE,"Tickmarks"}</definedName>
    <definedName name="Bancos" localSheetId="25" hidden="1">{#N/A,#N/A,FALSE,"Aging Summary";#N/A,#N/A,FALSE,"Ratio Analysis";#N/A,#N/A,FALSE,"Test 120 Day Accts";#N/A,#N/A,FALSE,"Tickmarks"}</definedName>
    <definedName name="Bancos" localSheetId="27" hidden="1">{#N/A,#N/A,FALSE,"Aging Summary";#N/A,#N/A,FALSE,"Ratio Analysis";#N/A,#N/A,FALSE,"Test 120 Day Accts";#N/A,#N/A,FALSE,"Tickmarks"}</definedName>
    <definedName name="Bancos" hidden="1">{#N/A,#N/A,FALSE,"Aging Summary";#N/A,#N/A,FALSE,"Ratio Analysis";#N/A,#N/A,FALSE,"Test 120 Day Accts";#N/A,#N/A,FALSE,"Tickmarks"}</definedName>
    <definedName name="bandaAe1">'[31]BANDA A'!$J$23:$U$23,'[31]BANDA A'!$A$24:$U$24,'[31]BANDA A'!$A$24:$Q$25</definedName>
    <definedName name="bandaAe2">'[31]BANDA A'!$S$20:$U$20,'[31]BANDA A'!$A$21:$U$21,'[31]BANDA A'!$A$22:$I$22</definedName>
    <definedName name="bandaAn">'[31]BANDA A'!$A$4:$U$18,'[31]BANDA A'!$A$19:$R$19</definedName>
    <definedName name="BASE">[32]Precio!$A$7:$D$249</definedName>
    <definedName name="_xlnm.Database" localSheetId="9">#REF!</definedName>
    <definedName name="_xlnm.Database" localSheetId="4">#REF!</definedName>
    <definedName name="_xlnm.Database" localSheetId="15">#REF!</definedName>
    <definedName name="_xlnm.Database" localSheetId="8">#REF!</definedName>
    <definedName name="_xlnm.Database" localSheetId="12">#REF!</definedName>
    <definedName name="_xlnm.Database" localSheetId="18">#REF!</definedName>
    <definedName name="_xlnm.Database" localSheetId="17">#REF!</definedName>
    <definedName name="_xlnm.Database" localSheetId="16">#REF!</definedName>
    <definedName name="_xlnm.Database" localSheetId="13">#REF!</definedName>
    <definedName name="_xlnm.Database" localSheetId="14">#REF!</definedName>
    <definedName name="_xlnm.Database" localSheetId="19">#REF!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3">#REF!</definedName>
    <definedName name="_xlnm.Database" localSheetId="34">#REF!</definedName>
    <definedName name="_xlnm.Database" localSheetId="35">#REF!</definedName>
    <definedName name="_xlnm.Database" localSheetId="45">#REF!</definedName>
    <definedName name="_xlnm.Database" localSheetId="21">#REF!</definedName>
    <definedName name="_xlnm.Database" localSheetId="49">#REF!</definedName>
    <definedName name="_xlnm.Database" localSheetId="50">#REF!</definedName>
    <definedName name="_xlnm.Database" localSheetId="51">#REF!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57">#REF!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#REF!</definedName>
    <definedName name="bcalqui" localSheetId="15">#REF!</definedName>
    <definedName name="bcalqui" localSheetId="12">#REF!</definedName>
    <definedName name="bcalqui" localSheetId="18">#REF!</definedName>
    <definedName name="bcalqui" localSheetId="17">#REF!</definedName>
    <definedName name="bcalqui" localSheetId="16">#REF!</definedName>
    <definedName name="bcalqui" localSheetId="13">#REF!</definedName>
    <definedName name="bcalqui" localSheetId="14">#REF!</definedName>
    <definedName name="bcalqui" localSheetId="19">#REF!</definedName>
    <definedName name="bcalqui" localSheetId="53">#REF!</definedName>
    <definedName name="bcalqui" localSheetId="54">#REF!</definedName>
    <definedName name="bcalqui" localSheetId="57">#REF!</definedName>
    <definedName name="bcalqui">#REF!</definedName>
    <definedName name="BCC">'[33]Nota 8'!$F$101</definedName>
    <definedName name="BCI" localSheetId="15">#REF!</definedName>
    <definedName name="BCI" localSheetId="1">#REF!</definedName>
    <definedName name="BCI" localSheetId="12">#REF!</definedName>
    <definedName name="BCI" localSheetId="18">#REF!</definedName>
    <definedName name="BCI" localSheetId="17">#REF!</definedName>
    <definedName name="BCI" localSheetId="16">#REF!</definedName>
    <definedName name="BCI" localSheetId="11">#REF!</definedName>
    <definedName name="BCI" localSheetId="13">#REF!</definedName>
    <definedName name="BCI" localSheetId="14">#REF!</definedName>
    <definedName name="BCI" localSheetId="19">#REF!</definedName>
    <definedName name="BCI" localSheetId="32">#REF!</definedName>
    <definedName name="BCI" localSheetId="36">#REF!</definedName>
    <definedName name="BCI" localSheetId="37">#REF!</definedName>
    <definedName name="BCI" localSheetId="38">#REF!</definedName>
    <definedName name="BCI" localSheetId="39">#REF!</definedName>
    <definedName name="BCI" localSheetId="40">#REF!</definedName>
    <definedName name="BCI" localSheetId="41">#REF!</definedName>
    <definedName name="BCI" localSheetId="42">#REF!</definedName>
    <definedName name="BCI" localSheetId="43">#REF!</definedName>
    <definedName name="BCI" localSheetId="44">#REF!</definedName>
    <definedName name="BCI" localSheetId="46">#REF!</definedName>
    <definedName name="BCI" localSheetId="47">#REF!</definedName>
    <definedName name="BCI" localSheetId="48">#REF!</definedName>
    <definedName name="BCI" localSheetId="53">#REF!</definedName>
    <definedName name="BCI" localSheetId="54">#REF!</definedName>
    <definedName name="BCI" localSheetId="57">#REF!</definedName>
    <definedName name="BCI" localSheetId="58">#REF!</definedName>
    <definedName name="BCI" localSheetId="59">#REF!</definedName>
    <definedName name="BCI" localSheetId="27">#REF!</definedName>
    <definedName name="BCI">#REF!</definedName>
    <definedName name="BCII" localSheetId="15">#REF!</definedName>
    <definedName name="BCII" localSheetId="12">#REF!</definedName>
    <definedName name="BCII" localSheetId="18">#REF!</definedName>
    <definedName name="BCII" localSheetId="17">#REF!</definedName>
    <definedName name="BCII" localSheetId="16">#REF!</definedName>
    <definedName name="BCII" localSheetId="13">#REF!</definedName>
    <definedName name="BCII" localSheetId="14">#REF!</definedName>
    <definedName name="BCII" localSheetId="19">#REF!</definedName>
    <definedName name="BCII" localSheetId="36">#REF!</definedName>
    <definedName name="BCII" localSheetId="37">#REF!</definedName>
    <definedName name="BCII" localSheetId="40">#REF!</definedName>
    <definedName name="BCII" localSheetId="42">#REF!</definedName>
    <definedName name="BCII" localSheetId="43">#REF!</definedName>
    <definedName name="BCII" localSheetId="44">#REF!</definedName>
    <definedName name="BCII" localSheetId="46">#REF!</definedName>
    <definedName name="BCII" localSheetId="47">#REF!</definedName>
    <definedName name="BCII" localSheetId="48">#REF!</definedName>
    <definedName name="BCII" localSheetId="53">#REF!</definedName>
    <definedName name="BCII" localSheetId="54">#REF!</definedName>
    <definedName name="BCII" localSheetId="57">#REF!</definedName>
    <definedName name="BCII">#REF!</definedName>
    <definedName name="BCNC">'[33]Nota 8'!$F$104</definedName>
    <definedName name="BDU">'[33]Bce Patrim'!$C$20</definedName>
    <definedName name="BDUU">'[34]Bce Patrim'!$C$20</definedName>
    <definedName name="BG_Del" hidden="1">15</definedName>
    <definedName name="BG_Ins" hidden="1">4</definedName>
    <definedName name="BG_Mod" hidden="1">6</definedName>
    <definedName name="Bonificaciones" localSheetId="9">#REF!</definedName>
    <definedName name="Bonificaciones" localSheetId="4">#REF!</definedName>
    <definedName name="Bonificaciones" localSheetId="15">#REF!</definedName>
    <definedName name="Bonificaciones" localSheetId="8">#REF!</definedName>
    <definedName name="Bonificaciones" localSheetId="12">#REF!</definedName>
    <definedName name="Bonificaciones" localSheetId="18">#REF!</definedName>
    <definedName name="Bonificaciones" localSheetId="17">#REF!</definedName>
    <definedName name="Bonificaciones" localSheetId="16">#REF!</definedName>
    <definedName name="Bonificaciones" localSheetId="11">#REF!</definedName>
    <definedName name="Bonificaciones" localSheetId="13">#REF!</definedName>
    <definedName name="Bonificaciones" localSheetId="14">#REF!</definedName>
    <definedName name="Bonificaciones" localSheetId="19">#REF!</definedName>
    <definedName name="Bonificaciones" localSheetId="36">#REF!</definedName>
    <definedName name="Bonificaciones" localSheetId="37">#REF!</definedName>
    <definedName name="Bonificaciones" localSheetId="40">#REF!</definedName>
    <definedName name="Bonificaciones" localSheetId="42">#REF!</definedName>
    <definedName name="Bonificaciones" localSheetId="43">#REF!</definedName>
    <definedName name="Bonificaciones" localSheetId="44">#REF!</definedName>
    <definedName name="Bonificaciones" localSheetId="46">#REF!</definedName>
    <definedName name="Bonificaciones" localSheetId="47">#REF!</definedName>
    <definedName name="Bonificaciones" localSheetId="48">#REF!</definedName>
    <definedName name="Bonificaciones" localSheetId="53">#REF!</definedName>
    <definedName name="Bonificaciones" localSheetId="54">#REF!</definedName>
    <definedName name="Bonificaciones" localSheetId="57">#REF!</definedName>
    <definedName name="Bonificaciones">#REF!</definedName>
    <definedName name="BONIFICACIONES_POR_DESEMPENO" localSheetId="9">#REF!</definedName>
    <definedName name="BONIFICACIONES_POR_DESEMPENO" localSheetId="4">#REF!</definedName>
    <definedName name="BONIFICACIONES_POR_DESEMPENO" localSheetId="15">#REF!</definedName>
    <definedName name="BONIFICACIONES_POR_DESEMPENO" localSheetId="8">#REF!</definedName>
    <definedName name="BONIFICACIONES_POR_DESEMPENO" localSheetId="12">#REF!</definedName>
    <definedName name="BONIFICACIONES_POR_DESEMPENO" localSheetId="18">#REF!</definedName>
    <definedName name="BONIFICACIONES_POR_DESEMPENO" localSheetId="17">#REF!</definedName>
    <definedName name="BONIFICACIONES_POR_DESEMPENO" localSheetId="16">#REF!</definedName>
    <definedName name="BONIFICACIONES_POR_DESEMPENO" localSheetId="13">#REF!</definedName>
    <definedName name="BONIFICACIONES_POR_DESEMPENO" localSheetId="14">#REF!</definedName>
    <definedName name="BONIFICACIONES_POR_DESEMPENO" localSheetId="19">#REF!</definedName>
    <definedName name="BONIFICACIONES_POR_DESEMPENO" localSheetId="53">#REF!</definedName>
    <definedName name="BONIFICACIONES_POR_DESEMPENO" localSheetId="54">#REF!</definedName>
    <definedName name="BONIFICACIONES_POR_DESEMPENO" localSheetId="57">#REF!</definedName>
    <definedName name="BONIFICACIONES_POR_DESEMPENO">#REF!</definedName>
    <definedName name="Box_analysed" localSheetId="15">#REF!</definedName>
    <definedName name="Box_analysed" localSheetId="12">#REF!</definedName>
    <definedName name="Box_analysed" localSheetId="18">#REF!</definedName>
    <definedName name="Box_analysed" localSheetId="17">#REF!</definedName>
    <definedName name="Box_analysed" localSheetId="16">#REF!</definedName>
    <definedName name="Box_analysed" localSheetId="13">#REF!</definedName>
    <definedName name="Box_analysed" localSheetId="14">#REF!</definedName>
    <definedName name="Box_analysed" localSheetId="19">#REF!</definedName>
    <definedName name="Box_analysed" localSheetId="53">#REF!</definedName>
    <definedName name="Box_analysed" localSheetId="54">#REF!</definedName>
    <definedName name="Box_analysed" localSheetId="57">#REF!</definedName>
    <definedName name="Box_analysed">#REF!</definedName>
    <definedName name="Box_Capex" localSheetId="15">'[35]Data by box analysed'!#REF!</definedName>
    <definedName name="Box_Capex" localSheetId="12">'[35]Data by box analysed'!#REF!</definedName>
    <definedName name="Box_Capex" localSheetId="18">'[35]Data by box analysed'!#REF!</definedName>
    <definedName name="Box_Capex" localSheetId="17">'[35]Data by box analysed'!#REF!</definedName>
    <definedName name="Box_Capex" localSheetId="16">'[35]Data by box analysed'!#REF!</definedName>
    <definedName name="Box_Capex" localSheetId="13">'[35]Data by box analysed'!#REF!</definedName>
    <definedName name="Box_Capex" localSheetId="14">'[35]Data by box analysed'!#REF!</definedName>
    <definedName name="Box_Capex" localSheetId="19">'[35]Data by box analysed'!#REF!</definedName>
    <definedName name="Box_Capex" localSheetId="53">'[35]Data by box analysed'!#REF!</definedName>
    <definedName name="Box_Capex" localSheetId="54">'[35]Data by box analysed'!#REF!</definedName>
    <definedName name="Box_Capex" localSheetId="57">'[35]Data by box analysed'!#REF!</definedName>
    <definedName name="Box_Capex">'[35]Data by box analysed'!#REF!</definedName>
    <definedName name="Box_interest" localSheetId="15">'[36]Data by box analysed'!#REF!</definedName>
    <definedName name="Box_interest" localSheetId="12">'[36]Data by box analysed'!#REF!</definedName>
    <definedName name="Box_interest" localSheetId="18">'[36]Data by box analysed'!#REF!</definedName>
    <definedName name="Box_interest" localSheetId="17">'[36]Data by box analysed'!#REF!</definedName>
    <definedName name="Box_interest" localSheetId="16">'[36]Data by box analysed'!#REF!</definedName>
    <definedName name="Box_interest" localSheetId="13">'[36]Data by box analysed'!#REF!</definedName>
    <definedName name="Box_interest" localSheetId="14">'[36]Data by box analysed'!#REF!</definedName>
    <definedName name="Box_interest" localSheetId="19">'[36]Data by box analysed'!#REF!</definedName>
    <definedName name="Box_interest" localSheetId="53">'[36]Data by box analysed'!#REF!</definedName>
    <definedName name="Box_interest" localSheetId="54">'[36]Data by box analysed'!#REF!</definedName>
    <definedName name="Box_interest" localSheetId="57">'[36]Data by box analysed'!#REF!</definedName>
    <definedName name="Box_interest">'[36]Data by box analysed'!#REF!</definedName>
    <definedName name="Box_quantities" localSheetId="17">'[37]Data by box analysed'!#REF!</definedName>
    <definedName name="Box_quantities">'[37]Data by box analysed'!#REF!</definedName>
    <definedName name="BRR" localSheetId="15">#REF!</definedName>
    <definedName name="BRR" localSheetId="1">#REF!</definedName>
    <definedName name="BRR" localSheetId="12">#REF!</definedName>
    <definedName name="BRR" localSheetId="18">#REF!</definedName>
    <definedName name="BRR" localSheetId="17">#REF!</definedName>
    <definedName name="BRR" localSheetId="16">#REF!</definedName>
    <definedName name="BRR" localSheetId="11">#REF!</definedName>
    <definedName name="BRR" localSheetId="13">#REF!</definedName>
    <definedName name="BRR" localSheetId="14">#REF!</definedName>
    <definedName name="BRR" localSheetId="19">#REF!</definedName>
    <definedName name="BRR" localSheetId="32">#REF!</definedName>
    <definedName name="BRR" localSheetId="36">#REF!</definedName>
    <definedName name="BRR" localSheetId="37">#REF!</definedName>
    <definedName name="BRR" localSheetId="38">#REF!</definedName>
    <definedName name="BRR" localSheetId="39">#REF!</definedName>
    <definedName name="BRR" localSheetId="40">#REF!</definedName>
    <definedName name="BRR" localSheetId="41">#REF!</definedName>
    <definedName name="BRR" localSheetId="42">#REF!</definedName>
    <definedName name="BRR" localSheetId="43">#REF!</definedName>
    <definedName name="BRR" localSheetId="44">#REF!</definedName>
    <definedName name="BRR" localSheetId="46">#REF!</definedName>
    <definedName name="BRR" localSheetId="47">#REF!</definedName>
    <definedName name="BRR" localSheetId="48">#REF!</definedName>
    <definedName name="BRR" localSheetId="53">#REF!</definedName>
    <definedName name="BRR" localSheetId="54">#REF!</definedName>
    <definedName name="BRR" localSheetId="57">#REF!</definedName>
    <definedName name="BRR" localSheetId="58">#REF!</definedName>
    <definedName name="BRR" localSheetId="59">#REF!</definedName>
    <definedName name="BRR" localSheetId="27">#REF!</definedName>
    <definedName name="BRR">#REF!</definedName>
    <definedName name="bsusocomb1" localSheetId="15">#REF!</definedName>
    <definedName name="bsusocomb1" localSheetId="12">#REF!</definedName>
    <definedName name="bsusocomb1" localSheetId="18">#REF!</definedName>
    <definedName name="bsusocomb1" localSheetId="17">#REF!</definedName>
    <definedName name="bsusocomb1" localSheetId="16">#REF!</definedName>
    <definedName name="bsusocomb1" localSheetId="13">#REF!</definedName>
    <definedName name="bsusocomb1" localSheetId="14">#REF!</definedName>
    <definedName name="bsusocomb1" localSheetId="19">#REF!</definedName>
    <definedName name="bsusocomb1" localSheetId="36">#REF!</definedName>
    <definedName name="bsusocomb1" localSheetId="37">#REF!</definedName>
    <definedName name="bsusocomb1" localSheetId="40">#REF!</definedName>
    <definedName name="bsusocomb1" localSheetId="42">#REF!</definedName>
    <definedName name="bsusocomb1" localSheetId="43">#REF!</definedName>
    <definedName name="bsusocomb1" localSheetId="44">#REF!</definedName>
    <definedName name="bsusocomb1" localSheetId="46">#REF!</definedName>
    <definedName name="bsusocomb1" localSheetId="47">#REF!</definedName>
    <definedName name="bsusocomb1" localSheetId="48">#REF!</definedName>
    <definedName name="bsusocomb1" localSheetId="53">#REF!</definedName>
    <definedName name="bsusocomb1" localSheetId="54">#REF!</definedName>
    <definedName name="bsusocomb1" localSheetId="57">#REF!</definedName>
    <definedName name="bsusocomb1">#REF!</definedName>
    <definedName name="bsusonorte1" localSheetId="15">#REF!</definedName>
    <definedName name="bsusonorte1" localSheetId="12">#REF!</definedName>
    <definedName name="bsusonorte1" localSheetId="18">#REF!</definedName>
    <definedName name="bsusonorte1" localSheetId="17">#REF!</definedName>
    <definedName name="bsusonorte1" localSheetId="16">#REF!</definedName>
    <definedName name="bsusonorte1" localSheetId="13">#REF!</definedName>
    <definedName name="bsusonorte1" localSheetId="14">#REF!</definedName>
    <definedName name="bsusonorte1" localSheetId="19">#REF!</definedName>
    <definedName name="bsusonorte1" localSheetId="53">#REF!</definedName>
    <definedName name="bsusonorte1" localSheetId="54">#REF!</definedName>
    <definedName name="bsusonorte1" localSheetId="57">#REF!</definedName>
    <definedName name="bsusonorte1">#REF!</definedName>
    <definedName name="bsusosur1" localSheetId="15">#REF!</definedName>
    <definedName name="bsusosur1" localSheetId="12">#REF!</definedName>
    <definedName name="bsusosur1" localSheetId="18">#REF!</definedName>
    <definedName name="bsusosur1" localSheetId="17">#REF!</definedName>
    <definedName name="bsusosur1" localSheetId="16">#REF!</definedName>
    <definedName name="bsusosur1" localSheetId="13">#REF!</definedName>
    <definedName name="bsusosur1" localSheetId="14">#REF!</definedName>
    <definedName name="bsusosur1" localSheetId="19">#REF!</definedName>
    <definedName name="bsusosur1" localSheetId="53">#REF!</definedName>
    <definedName name="bsusosur1" localSheetId="54">#REF!</definedName>
    <definedName name="bsusosur1" localSheetId="57">#REF!</definedName>
    <definedName name="bsusosur1">#REF!</definedName>
    <definedName name="BU_USD" localSheetId="9">#REF!</definedName>
    <definedName name="BU_USD" localSheetId="15">#REF!</definedName>
    <definedName name="BU_USD" localSheetId="8">#REF!</definedName>
    <definedName name="BU_USD" localSheetId="12">#REF!</definedName>
    <definedName name="BU_USD" localSheetId="18">#REF!</definedName>
    <definedName name="BU_USD" localSheetId="17">#REF!</definedName>
    <definedName name="BU_USD" localSheetId="16">#REF!</definedName>
    <definedName name="BU_USD" localSheetId="13">#REF!</definedName>
    <definedName name="BU_USD" localSheetId="14">#REF!</definedName>
    <definedName name="BU_USD" localSheetId="19">#REF!</definedName>
    <definedName name="BU_USD" localSheetId="28">#REF!</definedName>
    <definedName name="BU_USD" localSheetId="29">#REF!</definedName>
    <definedName name="BU_USD" localSheetId="30">#REF!</definedName>
    <definedName name="BU_USD" localSheetId="31">#REF!</definedName>
    <definedName name="BU_USD" localSheetId="33">#REF!</definedName>
    <definedName name="BU_USD" localSheetId="34">#REF!</definedName>
    <definedName name="BU_USD" localSheetId="35">#REF!</definedName>
    <definedName name="BU_USD" localSheetId="45">#REF!</definedName>
    <definedName name="BU_USD" localSheetId="21">#REF!</definedName>
    <definedName name="BU_USD" localSheetId="49">#REF!</definedName>
    <definedName name="BU_USD" localSheetId="50">#REF!</definedName>
    <definedName name="BU_USD" localSheetId="51">#REF!</definedName>
    <definedName name="BU_USD" localSheetId="52">#REF!</definedName>
    <definedName name="BU_USD" localSheetId="53">#REF!</definedName>
    <definedName name="BU_USD" localSheetId="54">#REF!</definedName>
    <definedName name="BU_USD" localSheetId="55">#REF!</definedName>
    <definedName name="BU_USD" localSheetId="56">#REF!</definedName>
    <definedName name="BU_USD" localSheetId="57">#REF!</definedName>
    <definedName name="BU_USD" localSheetId="22">#REF!</definedName>
    <definedName name="BU_USD" localSheetId="23">#REF!</definedName>
    <definedName name="BU_USD" localSheetId="24">#REF!</definedName>
    <definedName name="BU_USD" localSheetId="25">#REF!</definedName>
    <definedName name="BU_USD">#REF!</definedName>
    <definedName name="BuiltIn_Print_Area" localSheetId="9">#REF!</definedName>
    <definedName name="BuiltIn_Print_Area" localSheetId="15">#REF!</definedName>
    <definedName name="BuiltIn_Print_Area" localSheetId="8">#REF!</definedName>
    <definedName name="BuiltIn_Print_Area" localSheetId="12">#REF!</definedName>
    <definedName name="BuiltIn_Print_Area" localSheetId="18">#REF!</definedName>
    <definedName name="BuiltIn_Print_Area" localSheetId="17">#REF!</definedName>
    <definedName name="BuiltIn_Print_Area" localSheetId="16">#REF!</definedName>
    <definedName name="BuiltIn_Print_Area" localSheetId="13">#REF!</definedName>
    <definedName name="BuiltIn_Print_Area" localSheetId="14">#REF!</definedName>
    <definedName name="BuiltIn_Print_Area" localSheetId="19">#REF!</definedName>
    <definedName name="BuiltIn_Print_Area" localSheetId="53">#REF!</definedName>
    <definedName name="BuiltIn_Print_Area" localSheetId="54">#REF!</definedName>
    <definedName name="BuiltIn_Print_Area" localSheetId="57">#REF!</definedName>
    <definedName name="BuiltIn_Print_Area">#REF!</definedName>
    <definedName name="BuiltIn_Print_Area___0" localSheetId="9">#REF!</definedName>
    <definedName name="BuiltIn_Print_Area___0" localSheetId="15">#REF!</definedName>
    <definedName name="BuiltIn_Print_Area___0" localSheetId="8">#REF!</definedName>
    <definedName name="BuiltIn_Print_Area___0" localSheetId="12">#REF!</definedName>
    <definedName name="BuiltIn_Print_Area___0" localSheetId="18">#REF!</definedName>
    <definedName name="BuiltIn_Print_Area___0" localSheetId="17">#REF!</definedName>
    <definedName name="BuiltIn_Print_Area___0" localSheetId="16">#REF!</definedName>
    <definedName name="BuiltIn_Print_Area___0" localSheetId="13">#REF!</definedName>
    <definedName name="BuiltIn_Print_Area___0" localSheetId="14">#REF!</definedName>
    <definedName name="BuiltIn_Print_Area___0" localSheetId="19">#REF!</definedName>
    <definedName name="BuiltIn_Print_Area___0" localSheetId="53">#REF!</definedName>
    <definedName name="BuiltIn_Print_Area___0" localSheetId="54">#REF!</definedName>
    <definedName name="BuiltIn_Print_Area___0" localSheetId="57">#REF!</definedName>
    <definedName name="BuiltIn_Print_Area___0">#REF!</definedName>
    <definedName name="BuiltIn_Print_Area___0___0" localSheetId="15">#REF!</definedName>
    <definedName name="BuiltIn_Print_Area___0___0" localSheetId="12">#REF!</definedName>
    <definedName name="BuiltIn_Print_Area___0___0" localSheetId="18">#REF!</definedName>
    <definedName name="BuiltIn_Print_Area___0___0" localSheetId="17">#REF!</definedName>
    <definedName name="BuiltIn_Print_Area___0___0" localSheetId="16">#REF!</definedName>
    <definedName name="BuiltIn_Print_Area___0___0" localSheetId="13">#REF!</definedName>
    <definedName name="BuiltIn_Print_Area___0___0" localSheetId="14">#REF!</definedName>
    <definedName name="BuiltIn_Print_Area___0___0" localSheetId="19">#REF!</definedName>
    <definedName name="BuiltIn_Print_Area___0___0" localSheetId="53">#REF!</definedName>
    <definedName name="BuiltIn_Print_Area___0___0" localSheetId="54">#REF!</definedName>
    <definedName name="BuiltIn_Print_Area___0___0" localSheetId="57">#REF!</definedName>
    <definedName name="BuiltIn_Print_Area___0___0">#REF!</definedName>
    <definedName name="BuiltIn_Print_Area___0___0___0" localSheetId="15">#REF!</definedName>
    <definedName name="BuiltIn_Print_Area___0___0___0" localSheetId="12">#REF!</definedName>
    <definedName name="BuiltIn_Print_Area___0___0___0" localSheetId="18">#REF!</definedName>
    <definedName name="BuiltIn_Print_Area___0___0___0" localSheetId="17">#REF!</definedName>
    <definedName name="BuiltIn_Print_Area___0___0___0" localSheetId="16">#REF!</definedName>
    <definedName name="BuiltIn_Print_Area___0___0___0" localSheetId="13">#REF!</definedName>
    <definedName name="BuiltIn_Print_Area___0___0___0" localSheetId="14">#REF!</definedName>
    <definedName name="BuiltIn_Print_Area___0___0___0" localSheetId="19">#REF!</definedName>
    <definedName name="BuiltIn_Print_Area___0___0___0" localSheetId="53">#REF!</definedName>
    <definedName name="BuiltIn_Print_Area___0___0___0" localSheetId="54">#REF!</definedName>
    <definedName name="BuiltIn_Print_Area___0___0___0" localSheetId="57">#REF!</definedName>
    <definedName name="BuiltIn_Print_Area___0___0___0">#REF!</definedName>
    <definedName name="BuiltIn_Print_Area___0___0___0___0" localSheetId="15">#REF!</definedName>
    <definedName name="BuiltIn_Print_Area___0___0___0___0" localSheetId="12">#REF!</definedName>
    <definedName name="BuiltIn_Print_Area___0___0___0___0" localSheetId="18">#REF!</definedName>
    <definedName name="BuiltIn_Print_Area___0___0___0___0" localSheetId="17">#REF!</definedName>
    <definedName name="BuiltIn_Print_Area___0___0___0___0" localSheetId="16">#REF!</definedName>
    <definedName name="BuiltIn_Print_Area___0___0___0___0" localSheetId="13">#REF!</definedName>
    <definedName name="BuiltIn_Print_Area___0___0___0___0" localSheetId="14">#REF!</definedName>
    <definedName name="BuiltIn_Print_Area___0___0___0___0" localSheetId="19">#REF!</definedName>
    <definedName name="BuiltIn_Print_Area___0___0___0___0" localSheetId="53">#REF!</definedName>
    <definedName name="BuiltIn_Print_Area___0___0___0___0" localSheetId="54">#REF!</definedName>
    <definedName name="BuiltIn_Print_Area___0___0___0___0" localSheetId="57">#REF!</definedName>
    <definedName name="BuiltIn_Print_Area___0___0___0___0">#REF!</definedName>
    <definedName name="BuiltIn_Print_Area___0___0___0___0___0" localSheetId="15">[38]EVP!#REF!</definedName>
    <definedName name="BuiltIn_Print_Area___0___0___0___0___0" localSheetId="12">[38]EVP!#REF!</definedName>
    <definedName name="BuiltIn_Print_Area___0___0___0___0___0" localSheetId="18">[38]EVP!#REF!</definedName>
    <definedName name="BuiltIn_Print_Area___0___0___0___0___0" localSheetId="17">[38]EVP!#REF!</definedName>
    <definedName name="BuiltIn_Print_Area___0___0___0___0___0" localSheetId="16">[38]EVP!#REF!</definedName>
    <definedName name="BuiltIn_Print_Area___0___0___0___0___0" localSheetId="13">[38]EVP!#REF!</definedName>
    <definedName name="BuiltIn_Print_Area___0___0___0___0___0" localSheetId="14">[38]EVP!#REF!</definedName>
    <definedName name="BuiltIn_Print_Area___0___0___0___0___0" localSheetId="19">[38]EVP!#REF!</definedName>
    <definedName name="BuiltIn_Print_Area___0___0___0___0___0" localSheetId="53">[38]EVP!#REF!</definedName>
    <definedName name="BuiltIn_Print_Area___0___0___0___0___0" localSheetId="54">[38]EVP!#REF!</definedName>
    <definedName name="BuiltIn_Print_Area___0___0___0___0___0" localSheetId="57">[38]EVP!#REF!</definedName>
    <definedName name="BuiltIn_Print_Area___0___0___0___0___0">[38]EVP!#REF!</definedName>
    <definedName name="BuiltIn_Print_Area___0___0___0___0___0___0" localSheetId="15">#REF!</definedName>
    <definedName name="BuiltIn_Print_Area___0___0___0___0___0___0" localSheetId="1">#REF!</definedName>
    <definedName name="BuiltIn_Print_Area___0___0___0___0___0___0" localSheetId="12">#REF!</definedName>
    <definedName name="BuiltIn_Print_Area___0___0___0___0___0___0" localSheetId="18">#REF!</definedName>
    <definedName name="BuiltIn_Print_Area___0___0___0___0___0___0" localSheetId="17">#REF!</definedName>
    <definedName name="BuiltIn_Print_Area___0___0___0___0___0___0" localSheetId="16">#REF!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 localSheetId="19">#REF!</definedName>
    <definedName name="BuiltIn_Print_Area___0___0___0___0___0___0" localSheetId="32">#REF!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39">#REF!</definedName>
    <definedName name="BuiltIn_Print_Area___0___0___0___0___0___0" localSheetId="40">#REF!</definedName>
    <definedName name="BuiltIn_Print_Area___0___0___0___0___0___0" localSheetId="41">#REF!</definedName>
    <definedName name="BuiltIn_Print_Area___0___0___0___0___0___0" localSheetId="42">#REF!</definedName>
    <definedName name="BuiltIn_Print_Area___0___0___0___0___0___0" localSheetId="43">#REF!</definedName>
    <definedName name="BuiltIn_Print_Area___0___0___0___0___0___0" localSheetId="44">#REF!</definedName>
    <definedName name="BuiltIn_Print_Area___0___0___0___0___0___0" localSheetId="46">#REF!</definedName>
    <definedName name="BuiltIn_Print_Area___0___0___0___0___0___0" localSheetId="47">#REF!</definedName>
    <definedName name="BuiltIn_Print_Area___0___0___0___0___0___0" localSheetId="48">#REF!</definedName>
    <definedName name="BuiltIn_Print_Area___0___0___0___0___0___0" localSheetId="53">#REF!</definedName>
    <definedName name="BuiltIn_Print_Area___0___0___0___0___0___0" localSheetId="54">#REF!</definedName>
    <definedName name="BuiltIn_Print_Area___0___0___0___0___0___0" localSheetId="57">#REF!</definedName>
    <definedName name="BuiltIn_Print_Area___0___0___0___0___0___0" localSheetId="58">#REF!</definedName>
    <definedName name="BuiltIn_Print_Area___0___0___0___0___0___0" localSheetId="59">#REF!</definedName>
    <definedName name="BuiltIn_Print_Area___0___0___0___0___0___0" localSheetId="27">#REF!</definedName>
    <definedName name="BuiltIn_Print_Area___0___0___0___0___0___0">#REF!</definedName>
    <definedName name="BuiltIn_Print_Area___0___0___0___0___0___0___0" localSheetId="15">#REF!</definedName>
    <definedName name="BuiltIn_Print_Area___0___0___0___0___0___0___0" localSheetId="12">#REF!</definedName>
    <definedName name="BuiltIn_Print_Area___0___0___0___0___0___0___0" localSheetId="18">#REF!</definedName>
    <definedName name="BuiltIn_Print_Area___0___0___0___0___0___0___0" localSheetId="17">#REF!</definedName>
    <definedName name="BuiltIn_Print_Area___0___0___0___0___0___0___0" localSheetId="16">#REF!</definedName>
    <definedName name="BuiltIn_Print_Area___0___0___0___0___0___0___0" localSheetId="13">#REF!</definedName>
    <definedName name="BuiltIn_Print_Area___0___0___0___0___0___0___0" localSheetId="14">#REF!</definedName>
    <definedName name="BuiltIn_Print_Area___0___0___0___0___0___0___0" localSheetId="19">#REF!</definedName>
    <definedName name="BuiltIn_Print_Area___0___0___0___0___0___0___0" localSheetId="36">#REF!</definedName>
    <definedName name="BuiltIn_Print_Area___0___0___0___0___0___0___0" localSheetId="37">#REF!</definedName>
    <definedName name="BuiltIn_Print_Area___0___0___0___0___0___0___0" localSheetId="40">#REF!</definedName>
    <definedName name="BuiltIn_Print_Area___0___0___0___0___0___0___0" localSheetId="42">#REF!</definedName>
    <definedName name="BuiltIn_Print_Area___0___0___0___0___0___0___0" localSheetId="43">#REF!</definedName>
    <definedName name="BuiltIn_Print_Area___0___0___0___0___0___0___0" localSheetId="44">#REF!</definedName>
    <definedName name="BuiltIn_Print_Area___0___0___0___0___0___0___0" localSheetId="46">#REF!</definedName>
    <definedName name="BuiltIn_Print_Area___0___0___0___0___0___0___0" localSheetId="47">#REF!</definedName>
    <definedName name="BuiltIn_Print_Area___0___0___0___0___0___0___0" localSheetId="48">#REF!</definedName>
    <definedName name="BuiltIn_Print_Area___0___0___0___0___0___0___0" localSheetId="53">#REF!</definedName>
    <definedName name="BuiltIn_Print_Area___0___0___0___0___0___0___0" localSheetId="54">#REF!</definedName>
    <definedName name="BuiltIn_Print_Area___0___0___0___0___0___0___0" localSheetId="57">#REF!</definedName>
    <definedName name="BuiltIn_Print_Area___0___0___0___0___0___0___0">#REF!</definedName>
    <definedName name="BuiltIn_Print_Area___0___0___0___0___0___0___0___0" localSheetId="15">#REF!</definedName>
    <definedName name="BuiltIn_Print_Area___0___0___0___0___0___0___0___0" localSheetId="12">#REF!</definedName>
    <definedName name="BuiltIn_Print_Area___0___0___0___0___0___0___0___0" localSheetId="18">#REF!</definedName>
    <definedName name="BuiltIn_Print_Area___0___0___0___0___0___0___0___0" localSheetId="17">#REF!</definedName>
    <definedName name="BuiltIn_Print_Area___0___0___0___0___0___0___0___0" localSheetId="16">#REF!</definedName>
    <definedName name="BuiltIn_Print_Area___0___0___0___0___0___0___0___0" localSheetId="13">#REF!</definedName>
    <definedName name="BuiltIn_Print_Area___0___0___0___0___0___0___0___0" localSheetId="14">#REF!</definedName>
    <definedName name="BuiltIn_Print_Area___0___0___0___0___0___0___0___0" localSheetId="19">#REF!</definedName>
    <definedName name="BuiltIn_Print_Area___0___0___0___0___0___0___0___0" localSheetId="53">#REF!</definedName>
    <definedName name="BuiltIn_Print_Area___0___0___0___0___0___0___0___0" localSheetId="54">#REF!</definedName>
    <definedName name="BuiltIn_Print_Area___0___0___0___0___0___0___0___0" localSheetId="57">#REF!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2">#REF!</definedName>
    <definedName name="BuiltIn_Print_Area___0___0___0___0___0___0___0___0___0" localSheetId="18">#REF!</definedName>
    <definedName name="BuiltIn_Print_Area___0___0___0___0___0___0___0___0___0" localSheetId="17">#REF!</definedName>
    <definedName name="BuiltIn_Print_Area___0___0___0___0___0___0___0___0___0" localSheetId="16">#REF!</definedName>
    <definedName name="BuiltIn_Print_Area___0___0___0___0___0___0___0___0___0" localSheetId="13">#REF!</definedName>
    <definedName name="BuiltIn_Print_Area___0___0___0___0___0___0___0___0___0" localSheetId="14">#REF!</definedName>
    <definedName name="BuiltIn_Print_Area___0___0___0___0___0___0___0___0___0" localSheetId="19">#REF!</definedName>
    <definedName name="BuiltIn_Print_Area___0___0___0___0___0___0___0___0___0" localSheetId="53">#REF!</definedName>
    <definedName name="BuiltIn_Print_Area___0___0___0___0___0___0___0___0___0" localSheetId="54">#REF!</definedName>
    <definedName name="BuiltIn_Print_Area___0___0___0___0___0___0___0___0___0" localSheetId="57">#REF!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2">#REF!</definedName>
    <definedName name="BuiltIn_Print_Area___0___0___0___0___0___0___0___0___0___0" localSheetId="18">#REF!</definedName>
    <definedName name="BuiltIn_Print_Area___0___0___0___0___0___0___0___0___0___0" localSheetId="17">#REF!</definedName>
    <definedName name="BuiltIn_Print_Area___0___0___0___0___0___0___0___0___0___0" localSheetId="16">#REF!</definedName>
    <definedName name="BuiltIn_Print_Area___0___0___0___0___0___0___0___0___0___0" localSheetId="13">#REF!</definedName>
    <definedName name="BuiltIn_Print_Area___0___0___0___0___0___0___0___0___0___0" localSheetId="14">#REF!</definedName>
    <definedName name="BuiltIn_Print_Area___0___0___0___0___0___0___0___0___0___0" localSheetId="19">#REF!</definedName>
    <definedName name="BuiltIn_Print_Area___0___0___0___0___0___0___0___0___0___0" localSheetId="53">#REF!</definedName>
    <definedName name="BuiltIn_Print_Area___0___0___0___0___0___0___0___0___0___0" localSheetId="54">#REF!</definedName>
    <definedName name="BuiltIn_Print_Area___0___0___0___0___0___0___0___0___0___0" localSheetId="57">#REF!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2">#REF!</definedName>
    <definedName name="BuiltIn_Print_Area___0___0___0___0___0___0___0___0___0___0___0" localSheetId="18">#REF!</definedName>
    <definedName name="BuiltIn_Print_Area___0___0___0___0___0___0___0___0___0___0___0" localSheetId="17">#REF!</definedName>
    <definedName name="BuiltIn_Print_Area___0___0___0___0___0___0___0___0___0___0___0" localSheetId="16">#REF!</definedName>
    <definedName name="BuiltIn_Print_Area___0___0___0___0___0___0___0___0___0___0___0" localSheetId="13">#REF!</definedName>
    <definedName name="BuiltIn_Print_Area___0___0___0___0___0___0___0___0___0___0___0" localSheetId="14">#REF!</definedName>
    <definedName name="BuiltIn_Print_Area___0___0___0___0___0___0___0___0___0___0___0" localSheetId="19">#REF!</definedName>
    <definedName name="BuiltIn_Print_Area___0___0___0___0___0___0___0___0___0___0___0" localSheetId="53">#REF!</definedName>
    <definedName name="BuiltIn_Print_Area___0___0___0___0___0___0___0___0___0___0___0" localSheetId="54">#REF!</definedName>
    <definedName name="BuiltIn_Print_Area___0___0___0___0___0___0___0___0___0___0___0" localSheetId="57">#REF!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2">#REF!</definedName>
    <definedName name="BuiltIn_Print_Area___0___0___0___0___0___0___0___0___0___0___0___0" localSheetId="18">#REF!</definedName>
    <definedName name="BuiltIn_Print_Area___0___0___0___0___0___0___0___0___0___0___0___0" localSheetId="17">#REF!</definedName>
    <definedName name="BuiltIn_Print_Area___0___0___0___0___0___0___0___0___0___0___0___0" localSheetId="16">#REF!</definedName>
    <definedName name="BuiltIn_Print_Area___0___0___0___0___0___0___0___0___0___0___0___0" localSheetId="13">#REF!</definedName>
    <definedName name="BuiltIn_Print_Area___0___0___0___0___0___0___0___0___0___0___0___0" localSheetId="14">#REF!</definedName>
    <definedName name="BuiltIn_Print_Area___0___0___0___0___0___0___0___0___0___0___0___0" localSheetId="19">#REF!</definedName>
    <definedName name="BuiltIn_Print_Area___0___0___0___0___0___0___0___0___0___0___0___0" localSheetId="53">#REF!</definedName>
    <definedName name="BuiltIn_Print_Area___0___0___0___0___0___0___0___0___0___0___0___0" localSheetId="54">#REF!</definedName>
    <definedName name="BuiltIn_Print_Area___0___0___0___0___0___0___0___0___0___0___0___0" localSheetId="57">#REF!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2">#REF!</definedName>
    <definedName name="BuiltIn_Print_Area___0___0___0___0___0___0___0___0___0___0___0___0___0" localSheetId="18">#REF!</definedName>
    <definedName name="BuiltIn_Print_Area___0___0___0___0___0___0___0___0___0___0___0___0___0" localSheetId="17">#REF!</definedName>
    <definedName name="BuiltIn_Print_Area___0___0___0___0___0___0___0___0___0___0___0___0___0" localSheetId="16">#REF!</definedName>
    <definedName name="BuiltIn_Print_Area___0___0___0___0___0___0___0___0___0___0___0___0___0" localSheetId="13">#REF!</definedName>
    <definedName name="BuiltIn_Print_Area___0___0___0___0___0___0___0___0___0___0___0___0___0" localSheetId="14">#REF!</definedName>
    <definedName name="BuiltIn_Print_Area___0___0___0___0___0___0___0___0___0___0___0___0___0" localSheetId="19">#REF!</definedName>
    <definedName name="BuiltIn_Print_Area___0___0___0___0___0___0___0___0___0___0___0___0___0" localSheetId="53">#REF!</definedName>
    <definedName name="BuiltIn_Print_Area___0___0___0___0___0___0___0___0___0___0___0___0___0" localSheetId="54">#REF!</definedName>
    <definedName name="BuiltIn_Print_Area___0___0___0___0___0___0___0___0___0___0___0___0___0" localSheetId="57">#REF!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2">#REF!</definedName>
    <definedName name="BuiltIn_Print_Area___0___0___0___0___0___0___0___0___0___0___0___0___0___0" localSheetId="18">#REF!</definedName>
    <definedName name="BuiltIn_Print_Area___0___0___0___0___0___0___0___0___0___0___0___0___0___0" localSheetId="17">#REF!</definedName>
    <definedName name="BuiltIn_Print_Area___0___0___0___0___0___0___0___0___0___0___0___0___0___0" localSheetId="16">#REF!</definedName>
    <definedName name="BuiltIn_Print_Area___0___0___0___0___0___0___0___0___0___0___0___0___0___0" localSheetId="13">#REF!</definedName>
    <definedName name="BuiltIn_Print_Area___0___0___0___0___0___0___0___0___0___0___0___0___0___0" localSheetId="14">#REF!</definedName>
    <definedName name="BuiltIn_Print_Area___0___0___0___0___0___0___0___0___0___0___0___0___0___0" localSheetId="19">#REF!</definedName>
    <definedName name="BuiltIn_Print_Area___0___0___0___0___0___0___0___0___0___0___0___0___0___0" localSheetId="53">#REF!</definedName>
    <definedName name="BuiltIn_Print_Area___0___0___0___0___0___0___0___0___0___0___0___0___0___0" localSheetId="54">#REF!</definedName>
    <definedName name="BuiltIn_Print_Area___0___0___0___0___0___0___0___0___0___0___0___0___0___0" localSheetId="57">#REF!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 localSheetId="12">#REF!</definedName>
    <definedName name="BuiltIn_Print_Area___0___0___0___0___0___0___0___0___0___0___0___0___0___0___0" localSheetId="18">#REF!</definedName>
    <definedName name="BuiltIn_Print_Area___0___0___0___0___0___0___0___0___0___0___0___0___0___0___0" localSheetId="17">#REF!</definedName>
    <definedName name="BuiltIn_Print_Area___0___0___0___0___0___0___0___0___0___0___0___0___0___0___0" localSheetId="16">#REF!</definedName>
    <definedName name="BuiltIn_Print_Area___0___0___0___0___0___0___0___0___0___0___0___0___0___0___0" localSheetId="13">#REF!</definedName>
    <definedName name="BuiltIn_Print_Area___0___0___0___0___0___0___0___0___0___0___0___0___0___0___0" localSheetId="14">#REF!</definedName>
    <definedName name="BuiltIn_Print_Area___0___0___0___0___0___0___0___0___0___0___0___0___0___0___0" localSheetId="19">#REF!</definedName>
    <definedName name="BuiltIn_Print_Area___0___0___0___0___0___0___0___0___0___0___0___0___0___0___0" localSheetId="53">#REF!</definedName>
    <definedName name="BuiltIn_Print_Area___0___0___0___0___0___0___0___0___0___0___0___0___0___0___0" localSheetId="54">#REF!</definedName>
    <definedName name="BuiltIn_Print_Area___0___0___0___0___0___0___0___0___0___0___0___0___0___0___0" localSheetId="57">#REF!</definedName>
    <definedName name="BuiltIn_Print_Area___0___0___0___0___0___0___0___0___0___0___0___0___0___0___0">#REF!</definedName>
    <definedName name="bvbb" localSheetId="15" hidden="1">#REF!</definedName>
    <definedName name="bvbb" localSheetId="12" hidden="1">#REF!</definedName>
    <definedName name="bvbb" localSheetId="18" hidden="1">#REF!</definedName>
    <definedName name="bvbb" localSheetId="17" hidden="1">#REF!</definedName>
    <definedName name="bvbb" localSheetId="16" hidden="1">#REF!</definedName>
    <definedName name="bvbb" localSheetId="13" hidden="1">#REF!</definedName>
    <definedName name="bvbb" localSheetId="14" hidden="1">#REF!</definedName>
    <definedName name="bvbb" localSheetId="19" hidden="1">#REF!</definedName>
    <definedName name="bvbb" localSheetId="53" hidden="1">#REF!</definedName>
    <definedName name="bvbb" localSheetId="54" hidden="1">#REF!</definedName>
    <definedName name="bvbb" localSheetId="57" hidden="1">#REF!</definedName>
    <definedName name="bvbb" hidden="1">#REF!</definedName>
    <definedName name="C_" localSheetId="15">#REF!</definedName>
    <definedName name="C_" localSheetId="12">#REF!</definedName>
    <definedName name="C_" localSheetId="18">#REF!</definedName>
    <definedName name="C_" localSheetId="17">#REF!</definedName>
    <definedName name="C_" localSheetId="16">#REF!</definedName>
    <definedName name="C_" localSheetId="13">#REF!</definedName>
    <definedName name="C_" localSheetId="14">#REF!</definedName>
    <definedName name="C_" localSheetId="19">#REF!</definedName>
    <definedName name="C_" localSheetId="53">#REF!</definedName>
    <definedName name="C_" localSheetId="54">#REF!</definedName>
    <definedName name="C_" localSheetId="57">#REF!</definedName>
    <definedName name="C_">#REF!</definedName>
    <definedName name="C_CONT." localSheetId="15">#REF!</definedName>
    <definedName name="C_CONT." localSheetId="12">#REF!</definedName>
    <definedName name="C_CONT." localSheetId="18">#REF!</definedName>
    <definedName name="C_CONT." localSheetId="17">#REF!</definedName>
    <definedName name="C_CONT." localSheetId="16">#REF!</definedName>
    <definedName name="C_CONT." localSheetId="13">#REF!</definedName>
    <definedName name="C_CONT." localSheetId="14">#REF!</definedName>
    <definedName name="C_CONT." localSheetId="19">#REF!</definedName>
    <definedName name="C_CONT." localSheetId="53">#REF!</definedName>
    <definedName name="C_CONT." localSheetId="54">#REF!</definedName>
    <definedName name="C_CONT." localSheetId="57">#REF!</definedName>
    <definedName name="C_CONT.">#REF!</definedName>
    <definedName name="Cabezas" localSheetId="15">#REF!</definedName>
    <definedName name="Cabezas" localSheetId="12">#REF!</definedName>
    <definedName name="Cabezas" localSheetId="18">#REF!</definedName>
    <definedName name="Cabezas" localSheetId="17">#REF!</definedName>
    <definedName name="Cabezas" localSheetId="16">#REF!</definedName>
    <definedName name="Cabezas" localSheetId="13">#REF!</definedName>
    <definedName name="Cabezas" localSheetId="14">#REF!</definedName>
    <definedName name="Cabezas" localSheetId="19">#REF!</definedName>
    <definedName name="Cabezas" localSheetId="53">#REF!</definedName>
    <definedName name="Cabezas" localSheetId="54">#REF!</definedName>
    <definedName name="Cabezas" localSheetId="57">#REF!</definedName>
    <definedName name="Cabezas">#REF!</definedName>
    <definedName name="CAD" localSheetId="15">#REF!</definedName>
    <definedName name="CAD" localSheetId="12">#REF!</definedName>
    <definedName name="CAD" localSheetId="18">#REF!</definedName>
    <definedName name="CAD" localSheetId="17">#REF!</definedName>
    <definedName name="CAD" localSheetId="16">#REF!</definedName>
    <definedName name="CAD" localSheetId="13">#REF!</definedName>
    <definedName name="CAD" localSheetId="14">#REF!</definedName>
    <definedName name="CAD" localSheetId="19">#REF!</definedName>
    <definedName name="CAD" localSheetId="53">#REF!</definedName>
    <definedName name="CAD" localSheetId="54">#REF!</definedName>
    <definedName name="CAD" localSheetId="57">#REF!</definedName>
    <definedName name="CAD">#REF!</definedName>
    <definedName name="Caja" localSheetId="15">#REF!</definedName>
    <definedName name="Caja" localSheetId="12">#REF!</definedName>
    <definedName name="Caja" localSheetId="18">#REF!</definedName>
    <definedName name="Caja" localSheetId="17">#REF!</definedName>
    <definedName name="Caja" localSheetId="16">#REF!</definedName>
    <definedName name="Caja" localSheetId="13">#REF!</definedName>
    <definedName name="Caja" localSheetId="14">#REF!</definedName>
    <definedName name="Caja" localSheetId="19">#REF!</definedName>
    <definedName name="Caja" localSheetId="53">#REF!</definedName>
    <definedName name="Caja" localSheetId="54">#REF!</definedName>
    <definedName name="Caja" localSheetId="57">#REF!</definedName>
    <definedName name="Caja">#REF!</definedName>
    <definedName name="cambio" localSheetId="9">[39]IF!$L$45</definedName>
    <definedName name="cambio" localSheetId="8">[39]IF!$L$45</definedName>
    <definedName name="cambio" localSheetId="11">[39]IF!$L$45</definedName>
    <definedName name="cambio">[40]IF!$L$45</definedName>
    <definedName name="Capitali" localSheetId="15">#REF!</definedName>
    <definedName name="Capitali" localSheetId="1">#REF!</definedName>
    <definedName name="Capitali" localSheetId="12">#REF!</definedName>
    <definedName name="Capitali" localSheetId="18">#REF!</definedName>
    <definedName name="Capitali" localSheetId="17">#REF!</definedName>
    <definedName name="Capitali" localSheetId="16">#REF!</definedName>
    <definedName name="Capitali" localSheetId="11">#REF!</definedName>
    <definedName name="Capitali" localSheetId="13">#REF!</definedName>
    <definedName name="Capitali" localSheetId="14">#REF!</definedName>
    <definedName name="Capitali" localSheetId="19">#REF!</definedName>
    <definedName name="Capitali" localSheetId="32">#REF!</definedName>
    <definedName name="Capitali" localSheetId="36">#REF!</definedName>
    <definedName name="Capitali" localSheetId="37">#REF!</definedName>
    <definedName name="Capitali" localSheetId="38">#REF!</definedName>
    <definedName name="Capitali" localSheetId="39">#REF!</definedName>
    <definedName name="Capitali" localSheetId="40">#REF!</definedName>
    <definedName name="Capitali" localSheetId="41">#REF!</definedName>
    <definedName name="Capitali" localSheetId="42">#REF!</definedName>
    <definedName name="Capitali" localSheetId="43">#REF!</definedName>
    <definedName name="Capitali" localSheetId="44">#REF!</definedName>
    <definedName name="Capitali" localSheetId="46">#REF!</definedName>
    <definedName name="Capitali" localSheetId="47">#REF!</definedName>
    <definedName name="Capitali" localSheetId="48">#REF!</definedName>
    <definedName name="Capitali" localSheetId="53">#REF!</definedName>
    <definedName name="Capitali" localSheetId="54">#REF!</definedName>
    <definedName name="Capitali" localSheetId="57">#REF!</definedName>
    <definedName name="Capitali" localSheetId="58">#REF!</definedName>
    <definedName name="Capitali" localSheetId="59">#REF!</definedName>
    <definedName name="Capitali" localSheetId="27">#REF!</definedName>
    <definedName name="Capitali">#REF!</definedName>
    <definedName name="CARA" localSheetId="15">#REF!</definedName>
    <definedName name="CARA" localSheetId="12">#REF!</definedName>
    <definedName name="CARA" localSheetId="18">#REF!</definedName>
    <definedName name="CARA" localSheetId="17">#REF!</definedName>
    <definedName name="CARA" localSheetId="16">#REF!</definedName>
    <definedName name="CARA" localSheetId="13">#REF!</definedName>
    <definedName name="CARA" localSheetId="14">#REF!</definedName>
    <definedName name="CARA" localSheetId="19">#REF!</definedName>
    <definedName name="CARA" localSheetId="36">#REF!</definedName>
    <definedName name="CARA" localSheetId="37">#REF!</definedName>
    <definedName name="CARA" localSheetId="40">#REF!</definedName>
    <definedName name="CARA" localSheetId="42">#REF!</definedName>
    <definedName name="CARA" localSheetId="43">#REF!</definedName>
    <definedName name="CARA" localSheetId="44">#REF!</definedName>
    <definedName name="CARA" localSheetId="46">#REF!</definedName>
    <definedName name="CARA" localSheetId="47">#REF!</definedName>
    <definedName name="CARA" localSheetId="48">#REF!</definedName>
    <definedName name="CARA" localSheetId="53">#REF!</definedName>
    <definedName name="CARA" localSheetId="54">#REF!</definedName>
    <definedName name="CARA" localSheetId="57">#REF!</definedName>
    <definedName name="CARA">#REF!</definedName>
    <definedName name="CARATULA" localSheetId="15">#REF!</definedName>
    <definedName name="CARATULA" localSheetId="12">#REF!</definedName>
    <definedName name="CARATULA" localSheetId="18">#REF!</definedName>
    <definedName name="CARATULA" localSheetId="17">#REF!</definedName>
    <definedName name="CARATULA" localSheetId="16">#REF!</definedName>
    <definedName name="CARATULA" localSheetId="13">#REF!</definedName>
    <definedName name="CARATULA" localSheetId="14">#REF!</definedName>
    <definedName name="CARATULA" localSheetId="19">#REF!</definedName>
    <definedName name="CARATULA" localSheetId="53">#REF!</definedName>
    <definedName name="CARATULA" localSheetId="54">#REF!</definedName>
    <definedName name="CARATULA" localSheetId="57">#REF!</definedName>
    <definedName name="CARATULA">#REF!</definedName>
    <definedName name="CD" localSheetId="15">#REF!</definedName>
    <definedName name="CD" localSheetId="12">#REF!</definedName>
    <definedName name="CD" localSheetId="18">#REF!</definedName>
    <definedName name="CD" localSheetId="17">#REF!</definedName>
    <definedName name="CD" localSheetId="16">#REF!</definedName>
    <definedName name="CD" localSheetId="11">#REF!</definedName>
    <definedName name="CD" localSheetId="13">#REF!</definedName>
    <definedName name="CD" localSheetId="14">#REF!</definedName>
    <definedName name="CD" localSheetId="19">#REF!</definedName>
    <definedName name="cd" localSheetId="28" hidden="1">{#N/A,#N/A,FALSE,"Aging Summary";#N/A,#N/A,FALSE,"Ratio Analysis";#N/A,#N/A,FALSE,"Test 120 Day Accts";#N/A,#N/A,FALSE,"Tickmarks"}</definedName>
    <definedName name="cd" localSheetId="29" hidden="1">{#N/A,#N/A,FALSE,"Aging Summary";#N/A,#N/A,FALSE,"Ratio Analysis";#N/A,#N/A,FALSE,"Test 120 Day Accts";#N/A,#N/A,FALSE,"Tickmarks"}</definedName>
    <definedName name="cd" localSheetId="30" hidden="1">{#N/A,#N/A,FALSE,"Aging Summary";#N/A,#N/A,FALSE,"Ratio Analysis";#N/A,#N/A,FALSE,"Test 120 Day Accts";#N/A,#N/A,FALSE,"Tickmarks"}</definedName>
    <definedName name="cd" localSheetId="31" hidden="1">{#N/A,#N/A,FALSE,"Aging Summary";#N/A,#N/A,FALSE,"Ratio Analysis";#N/A,#N/A,FALSE,"Test 120 Day Accts";#N/A,#N/A,FALSE,"Tickmarks"}</definedName>
    <definedName name="CD" localSheetId="32">#REF!</definedName>
    <definedName name="cd" localSheetId="33" hidden="1">{#N/A,#N/A,FALSE,"Aging Summary";#N/A,#N/A,FALSE,"Ratio Analysis";#N/A,#N/A,FALSE,"Test 120 Day Accts";#N/A,#N/A,FALSE,"Tickmarks"}</definedName>
    <definedName name="cd" localSheetId="34" hidden="1">{#N/A,#N/A,FALSE,"Aging Summary";#N/A,#N/A,FALSE,"Ratio Analysis";#N/A,#N/A,FALSE,"Test 120 Day Accts";#N/A,#N/A,FALSE,"Tickmarks"}</definedName>
    <definedName name="cd" localSheetId="35" hidden="1">{#N/A,#N/A,FALSE,"Aging Summary";#N/A,#N/A,FALSE,"Ratio Analysis";#N/A,#N/A,FALSE,"Test 120 Day Accts";#N/A,#N/A,FALSE,"Tickmarks"}</definedName>
    <definedName name="CD" localSheetId="36">#REF!</definedName>
    <definedName name="CD" localSheetId="37">#REF!</definedName>
    <definedName name="CD" localSheetId="38">#REF!</definedName>
    <definedName name="CD" localSheetId="39">#REF!</definedName>
    <definedName name="CD" localSheetId="40">#REF!</definedName>
    <definedName name="CD" localSheetId="41">#REF!</definedName>
    <definedName name="CD" localSheetId="42">#REF!</definedName>
    <definedName name="CD" localSheetId="43">#REF!</definedName>
    <definedName name="CD" localSheetId="44">#REF!</definedName>
    <definedName name="cd" localSheetId="45" hidden="1">{#N/A,#N/A,FALSE,"Aging Summary";#N/A,#N/A,FALSE,"Ratio Analysis";#N/A,#N/A,FALSE,"Test 120 Day Accts";#N/A,#N/A,FALSE,"Tickmarks"}</definedName>
    <definedName name="CD" localSheetId="46">#REF!</definedName>
    <definedName name="CD" localSheetId="47">#REF!</definedName>
    <definedName name="cd" localSheetId="21" hidden="1">{#N/A,#N/A,FALSE,"Aging Summary";#N/A,#N/A,FALSE,"Ratio Analysis";#N/A,#N/A,FALSE,"Test 120 Day Accts";#N/A,#N/A,FALSE,"Tickmarks"}</definedName>
    <definedName name="CD" localSheetId="48">#REF!</definedName>
    <definedName name="cd" localSheetId="49" hidden="1">{#N/A,#N/A,FALSE,"Aging Summary";#N/A,#N/A,FALSE,"Ratio Analysis";#N/A,#N/A,FALSE,"Test 120 Day Accts";#N/A,#N/A,FALSE,"Tickmarks"}</definedName>
    <definedName name="cd" localSheetId="50" hidden="1">{#N/A,#N/A,FALSE,"Aging Summary";#N/A,#N/A,FALSE,"Ratio Analysis";#N/A,#N/A,FALSE,"Test 120 Day Accts";#N/A,#N/A,FALSE,"Tickmarks"}</definedName>
    <definedName name="cd" localSheetId="51" hidden="1">{#N/A,#N/A,FALSE,"Aging Summary";#N/A,#N/A,FALSE,"Ratio Analysis";#N/A,#N/A,FALSE,"Test 120 Day Accts";#N/A,#N/A,FALSE,"Tickmarks"}</definedName>
    <definedName name="cd" localSheetId="52" hidden="1">{#N/A,#N/A,FALSE,"Aging Summary";#N/A,#N/A,FALSE,"Ratio Analysis";#N/A,#N/A,FALSE,"Test 120 Day Accts";#N/A,#N/A,FALSE,"Tickmarks"}</definedName>
    <definedName name="CD" localSheetId="53">#REF!</definedName>
    <definedName name="CD" localSheetId="54">#REF!</definedName>
    <definedName name="cd" localSheetId="55" hidden="1">{#N/A,#N/A,FALSE,"Aging Summary";#N/A,#N/A,FALSE,"Ratio Analysis";#N/A,#N/A,FALSE,"Test 120 Day Accts";#N/A,#N/A,FALSE,"Tickmarks"}</definedName>
    <definedName name="cd" localSheetId="56" hidden="1">{#N/A,#N/A,FALSE,"Aging Summary";#N/A,#N/A,FALSE,"Ratio Analysis";#N/A,#N/A,FALSE,"Test 120 Day Accts";#N/A,#N/A,FALSE,"Tickmarks"}</definedName>
    <definedName name="CD" localSheetId="57">#REF!</definedName>
    <definedName name="cd" localSheetId="22" hidden="1">{#N/A,#N/A,FALSE,"Aging Summary";#N/A,#N/A,FALSE,"Ratio Analysis";#N/A,#N/A,FALSE,"Test 120 Day Accts";#N/A,#N/A,FALSE,"Tickmarks"}</definedName>
    <definedName name="CD" localSheetId="58">#REF!</definedName>
    <definedName name="CD" localSheetId="59">#REF!</definedName>
    <definedName name="cd" localSheetId="23" hidden="1">{#N/A,#N/A,FALSE,"Aging Summary";#N/A,#N/A,FALSE,"Ratio Analysis";#N/A,#N/A,FALSE,"Test 120 Day Accts";#N/A,#N/A,FALSE,"Tickmarks"}</definedName>
    <definedName name="cd" localSheetId="24" hidden="1">{#N/A,#N/A,FALSE,"Aging Summary";#N/A,#N/A,FALSE,"Ratio Analysis";#N/A,#N/A,FALSE,"Test 120 Day Accts";#N/A,#N/A,FALSE,"Tickmarks"}</definedName>
    <definedName name="cd" localSheetId="25" hidden="1">{#N/A,#N/A,FALSE,"Aging Summary";#N/A,#N/A,FALSE,"Ratio Analysis";#N/A,#N/A,FALSE,"Test 120 Day Accts";#N/A,#N/A,FALSE,"Tickmarks"}</definedName>
    <definedName name="CD" localSheetId="27">#REF!</definedName>
    <definedName name="CD">#REF!</definedName>
    <definedName name="CDG" localSheetId="15">#REF!</definedName>
    <definedName name="CDG" localSheetId="12">#REF!</definedName>
    <definedName name="CDG" localSheetId="18">#REF!</definedName>
    <definedName name="CDG" localSheetId="17">#REF!</definedName>
    <definedName name="CDG" localSheetId="16">#REF!</definedName>
    <definedName name="CDG" localSheetId="11">#REF!</definedName>
    <definedName name="CDG" localSheetId="13">#REF!</definedName>
    <definedName name="CDG" localSheetId="14">#REF!</definedName>
    <definedName name="CDG" localSheetId="19">#REF!</definedName>
    <definedName name="CDG" localSheetId="36">#REF!</definedName>
    <definedName name="CDG" localSheetId="37">#REF!</definedName>
    <definedName name="CDG" localSheetId="40">#REF!</definedName>
    <definedName name="CDG" localSheetId="42">#REF!</definedName>
    <definedName name="CDG" localSheetId="43">#REF!</definedName>
    <definedName name="CDG" localSheetId="44">#REF!</definedName>
    <definedName name="CDG" localSheetId="46">#REF!</definedName>
    <definedName name="CDG" localSheetId="47">#REF!</definedName>
    <definedName name="CDG" localSheetId="48">#REF!</definedName>
    <definedName name="CDG" localSheetId="53">#REF!</definedName>
    <definedName name="CDG" localSheetId="54">#REF!</definedName>
    <definedName name="CDG" localSheetId="57">#REF!</definedName>
    <definedName name="CDG">#REF!</definedName>
    <definedName name="cdghjf" localSheetId="15">#REF!</definedName>
    <definedName name="cdghjf" localSheetId="12">#REF!</definedName>
    <definedName name="cdghjf" localSheetId="18">#REF!</definedName>
    <definedName name="cdghjf" localSheetId="17">#REF!</definedName>
    <definedName name="cdghjf" localSheetId="16">#REF!</definedName>
    <definedName name="cdghjf" localSheetId="11">#REF!</definedName>
    <definedName name="cdghjf" localSheetId="13">#REF!</definedName>
    <definedName name="cdghjf" localSheetId="14">#REF!</definedName>
    <definedName name="cdghjf" localSheetId="19">#REF!</definedName>
    <definedName name="cdghjf" localSheetId="36">#REF!</definedName>
    <definedName name="cdghjf" localSheetId="37">#REF!</definedName>
    <definedName name="cdghjf" localSheetId="40">#REF!</definedName>
    <definedName name="cdghjf" localSheetId="42">#REF!</definedName>
    <definedName name="cdghjf" localSheetId="43">#REF!</definedName>
    <definedName name="cdghjf" localSheetId="44">#REF!</definedName>
    <definedName name="cdghjf" localSheetId="46">#REF!</definedName>
    <definedName name="cdghjf" localSheetId="47">#REF!</definedName>
    <definedName name="cdghjf" localSheetId="48">#REF!</definedName>
    <definedName name="cdghjf" localSheetId="53">#REF!</definedName>
    <definedName name="cdghjf" localSheetId="54">#REF!</definedName>
    <definedName name="cdghjf" localSheetId="57">#REF!</definedName>
    <definedName name="cdghjf">#REF!</definedName>
    <definedName name="cdgiro" localSheetId="15">#REF!</definedName>
    <definedName name="cdgiro" localSheetId="12">#REF!</definedName>
    <definedName name="cdgiro" localSheetId="18">#REF!</definedName>
    <definedName name="cdgiro" localSheetId="17">#REF!</definedName>
    <definedName name="cdgiro" localSheetId="16">#REF!</definedName>
    <definedName name="cdgiro" localSheetId="13">#REF!</definedName>
    <definedName name="cdgiro" localSheetId="14">#REF!</definedName>
    <definedName name="cdgiro" localSheetId="19">#REF!</definedName>
    <definedName name="cdgiro" localSheetId="53">#REF!</definedName>
    <definedName name="cdgiro" localSheetId="54">#REF!</definedName>
    <definedName name="cdgiro" localSheetId="57">#REF!</definedName>
    <definedName name="cdgiro">#REF!</definedName>
    <definedName name="cdmzn" localSheetId="15">#REF!</definedName>
    <definedName name="cdmzn" localSheetId="12">#REF!</definedName>
    <definedName name="cdmzn" localSheetId="18">#REF!</definedName>
    <definedName name="cdmzn" localSheetId="17">#REF!</definedName>
    <definedName name="cdmzn" localSheetId="16">#REF!</definedName>
    <definedName name="cdmzn" localSheetId="13">#REF!</definedName>
    <definedName name="cdmzn" localSheetId="14">#REF!</definedName>
    <definedName name="cdmzn" localSheetId="19">#REF!</definedName>
    <definedName name="cdmzn" localSheetId="53">#REF!</definedName>
    <definedName name="cdmzn" localSheetId="54">#REF!</definedName>
    <definedName name="cdmzn" localSheetId="57">#REF!</definedName>
    <definedName name="cdmzn">#REF!</definedName>
    <definedName name="CDMZO" localSheetId="15">#REF!</definedName>
    <definedName name="CDMZO" localSheetId="12">#REF!</definedName>
    <definedName name="CDMZO" localSheetId="18">#REF!</definedName>
    <definedName name="CDMZO" localSheetId="17">#REF!</definedName>
    <definedName name="CDMZO" localSheetId="16">#REF!</definedName>
    <definedName name="CDMZO" localSheetId="13">#REF!</definedName>
    <definedName name="CDMZO" localSheetId="14">#REF!</definedName>
    <definedName name="CDMZO" localSheetId="19">#REF!</definedName>
    <definedName name="CDMZO" localSheetId="53">#REF!</definedName>
    <definedName name="CDMZO" localSheetId="54">#REF!</definedName>
    <definedName name="CDMZO" localSheetId="57">#REF!</definedName>
    <definedName name="CDMZO">#REF!</definedName>
    <definedName name="cdrogtos" localSheetId="15">#REF!</definedName>
    <definedName name="cdrogtos" localSheetId="12">#REF!</definedName>
    <definedName name="cdrogtos" localSheetId="18">#REF!</definedName>
    <definedName name="cdrogtos" localSheetId="17">#REF!</definedName>
    <definedName name="cdrogtos" localSheetId="16">#REF!</definedName>
    <definedName name="cdrogtos" localSheetId="13">#REF!</definedName>
    <definedName name="cdrogtos" localSheetId="14">#REF!</definedName>
    <definedName name="cdrogtos" localSheetId="19">#REF!</definedName>
    <definedName name="cdrogtos" localSheetId="53">#REF!</definedName>
    <definedName name="cdrogtos" localSheetId="54">#REF!</definedName>
    <definedName name="cdrogtos" localSheetId="57">#REF!</definedName>
    <definedName name="cdrogtos">#REF!</definedName>
    <definedName name="cdrogtoscomb" localSheetId="15">#REF!</definedName>
    <definedName name="cdrogtoscomb" localSheetId="12">#REF!</definedName>
    <definedName name="cdrogtoscomb" localSheetId="18">#REF!</definedName>
    <definedName name="cdrogtoscomb" localSheetId="17">#REF!</definedName>
    <definedName name="cdrogtoscomb" localSheetId="16">#REF!</definedName>
    <definedName name="cdrogtoscomb" localSheetId="13">#REF!</definedName>
    <definedName name="cdrogtoscomb" localSheetId="14">#REF!</definedName>
    <definedName name="cdrogtoscomb" localSheetId="19">#REF!</definedName>
    <definedName name="cdrogtoscomb" localSheetId="53">#REF!</definedName>
    <definedName name="cdrogtoscomb" localSheetId="54">#REF!</definedName>
    <definedName name="cdrogtoscomb" localSheetId="57">#REF!</definedName>
    <definedName name="cdrogtoscomb">#REF!</definedName>
    <definedName name="cdrogtoshold" localSheetId="15">#REF!</definedName>
    <definedName name="cdrogtoshold" localSheetId="12">#REF!</definedName>
    <definedName name="cdrogtoshold" localSheetId="18">#REF!</definedName>
    <definedName name="cdrogtoshold" localSheetId="17">#REF!</definedName>
    <definedName name="cdrogtoshold" localSheetId="16">#REF!</definedName>
    <definedName name="cdrogtoshold" localSheetId="13">#REF!</definedName>
    <definedName name="cdrogtoshold" localSheetId="14">#REF!</definedName>
    <definedName name="cdrogtoshold" localSheetId="19">#REF!</definedName>
    <definedName name="cdrogtoshold" localSheetId="53">#REF!</definedName>
    <definedName name="cdrogtoshold" localSheetId="54">#REF!</definedName>
    <definedName name="cdrogtoshold" localSheetId="57">#REF!</definedName>
    <definedName name="cdrogtoshold">#REF!</definedName>
    <definedName name="cdrogtosnorte" localSheetId="15">#REF!</definedName>
    <definedName name="cdrogtosnorte" localSheetId="12">#REF!</definedName>
    <definedName name="cdrogtosnorte" localSheetId="18">#REF!</definedName>
    <definedName name="cdrogtosnorte" localSheetId="17">#REF!</definedName>
    <definedName name="cdrogtosnorte" localSheetId="16">#REF!</definedName>
    <definedName name="cdrogtosnorte" localSheetId="13">#REF!</definedName>
    <definedName name="cdrogtosnorte" localSheetId="14">#REF!</definedName>
    <definedName name="cdrogtosnorte" localSheetId="19">#REF!</definedName>
    <definedName name="cdrogtosnorte" localSheetId="53">#REF!</definedName>
    <definedName name="cdrogtosnorte" localSheetId="54">#REF!</definedName>
    <definedName name="cdrogtosnorte" localSheetId="57">#REF!</definedName>
    <definedName name="cdrogtosnorte">#REF!</definedName>
    <definedName name="CdroGtosSAP" localSheetId="15">#REF!</definedName>
    <definedName name="CdroGtosSAP" localSheetId="12">#REF!</definedName>
    <definedName name="CdroGtosSAP" localSheetId="18">#REF!</definedName>
    <definedName name="CdroGtosSAP" localSheetId="17">#REF!</definedName>
    <definedName name="CdroGtosSAP" localSheetId="16">#REF!</definedName>
    <definedName name="CdroGtosSAP" localSheetId="13">#REF!</definedName>
    <definedName name="CdroGtosSAP" localSheetId="14">#REF!</definedName>
    <definedName name="CdroGtosSAP" localSheetId="19">#REF!</definedName>
    <definedName name="CdroGtosSAP" localSheetId="53">#REF!</definedName>
    <definedName name="CdroGtosSAP" localSheetId="54">#REF!</definedName>
    <definedName name="CdroGtosSAP" localSheetId="57">#REF!</definedName>
    <definedName name="CdroGtosSAP">#REF!</definedName>
    <definedName name="cdrogtossur" localSheetId="15">#REF!</definedName>
    <definedName name="cdrogtossur" localSheetId="12">#REF!</definedName>
    <definedName name="cdrogtossur" localSheetId="18">#REF!</definedName>
    <definedName name="cdrogtossur" localSheetId="17">#REF!</definedName>
    <definedName name="cdrogtossur" localSheetId="16">#REF!</definedName>
    <definedName name="cdrogtossur" localSheetId="13">#REF!</definedName>
    <definedName name="cdrogtossur" localSheetId="14">#REF!</definedName>
    <definedName name="cdrogtossur" localSheetId="19">#REF!</definedName>
    <definedName name="cdrogtossur" localSheetId="53">#REF!</definedName>
    <definedName name="cdrogtossur" localSheetId="54">#REF!</definedName>
    <definedName name="cdrogtossur" localSheetId="57">#REF!</definedName>
    <definedName name="cdrogtossur">#REF!</definedName>
    <definedName name="cdsj1" localSheetId="15">#REF!</definedName>
    <definedName name="cdsj1" localSheetId="12">#REF!</definedName>
    <definedName name="cdsj1" localSheetId="18">#REF!</definedName>
    <definedName name="cdsj1" localSheetId="17">#REF!</definedName>
    <definedName name="cdsj1" localSheetId="16">#REF!</definedName>
    <definedName name="cdsj1" localSheetId="13">#REF!</definedName>
    <definedName name="cdsj1" localSheetId="14">#REF!</definedName>
    <definedName name="cdsj1" localSheetId="19">#REF!</definedName>
    <definedName name="cdsj1" localSheetId="53">#REF!</definedName>
    <definedName name="cdsj1" localSheetId="54">#REF!</definedName>
    <definedName name="cdsj1" localSheetId="57">#REF!</definedName>
    <definedName name="cdsj1">#REF!</definedName>
    <definedName name="cdsj2" localSheetId="15">#REF!</definedName>
    <definedName name="cdsj2" localSheetId="12">#REF!</definedName>
    <definedName name="cdsj2" localSheetId="18">#REF!</definedName>
    <definedName name="cdsj2" localSheetId="17">#REF!</definedName>
    <definedName name="cdsj2" localSheetId="16">#REF!</definedName>
    <definedName name="cdsj2" localSheetId="13">#REF!</definedName>
    <definedName name="cdsj2" localSheetId="14">#REF!</definedName>
    <definedName name="cdsj2" localSheetId="19">#REF!</definedName>
    <definedName name="cdsj2" localSheetId="53">#REF!</definedName>
    <definedName name="cdsj2" localSheetId="54">#REF!</definedName>
    <definedName name="cdsj2" localSheetId="57">#REF!</definedName>
    <definedName name="cdsj2">#REF!</definedName>
    <definedName name="cdsjo" localSheetId="15">#REF!</definedName>
    <definedName name="cdsjo" localSheetId="12">#REF!</definedName>
    <definedName name="cdsjo" localSheetId="18">#REF!</definedName>
    <definedName name="cdsjo" localSheetId="17">#REF!</definedName>
    <definedName name="cdsjo" localSheetId="16">#REF!</definedName>
    <definedName name="cdsjo" localSheetId="13">#REF!</definedName>
    <definedName name="cdsjo" localSheetId="14">#REF!</definedName>
    <definedName name="cdsjo" localSheetId="19">#REF!</definedName>
    <definedName name="cdsjo" localSheetId="53">#REF!</definedName>
    <definedName name="cdsjo" localSheetId="54">#REF!</definedName>
    <definedName name="cdsjo" localSheetId="57">#REF!</definedName>
    <definedName name="cdsjo">#REF!</definedName>
    <definedName name="CDT" localSheetId="15">#REF!</definedName>
    <definedName name="CDT" localSheetId="12">#REF!</definedName>
    <definedName name="CDT" localSheetId="18">#REF!</definedName>
    <definedName name="CDT" localSheetId="17">#REF!</definedName>
    <definedName name="CDT" localSheetId="16">#REF!</definedName>
    <definedName name="CDT" localSheetId="13">#REF!</definedName>
    <definedName name="CDT" localSheetId="14">#REF!</definedName>
    <definedName name="CDT" localSheetId="19">#REF!</definedName>
    <definedName name="CDT" localSheetId="53">#REF!</definedName>
    <definedName name="CDT" localSheetId="54">#REF!</definedName>
    <definedName name="CDT" localSheetId="57">#REF!</definedName>
    <definedName name="CDT">#REF!</definedName>
    <definedName name="cdtn" localSheetId="15">#REF!</definedName>
    <definedName name="cdtn" localSheetId="12">#REF!</definedName>
    <definedName name="cdtn" localSheetId="18">#REF!</definedName>
    <definedName name="cdtn" localSheetId="17">#REF!</definedName>
    <definedName name="cdtn" localSheetId="16">#REF!</definedName>
    <definedName name="cdtn" localSheetId="13">#REF!</definedName>
    <definedName name="cdtn" localSheetId="14">#REF!</definedName>
    <definedName name="cdtn" localSheetId="19">#REF!</definedName>
    <definedName name="cdtn" localSheetId="53">#REF!</definedName>
    <definedName name="cdtn" localSheetId="54">#REF!</definedName>
    <definedName name="cdtn" localSheetId="57">#REF!</definedName>
    <definedName name="cdtn">#REF!</definedName>
    <definedName name="cdto" localSheetId="15">#REF!</definedName>
    <definedName name="cdto" localSheetId="12">#REF!</definedName>
    <definedName name="cdto" localSheetId="18">#REF!</definedName>
    <definedName name="cdto" localSheetId="17">#REF!</definedName>
    <definedName name="cdto" localSheetId="16">#REF!</definedName>
    <definedName name="cdto" localSheetId="13">#REF!</definedName>
    <definedName name="cdto" localSheetId="14">#REF!</definedName>
    <definedName name="cdto" localSheetId="19">#REF!</definedName>
    <definedName name="cdto" localSheetId="53">#REF!</definedName>
    <definedName name="cdto" localSheetId="54">#REF!</definedName>
    <definedName name="cdto" localSheetId="57">#REF!</definedName>
    <definedName name="cdto">#REF!</definedName>
    <definedName name="cdttro" localSheetId="15">#REF!</definedName>
    <definedName name="cdttro" localSheetId="12">#REF!</definedName>
    <definedName name="cdttro" localSheetId="18">#REF!</definedName>
    <definedName name="cdttro" localSheetId="17">#REF!</definedName>
    <definedName name="cdttro" localSheetId="16">#REF!</definedName>
    <definedName name="cdttro" localSheetId="13">#REF!</definedName>
    <definedName name="cdttro" localSheetId="14">#REF!</definedName>
    <definedName name="cdttro" localSheetId="19">#REF!</definedName>
    <definedName name="cdttro" localSheetId="53">#REF!</definedName>
    <definedName name="cdttro" localSheetId="54">#REF!</definedName>
    <definedName name="cdttro" localSheetId="57">#REF!</definedName>
    <definedName name="cdttro">#REF!</definedName>
    <definedName name="CFC">'[33]Nota 8'!$F$165</definedName>
    <definedName name="CH_" localSheetId="15">#REF!</definedName>
    <definedName name="CH_" localSheetId="1">#REF!</definedName>
    <definedName name="CH_" localSheetId="12">#REF!</definedName>
    <definedName name="CH_" localSheetId="18">#REF!</definedName>
    <definedName name="CH_" localSheetId="17">#REF!</definedName>
    <definedName name="CH_" localSheetId="16">#REF!</definedName>
    <definedName name="CH_" localSheetId="11">#REF!</definedName>
    <definedName name="CH_" localSheetId="13">#REF!</definedName>
    <definedName name="CH_" localSheetId="14">#REF!</definedName>
    <definedName name="CH_" localSheetId="19">#REF!</definedName>
    <definedName name="CH_" localSheetId="32">#REF!</definedName>
    <definedName name="CH_" localSheetId="36">#REF!</definedName>
    <definedName name="CH_" localSheetId="37">#REF!</definedName>
    <definedName name="CH_" localSheetId="38">#REF!</definedName>
    <definedName name="CH_" localSheetId="39">#REF!</definedName>
    <definedName name="CH_" localSheetId="40">#REF!</definedName>
    <definedName name="CH_" localSheetId="41">#REF!</definedName>
    <definedName name="CH_" localSheetId="42">#REF!</definedName>
    <definedName name="CH_" localSheetId="43">#REF!</definedName>
    <definedName name="CH_" localSheetId="44">#REF!</definedName>
    <definedName name="CH_" localSheetId="46">#REF!</definedName>
    <definedName name="CH_" localSheetId="47">#REF!</definedName>
    <definedName name="CH_" localSheetId="48">#REF!</definedName>
    <definedName name="CH_" localSheetId="53">#REF!</definedName>
    <definedName name="CH_" localSheetId="54">#REF!</definedName>
    <definedName name="CH_" localSheetId="57">#REF!</definedName>
    <definedName name="CH_" localSheetId="58">#REF!</definedName>
    <definedName name="CH_" localSheetId="59">#REF!</definedName>
    <definedName name="CH_" localSheetId="27">#REF!</definedName>
    <definedName name="CH_">#REF!</definedName>
    <definedName name="Chave" localSheetId="15">#REF!</definedName>
    <definedName name="Chave" localSheetId="12">#REF!</definedName>
    <definedName name="Chave" localSheetId="18">#REF!</definedName>
    <definedName name="Chave" localSheetId="17">#REF!</definedName>
    <definedName name="Chave" localSheetId="16">#REF!</definedName>
    <definedName name="Chave" localSheetId="13">#REF!</definedName>
    <definedName name="Chave" localSheetId="14">#REF!</definedName>
    <definedName name="Chave" localSheetId="19">#REF!</definedName>
    <definedName name="Chave" localSheetId="36">#REF!</definedName>
    <definedName name="Chave" localSheetId="37">#REF!</definedName>
    <definedName name="Chave" localSheetId="40">#REF!</definedName>
    <definedName name="Chave" localSheetId="42">#REF!</definedName>
    <definedName name="Chave" localSheetId="43">#REF!</definedName>
    <definedName name="Chave" localSheetId="44">#REF!</definedName>
    <definedName name="Chave" localSheetId="46">#REF!</definedName>
    <definedName name="Chave" localSheetId="47">#REF!</definedName>
    <definedName name="Chave" localSheetId="48">#REF!</definedName>
    <definedName name="Chave" localSheetId="53">#REF!</definedName>
    <definedName name="Chave" localSheetId="54">#REF!</definedName>
    <definedName name="Chave" localSheetId="57">#REF!</definedName>
    <definedName name="Chave">#REF!</definedName>
    <definedName name="chcontrole">'[23]resumo dcch e acc'!$A$4:$L$152</definedName>
    <definedName name="CLIENT_NAME">[41]Básico!$D$3</definedName>
    <definedName name="cliente" localSheetId="15">[42]Bajas!#REF!</definedName>
    <definedName name="cliente" localSheetId="12">[42]Bajas!#REF!</definedName>
    <definedName name="cliente" localSheetId="18">[42]Bajas!#REF!</definedName>
    <definedName name="cliente" localSheetId="17">[42]Bajas!#REF!</definedName>
    <definedName name="cliente" localSheetId="16">[42]Bajas!#REF!</definedName>
    <definedName name="cliente" localSheetId="11">[42]Bajas!#REF!</definedName>
    <definedName name="cliente" localSheetId="13">[42]Bajas!#REF!</definedName>
    <definedName name="cliente" localSheetId="14">[42]Bajas!#REF!</definedName>
    <definedName name="cliente" localSheetId="19">[42]Bajas!#REF!</definedName>
    <definedName name="cliente" localSheetId="32">[42]Bajas!#REF!</definedName>
    <definedName name="cliente" localSheetId="36">[42]Bajas!#REF!</definedName>
    <definedName name="cliente" localSheetId="37">[42]Bajas!#REF!</definedName>
    <definedName name="cliente" localSheetId="38">[42]Bajas!#REF!</definedName>
    <definedName name="cliente" localSheetId="39">[42]Bajas!#REF!</definedName>
    <definedName name="cliente" localSheetId="40">[42]Bajas!#REF!</definedName>
    <definedName name="cliente" localSheetId="41">[42]Bajas!#REF!</definedName>
    <definedName name="cliente" localSheetId="42">[42]Bajas!#REF!</definedName>
    <definedName name="cliente" localSheetId="43">[42]Bajas!#REF!</definedName>
    <definedName name="cliente" localSheetId="44">[42]Bajas!#REF!</definedName>
    <definedName name="cliente" localSheetId="46">[42]Bajas!#REF!</definedName>
    <definedName name="cliente" localSheetId="47">[42]Bajas!#REF!</definedName>
    <definedName name="cliente" localSheetId="48">[42]Bajas!#REF!</definedName>
    <definedName name="cliente" localSheetId="53">[42]Bajas!#REF!</definedName>
    <definedName name="cliente" localSheetId="54">[42]Bajas!#REF!</definedName>
    <definedName name="cliente" localSheetId="57">[42]Bajas!#REF!</definedName>
    <definedName name="cliente" localSheetId="58">[42]Bajas!#REF!</definedName>
    <definedName name="cliente" localSheetId="59">[42]Bajas!#REF!</definedName>
    <definedName name="cliente" localSheetId="27">[42]Bajas!#REF!</definedName>
    <definedName name="cliente">[42]Bajas!#REF!</definedName>
    <definedName name="clientes" localSheetId="15">[42]Altas!#REF!</definedName>
    <definedName name="clientes" localSheetId="12">[42]Altas!#REF!</definedName>
    <definedName name="clientes" localSheetId="18">[42]Altas!#REF!</definedName>
    <definedName name="clientes" localSheetId="17">[42]Altas!#REF!</definedName>
    <definedName name="clientes" localSheetId="16">[42]Altas!#REF!</definedName>
    <definedName name="clientes" localSheetId="11">[42]Altas!#REF!</definedName>
    <definedName name="clientes" localSheetId="13">[42]Altas!#REF!</definedName>
    <definedName name="clientes" localSheetId="14">[42]Altas!#REF!</definedName>
    <definedName name="clientes" localSheetId="19">[42]Altas!#REF!</definedName>
    <definedName name="clientes" localSheetId="32">[42]Altas!#REF!</definedName>
    <definedName name="clientes" localSheetId="36">[42]Altas!#REF!</definedName>
    <definedName name="clientes" localSheetId="37">[42]Altas!#REF!</definedName>
    <definedName name="clientes" localSheetId="38">[42]Altas!#REF!</definedName>
    <definedName name="clientes" localSheetId="39">[42]Altas!#REF!</definedName>
    <definedName name="clientes" localSheetId="40">[42]Altas!#REF!</definedName>
    <definedName name="clientes" localSheetId="41">[42]Altas!#REF!</definedName>
    <definedName name="clientes" localSheetId="42">[42]Altas!#REF!</definedName>
    <definedName name="clientes" localSheetId="43">[42]Altas!#REF!</definedName>
    <definedName name="clientes" localSheetId="44">[42]Altas!#REF!</definedName>
    <definedName name="clientes" localSheetId="46">[42]Altas!#REF!</definedName>
    <definedName name="clientes" localSheetId="47">[42]Altas!#REF!</definedName>
    <definedName name="clientes" localSheetId="48">[42]Altas!#REF!</definedName>
    <definedName name="clientes" localSheetId="53">[42]Altas!#REF!</definedName>
    <definedName name="clientes" localSheetId="54">[42]Altas!#REF!</definedName>
    <definedName name="clientes" localSheetId="57">[42]Altas!#REF!</definedName>
    <definedName name="clientes" localSheetId="58">[42]Altas!#REF!</definedName>
    <definedName name="clientes" localSheetId="59">[42]Altas!#REF!</definedName>
    <definedName name="clientes" localSheetId="27">[42]Altas!#REF!</definedName>
    <definedName name="clientes">[42]Altas!#REF!</definedName>
    <definedName name="COEF" localSheetId="9">[20]Coeficientes!$A$9:$B$16</definedName>
    <definedName name="COEF" localSheetId="60">[21]Coeficientes!$A$9:$B$16</definedName>
    <definedName name="COEF" localSheetId="8">[20]Coeficientes!$A$9:$B$16</definedName>
    <definedName name="COEF" localSheetId="11">[20]Coeficientes!$A$9:$B$16</definedName>
    <definedName name="COEF">[22]Coeficientes!$A$9:$B$16</definedName>
    <definedName name="colorcode">'[23]resumo color code'!$A$3:$I$152</definedName>
    <definedName name="Combin" localSheetId="15">#REF!</definedName>
    <definedName name="Combin" localSheetId="1">#REF!</definedName>
    <definedName name="Combin" localSheetId="12">#REF!</definedName>
    <definedName name="Combin" localSheetId="18">#REF!</definedName>
    <definedName name="Combin" localSheetId="17">#REF!</definedName>
    <definedName name="Combin" localSheetId="16">#REF!</definedName>
    <definedName name="Combin" localSheetId="11">#REF!</definedName>
    <definedName name="Combin" localSheetId="13">#REF!</definedName>
    <definedName name="Combin" localSheetId="14">#REF!</definedName>
    <definedName name="Combin" localSheetId="19">#REF!</definedName>
    <definedName name="Combin" localSheetId="32">#REF!</definedName>
    <definedName name="Combin" localSheetId="36">#REF!</definedName>
    <definedName name="Combin" localSheetId="37">#REF!</definedName>
    <definedName name="Combin" localSheetId="38">#REF!</definedName>
    <definedName name="Combin" localSheetId="39">#REF!</definedName>
    <definedName name="Combin" localSheetId="40">#REF!</definedName>
    <definedName name="Combin" localSheetId="41">#REF!</definedName>
    <definedName name="Combin" localSheetId="42">#REF!</definedName>
    <definedName name="Combin" localSheetId="43">#REF!</definedName>
    <definedName name="Combin" localSheetId="44">#REF!</definedName>
    <definedName name="Combin" localSheetId="46">#REF!</definedName>
    <definedName name="Combin" localSheetId="47">#REF!</definedName>
    <definedName name="Combin" localSheetId="48">#REF!</definedName>
    <definedName name="Combin" localSheetId="53">#REF!</definedName>
    <definedName name="Combin" localSheetId="54">#REF!</definedName>
    <definedName name="Combin" localSheetId="57">#REF!</definedName>
    <definedName name="Combin" localSheetId="58">#REF!</definedName>
    <definedName name="Combin" localSheetId="59">#REF!</definedName>
    <definedName name="Combin" localSheetId="27">#REF!</definedName>
    <definedName name="Combin">#REF!</definedName>
    <definedName name="Comisión" localSheetId="9">[43]Parámetros!$B$15</definedName>
    <definedName name="Comisión" localSheetId="60">[44]Parámetros!$B$15</definedName>
    <definedName name="Comisión" localSheetId="8">[43]Parámetros!$B$15</definedName>
    <definedName name="Comisión" localSheetId="11">[43]Parámetros!$B$15</definedName>
    <definedName name="Comisión">[45]Parámetros!$B$15</definedName>
    <definedName name="commscope" localSheetId="60">[27]CVC!$G$1604</definedName>
    <definedName name="commscope">[28]CVC!$G$1604</definedName>
    <definedName name="commscope_cable" localSheetId="60">[27]CVC!$G$5261</definedName>
    <definedName name="commscope_cable">[28]CVC!$G$5261</definedName>
    <definedName name="Comp_FPC">[17]AP!$B$3:$AY$45,[17]AP!$B$56:$AY$95,[17]AP!$B$98:$AY$145,[17]AP!$B$148:$AY$175</definedName>
    <definedName name="compprueb" localSheetId="15">#REF!</definedName>
    <definedName name="compprueb" localSheetId="1">#REF!</definedName>
    <definedName name="compprueb" localSheetId="12">#REF!</definedName>
    <definedName name="compprueb" localSheetId="18">#REF!</definedName>
    <definedName name="compprueb" localSheetId="17">#REF!</definedName>
    <definedName name="compprueb" localSheetId="16">#REF!</definedName>
    <definedName name="compprueb" localSheetId="11">#REF!</definedName>
    <definedName name="compprueb" localSheetId="13">#REF!</definedName>
    <definedName name="compprueb" localSheetId="14">#REF!</definedName>
    <definedName name="compprueb" localSheetId="19">#REF!</definedName>
    <definedName name="compprueb" localSheetId="32">#REF!</definedName>
    <definedName name="compprueb" localSheetId="36">#REF!</definedName>
    <definedName name="compprueb" localSheetId="37">#REF!</definedName>
    <definedName name="compprueb" localSheetId="38">#REF!</definedName>
    <definedName name="compprueb" localSheetId="39">#REF!</definedName>
    <definedName name="compprueb" localSheetId="40">#REF!</definedName>
    <definedName name="compprueb" localSheetId="41">#REF!</definedName>
    <definedName name="compprueb" localSheetId="42">#REF!</definedName>
    <definedName name="compprueb" localSheetId="43">#REF!</definedName>
    <definedName name="compprueb" localSheetId="44">#REF!</definedName>
    <definedName name="compprueb" localSheetId="46">#REF!</definedName>
    <definedName name="compprueb" localSheetId="47">#REF!</definedName>
    <definedName name="compprueb" localSheetId="48">#REF!</definedName>
    <definedName name="compprueb" localSheetId="53">#REF!</definedName>
    <definedName name="compprueb" localSheetId="54">#REF!</definedName>
    <definedName name="compprueb" localSheetId="57">#REF!</definedName>
    <definedName name="compprueb" localSheetId="58">#REF!</definedName>
    <definedName name="compprueb" localSheetId="59">#REF!</definedName>
    <definedName name="compprueb" localSheetId="27">#REF!</definedName>
    <definedName name="compprueb">#REF!</definedName>
    <definedName name="compras" localSheetId="15">#REF!</definedName>
    <definedName name="compras" localSheetId="12">#REF!</definedName>
    <definedName name="compras" localSheetId="18">#REF!</definedName>
    <definedName name="compras" localSheetId="17">#REF!</definedName>
    <definedName name="compras" localSheetId="16">#REF!</definedName>
    <definedName name="compras" localSheetId="13">#REF!</definedName>
    <definedName name="compras" localSheetId="14">#REF!</definedName>
    <definedName name="compras" localSheetId="19">#REF!</definedName>
    <definedName name="compras" localSheetId="36">#REF!</definedName>
    <definedName name="compras" localSheetId="37">#REF!</definedName>
    <definedName name="compras" localSheetId="40">#REF!</definedName>
    <definedName name="compras" localSheetId="42">#REF!</definedName>
    <definedName name="compras" localSheetId="43">#REF!</definedName>
    <definedName name="compras" localSheetId="44">#REF!</definedName>
    <definedName name="compras" localSheetId="46">#REF!</definedName>
    <definedName name="compras" localSheetId="47">#REF!</definedName>
    <definedName name="compras" localSheetId="48">#REF!</definedName>
    <definedName name="compras" localSheetId="53">#REF!</definedName>
    <definedName name="compras" localSheetId="54">#REF!</definedName>
    <definedName name="compras" localSheetId="57">#REF!</definedName>
    <definedName name="compras">#REF!</definedName>
    <definedName name="concepto">#REF!</definedName>
    <definedName name="CONS" localSheetId="15">#REF!</definedName>
    <definedName name="CONS" localSheetId="12">#REF!</definedName>
    <definedName name="CONS" localSheetId="18">#REF!</definedName>
    <definedName name="CONS" localSheetId="17">#REF!</definedName>
    <definedName name="CONS" localSheetId="16">#REF!</definedName>
    <definedName name="CONS" localSheetId="13">#REF!</definedName>
    <definedName name="CONS" localSheetId="14">#REF!</definedName>
    <definedName name="CONS" localSheetId="19">#REF!</definedName>
    <definedName name="CONS" localSheetId="53">#REF!</definedName>
    <definedName name="CONS" localSheetId="54">#REF!</definedName>
    <definedName name="CONS" localSheetId="57">#REF!</definedName>
    <definedName name="CONS">#REF!</definedName>
    <definedName name="CONS2" localSheetId="15">#REF!</definedName>
    <definedName name="CONS2" localSheetId="12">#REF!</definedName>
    <definedName name="CONS2" localSheetId="18">#REF!</definedName>
    <definedName name="CONS2" localSheetId="17">#REF!</definedName>
    <definedName name="CONS2" localSheetId="16">#REF!</definedName>
    <definedName name="CONS2" localSheetId="13">#REF!</definedName>
    <definedName name="CONS2" localSheetId="14">#REF!</definedName>
    <definedName name="CONS2" localSheetId="19">#REF!</definedName>
    <definedName name="CONS2" localSheetId="53">#REF!</definedName>
    <definedName name="CONS2" localSheetId="54">#REF!</definedName>
    <definedName name="CONS2" localSheetId="57">#REF!</definedName>
    <definedName name="CONS2">#REF!</definedName>
    <definedName name="CONSTITUCION" localSheetId="15">#REF!</definedName>
    <definedName name="CONSTITUCION" localSheetId="12">#REF!</definedName>
    <definedName name="CONSTITUCION" localSheetId="18">#REF!</definedName>
    <definedName name="CONSTITUCION" localSheetId="17">#REF!</definedName>
    <definedName name="CONSTITUCION" localSheetId="16">#REF!</definedName>
    <definedName name="CONSTITUCION" localSheetId="13">#REF!</definedName>
    <definedName name="CONSTITUCION" localSheetId="14">#REF!</definedName>
    <definedName name="CONSTITUCION" localSheetId="19">#REF!</definedName>
    <definedName name="CONSTITUCION" localSheetId="53">#REF!</definedName>
    <definedName name="CONSTITUCION" localSheetId="54">#REF!</definedName>
    <definedName name="CONSTITUCION" localSheetId="57">#REF!</definedName>
    <definedName name="CONSTITUCION">#REF!</definedName>
    <definedName name="Contrib_acum_proyecto" localSheetId="15">#REF!</definedName>
    <definedName name="Contrib_acum_proyecto" localSheetId="12">#REF!</definedName>
    <definedName name="Contrib_acum_proyecto" localSheetId="18">#REF!</definedName>
    <definedName name="Contrib_acum_proyecto" localSheetId="17">#REF!</definedName>
    <definedName name="Contrib_acum_proyecto" localSheetId="16">#REF!</definedName>
    <definedName name="Contrib_acum_proyecto" localSheetId="13">#REF!</definedName>
    <definedName name="Contrib_acum_proyecto" localSheetId="14">#REF!</definedName>
    <definedName name="Contrib_acum_proyecto" localSheetId="19">#REF!</definedName>
    <definedName name="Contrib_acum_proyecto" localSheetId="53">#REF!</definedName>
    <definedName name="Contrib_acum_proyecto" localSheetId="54">#REF!</definedName>
    <definedName name="Contrib_acum_proyecto" localSheetId="57">#REF!</definedName>
    <definedName name="Contrib_acum_proyecto">#REF!</definedName>
    <definedName name="coordenadas" localSheetId="15">[46]Coordenadas!#REF!</definedName>
    <definedName name="coordenadas" localSheetId="12">[46]Coordenadas!#REF!</definedName>
    <definedName name="coordenadas" localSheetId="18">[46]Coordenadas!#REF!</definedName>
    <definedName name="coordenadas" localSheetId="17">[46]Coordenadas!#REF!</definedName>
    <definedName name="coordenadas" localSheetId="16">[46]Coordenadas!#REF!</definedName>
    <definedName name="coordenadas" localSheetId="13">[46]Coordenadas!#REF!</definedName>
    <definedName name="coordenadas" localSheetId="14">[46]Coordenadas!#REF!</definedName>
    <definedName name="coordenadas" localSheetId="19">[46]Coordenadas!#REF!</definedName>
    <definedName name="coordenadas" localSheetId="53">[46]Coordenadas!#REF!</definedName>
    <definedName name="coordenadas" localSheetId="54">[46]Coordenadas!#REF!</definedName>
    <definedName name="coordenadas" localSheetId="57">[46]Coordenadas!#REF!</definedName>
    <definedName name="coordenadas">[46]Coordenadas!#REF!</definedName>
    <definedName name="copia">'[47]Datos del Balance'!$B$8</definedName>
    <definedName name="copiajess" localSheetId="11">#REF!</definedName>
    <definedName name="copiajess">#REF!</definedName>
    <definedName name="COSEG" localSheetId="15">#REF!</definedName>
    <definedName name="COSEG" localSheetId="1">#REF!</definedName>
    <definedName name="COSEG" localSheetId="12">#REF!</definedName>
    <definedName name="COSEG" localSheetId="18">#REF!</definedName>
    <definedName name="COSEG" localSheetId="17">#REF!</definedName>
    <definedName name="COSEG" localSheetId="16">#REF!</definedName>
    <definedName name="COSEG" localSheetId="13">#REF!</definedName>
    <definedName name="COSEG" localSheetId="14">#REF!</definedName>
    <definedName name="COSEG" localSheetId="19">#REF!</definedName>
    <definedName name="COSEG" localSheetId="32">#REF!</definedName>
    <definedName name="COSEG" localSheetId="36">#REF!</definedName>
    <definedName name="COSEG" localSheetId="37">#REF!</definedName>
    <definedName name="COSEG" localSheetId="38">#REF!</definedName>
    <definedName name="COSEG" localSheetId="39">#REF!</definedName>
    <definedName name="COSEG" localSheetId="40">#REF!</definedName>
    <definedName name="COSEG" localSheetId="41">#REF!</definedName>
    <definedName name="COSEG" localSheetId="42">#REF!</definedName>
    <definedName name="COSEG" localSheetId="43">#REF!</definedName>
    <definedName name="COSEG" localSheetId="44">#REF!</definedName>
    <definedName name="COSEG" localSheetId="46">#REF!</definedName>
    <definedName name="COSEG" localSheetId="47">#REF!</definedName>
    <definedName name="COSEG" localSheetId="48">#REF!</definedName>
    <definedName name="COSEG" localSheetId="53">#REF!</definedName>
    <definedName name="COSEG" localSheetId="54">#REF!</definedName>
    <definedName name="COSEG" localSheetId="57">#REF!</definedName>
    <definedName name="COSEG" localSheetId="58">#REF!</definedName>
    <definedName name="COSEG" localSheetId="59">#REF!</definedName>
    <definedName name="COSEG" localSheetId="27">#REF!</definedName>
    <definedName name="COSEG">#REF!</definedName>
    <definedName name="COSEGIR" localSheetId="15">#REF!</definedName>
    <definedName name="COSEGIR" localSheetId="12">#REF!</definedName>
    <definedName name="COSEGIR" localSheetId="18">#REF!</definedName>
    <definedName name="COSEGIR" localSheetId="17">#REF!</definedName>
    <definedName name="COSEGIR" localSheetId="16">#REF!</definedName>
    <definedName name="COSEGIR" localSheetId="13">#REF!</definedName>
    <definedName name="COSEGIR" localSheetId="14">#REF!</definedName>
    <definedName name="COSEGIR" localSheetId="19">#REF!</definedName>
    <definedName name="COSEGIR" localSheetId="36">#REF!</definedName>
    <definedName name="COSEGIR" localSheetId="37">#REF!</definedName>
    <definedName name="COSEGIR" localSheetId="40">#REF!</definedName>
    <definedName name="COSEGIR" localSheetId="42">#REF!</definedName>
    <definedName name="COSEGIR" localSheetId="43">#REF!</definedName>
    <definedName name="COSEGIR" localSheetId="44">#REF!</definedName>
    <definedName name="COSEGIR" localSheetId="46">#REF!</definedName>
    <definedName name="COSEGIR" localSheetId="47">#REF!</definedName>
    <definedName name="COSEGIR" localSheetId="48">#REF!</definedName>
    <definedName name="COSEGIR" localSheetId="53">#REF!</definedName>
    <definedName name="COSEGIR" localSheetId="54">#REF!</definedName>
    <definedName name="COSEGIR" localSheetId="57">#REF!</definedName>
    <definedName name="COSEGIR">#REF!</definedName>
    <definedName name="COSEMZ" localSheetId="15">#REF!</definedName>
    <definedName name="COSEMZ" localSheetId="12">#REF!</definedName>
    <definedName name="COSEMZ" localSheetId="18">#REF!</definedName>
    <definedName name="COSEMZ" localSheetId="17">#REF!</definedName>
    <definedName name="COSEMZ" localSheetId="16">#REF!</definedName>
    <definedName name="COSEMZ" localSheetId="13">#REF!</definedName>
    <definedName name="COSEMZ" localSheetId="14">#REF!</definedName>
    <definedName name="COSEMZ" localSheetId="19">#REF!</definedName>
    <definedName name="COSEMZ" localSheetId="53">#REF!</definedName>
    <definedName name="COSEMZ" localSheetId="54">#REF!</definedName>
    <definedName name="COSEMZ" localSheetId="57">#REF!</definedName>
    <definedName name="COSEMZ">#REF!</definedName>
    <definedName name="COSEMZ1" localSheetId="15">#REF!</definedName>
    <definedName name="COSEMZ1" localSheetId="12">#REF!</definedName>
    <definedName name="COSEMZ1" localSheetId="18">#REF!</definedName>
    <definedName name="COSEMZ1" localSheetId="17">#REF!</definedName>
    <definedName name="COSEMZ1" localSheetId="16">#REF!</definedName>
    <definedName name="COSEMZ1" localSheetId="13">#REF!</definedName>
    <definedName name="COSEMZ1" localSheetId="14">#REF!</definedName>
    <definedName name="COSEMZ1" localSheetId="19">#REF!</definedName>
    <definedName name="COSEMZ1" localSheetId="53">#REF!</definedName>
    <definedName name="COSEMZ1" localSheetId="54">#REF!</definedName>
    <definedName name="COSEMZ1" localSheetId="57">#REF!</definedName>
    <definedName name="COSEMZ1">#REF!</definedName>
    <definedName name="COSEMZ1B" localSheetId="15">#REF!</definedName>
    <definedName name="COSEMZ1B" localSheetId="12">#REF!</definedName>
    <definedName name="COSEMZ1B" localSheetId="18">#REF!</definedName>
    <definedName name="COSEMZ1B" localSheetId="17">#REF!</definedName>
    <definedName name="COSEMZ1B" localSheetId="16">#REF!</definedName>
    <definedName name="COSEMZ1B" localSheetId="13">#REF!</definedName>
    <definedName name="COSEMZ1B" localSheetId="14">#REF!</definedName>
    <definedName name="COSEMZ1B" localSheetId="19">#REF!</definedName>
    <definedName name="COSEMZ1B" localSheetId="53">#REF!</definedName>
    <definedName name="COSEMZ1B" localSheetId="54">#REF!</definedName>
    <definedName name="COSEMZ1B" localSheetId="57">#REF!</definedName>
    <definedName name="COSEMZ1B">#REF!</definedName>
    <definedName name="COSEMZ2" localSheetId="15">#REF!</definedName>
    <definedName name="COSEMZ2" localSheetId="12">#REF!</definedName>
    <definedName name="COSEMZ2" localSheetId="18">#REF!</definedName>
    <definedName name="COSEMZ2" localSheetId="17">#REF!</definedName>
    <definedName name="COSEMZ2" localSheetId="16">#REF!</definedName>
    <definedName name="COSEMZ2" localSheetId="13">#REF!</definedName>
    <definedName name="COSEMZ2" localSheetId="14">#REF!</definedName>
    <definedName name="COSEMZ2" localSheetId="19">#REF!</definedName>
    <definedName name="COSEMZ2" localSheetId="53">#REF!</definedName>
    <definedName name="COSEMZ2" localSheetId="54">#REF!</definedName>
    <definedName name="COSEMZ2" localSheetId="57">#REF!</definedName>
    <definedName name="COSEMZ2">#REF!</definedName>
    <definedName name="COSEMZ2B" localSheetId="15">#REF!</definedName>
    <definedName name="COSEMZ2B" localSheetId="12">#REF!</definedName>
    <definedName name="COSEMZ2B" localSheetId="18">#REF!</definedName>
    <definedName name="COSEMZ2B" localSheetId="17">#REF!</definedName>
    <definedName name="COSEMZ2B" localSheetId="16">#REF!</definedName>
    <definedName name="COSEMZ2B" localSheetId="13">#REF!</definedName>
    <definedName name="COSEMZ2B" localSheetId="14">#REF!</definedName>
    <definedName name="COSEMZ2B" localSheetId="19">#REF!</definedName>
    <definedName name="COSEMZ2B" localSheetId="53">#REF!</definedName>
    <definedName name="COSEMZ2B" localSheetId="54">#REF!</definedName>
    <definedName name="COSEMZ2B" localSheetId="57">#REF!</definedName>
    <definedName name="COSEMZ2B">#REF!</definedName>
    <definedName name="COSEMZ3" localSheetId="15">#REF!</definedName>
    <definedName name="COSEMZ3" localSheetId="12">#REF!</definedName>
    <definedName name="COSEMZ3" localSheetId="18">#REF!</definedName>
    <definedName name="COSEMZ3" localSheetId="17">#REF!</definedName>
    <definedName name="COSEMZ3" localSheetId="16">#REF!</definedName>
    <definedName name="COSEMZ3" localSheetId="13">#REF!</definedName>
    <definedName name="COSEMZ3" localSheetId="14">#REF!</definedName>
    <definedName name="COSEMZ3" localSheetId="19">#REF!</definedName>
    <definedName name="COSEMZ3" localSheetId="53">#REF!</definedName>
    <definedName name="COSEMZ3" localSheetId="54">#REF!</definedName>
    <definedName name="COSEMZ3" localSheetId="57">#REF!</definedName>
    <definedName name="COSEMZ3">#REF!</definedName>
    <definedName name="COSEMZ3B" localSheetId="15">#REF!</definedName>
    <definedName name="COSEMZ3B" localSheetId="12">#REF!</definedName>
    <definedName name="COSEMZ3B" localSheetId="18">#REF!</definedName>
    <definedName name="COSEMZ3B" localSheetId="17">#REF!</definedName>
    <definedName name="COSEMZ3B" localSheetId="16">#REF!</definedName>
    <definedName name="COSEMZ3B" localSheetId="13">#REF!</definedName>
    <definedName name="COSEMZ3B" localSheetId="14">#REF!</definedName>
    <definedName name="COSEMZ3B" localSheetId="19">#REF!</definedName>
    <definedName name="COSEMZ3B" localSheetId="53">#REF!</definedName>
    <definedName name="COSEMZ3B" localSheetId="54">#REF!</definedName>
    <definedName name="COSEMZ3B" localSheetId="57">#REF!</definedName>
    <definedName name="COSEMZ3B">#REF!</definedName>
    <definedName name="CosEnvMedio" localSheetId="9">[43]Parámetros!$B$12</definedName>
    <definedName name="CosEnvMedio" localSheetId="60">[44]Parámetros!$B$12</definedName>
    <definedName name="CosEnvMedio" localSheetId="8">[43]Parámetros!$B$12</definedName>
    <definedName name="CosEnvMedio" localSheetId="11">[43]Parámetros!$B$12</definedName>
    <definedName name="CosEnvMedio">[45]Parámetros!$B$12</definedName>
    <definedName name="CosEnvUno" localSheetId="9">[43]Parámetros!$B$11</definedName>
    <definedName name="CosEnvUno" localSheetId="60">[44]Parámetros!$B$11</definedName>
    <definedName name="CosEnvUno" localSheetId="8">[43]Parámetros!$B$11</definedName>
    <definedName name="CosEnvUno" localSheetId="11">[43]Parámetros!$B$11</definedName>
    <definedName name="CosEnvUno">[45]Parámetros!$B$11</definedName>
    <definedName name="COSES1" localSheetId="15">#REF!</definedName>
    <definedName name="COSES1" localSheetId="1">#REF!</definedName>
    <definedName name="COSES1" localSheetId="12">#REF!</definedName>
    <definedName name="COSES1" localSheetId="18">#REF!</definedName>
    <definedName name="COSES1" localSheetId="17">#REF!</definedName>
    <definedName name="COSES1" localSheetId="16">#REF!</definedName>
    <definedName name="COSES1" localSheetId="11">#REF!</definedName>
    <definedName name="COSES1" localSheetId="13">#REF!</definedName>
    <definedName name="COSES1" localSheetId="14">#REF!</definedName>
    <definedName name="COSES1" localSheetId="19">#REF!</definedName>
    <definedName name="COSES1" localSheetId="32">#REF!</definedName>
    <definedName name="COSES1" localSheetId="36">#REF!</definedName>
    <definedName name="COSES1" localSheetId="37">#REF!</definedName>
    <definedName name="COSES1" localSheetId="38">#REF!</definedName>
    <definedName name="COSES1" localSheetId="39">#REF!</definedName>
    <definedName name="COSES1" localSheetId="40">#REF!</definedName>
    <definedName name="COSES1" localSheetId="41">#REF!</definedName>
    <definedName name="COSES1" localSheetId="42">#REF!</definedName>
    <definedName name="COSES1" localSheetId="43">#REF!</definedName>
    <definedName name="COSES1" localSheetId="44">#REF!</definedName>
    <definedName name="COSES1" localSheetId="46">#REF!</definedName>
    <definedName name="COSES1" localSheetId="47">#REF!</definedName>
    <definedName name="COSES1" localSheetId="48">#REF!</definedName>
    <definedName name="COSES1" localSheetId="53">#REF!</definedName>
    <definedName name="COSES1" localSheetId="54">#REF!</definedName>
    <definedName name="COSES1" localSheetId="57">#REF!</definedName>
    <definedName name="COSES1" localSheetId="58">#REF!</definedName>
    <definedName name="COSES1" localSheetId="59">#REF!</definedName>
    <definedName name="COSES1" localSheetId="27">#REF!</definedName>
    <definedName name="COSES1">#REF!</definedName>
    <definedName name="COSES2" localSheetId="15">#REF!</definedName>
    <definedName name="COSES2" localSheetId="12">#REF!</definedName>
    <definedName name="COSES2" localSheetId="18">#REF!</definedName>
    <definedName name="COSES2" localSheetId="17">#REF!</definedName>
    <definedName name="COSES2" localSheetId="16">#REF!</definedName>
    <definedName name="COSES2" localSheetId="13">#REF!</definedName>
    <definedName name="COSES2" localSheetId="14">#REF!</definedName>
    <definedName name="COSES2" localSheetId="19">#REF!</definedName>
    <definedName name="COSES2" localSheetId="36">#REF!</definedName>
    <definedName name="COSES2" localSheetId="37">#REF!</definedName>
    <definedName name="COSES2" localSheetId="40">#REF!</definedName>
    <definedName name="COSES2" localSheetId="42">#REF!</definedName>
    <definedName name="COSES2" localSheetId="43">#REF!</definedName>
    <definedName name="COSES2" localSheetId="44">#REF!</definedName>
    <definedName name="COSES2" localSheetId="46">#REF!</definedName>
    <definedName name="COSES2" localSheetId="47">#REF!</definedName>
    <definedName name="COSES2" localSheetId="48">#REF!</definedName>
    <definedName name="COSES2" localSheetId="53">#REF!</definedName>
    <definedName name="COSES2" localSheetId="54">#REF!</definedName>
    <definedName name="COSES2" localSheetId="57">#REF!</definedName>
    <definedName name="COSES2">#REF!</definedName>
    <definedName name="COSESJ" localSheetId="15">#REF!</definedName>
    <definedName name="COSESJ" localSheetId="12">#REF!</definedName>
    <definedName name="COSESJ" localSheetId="18">#REF!</definedName>
    <definedName name="COSESJ" localSheetId="17">#REF!</definedName>
    <definedName name="COSESJ" localSheetId="16">#REF!</definedName>
    <definedName name="COSESJ" localSheetId="13">#REF!</definedName>
    <definedName name="COSESJ" localSheetId="14">#REF!</definedName>
    <definedName name="COSESJ" localSheetId="19">#REF!</definedName>
    <definedName name="COSESJ" localSheetId="53">#REF!</definedName>
    <definedName name="COSESJ" localSheetId="54">#REF!</definedName>
    <definedName name="COSESJ" localSheetId="57">#REF!</definedName>
    <definedName name="COSESJ">#REF!</definedName>
    <definedName name="COSESJ1" localSheetId="15">#REF!</definedName>
    <definedName name="COSESJ1" localSheetId="12">#REF!</definedName>
    <definedName name="COSESJ1" localSheetId="18">#REF!</definedName>
    <definedName name="COSESJ1" localSheetId="17">#REF!</definedName>
    <definedName name="COSESJ1" localSheetId="16">#REF!</definedName>
    <definedName name="COSESJ1" localSheetId="13">#REF!</definedName>
    <definedName name="COSESJ1" localSheetId="14">#REF!</definedName>
    <definedName name="COSESJ1" localSheetId="19">#REF!</definedName>
    <definedName name="COSESJ1" localSheetId="53">#REF!</definedName>
    <definedName name="COSESJ1" localSheetId="54">#REF!</definedName>
    <definedName name="COSESJ1" localSheetId="57">#REF!</definedName>
    <definedName name="COSESJ1">#REF!</definedName>
    <definedName name="COSESJ2" localSheetId="15">#REF!</definedName>
    <definedName name="COSESJ2" localSheetId="12">#REF!</definedName>
    <definedName name="COSESJ2" localSheetId="18">#REF!</definedName>
    <definedName name="COSESJ2" localSheetId="17">#REF!</definedName>
    <definedName name="COSESJ2" localSheetId="16">#REF!</definedName>
    <definedName name="COSESJ2" localSheetId="13">#REF!</definedName>
    <definedName name="COSESJ2" localSheetId="14">#REF!</definedName>
    <definedName name="COSESJ2" localSheetId="19">#REF!</definedName>
    <definedName name="COSESJ2" localSheetId="53">#REF!</definedName>
    <definedName name="COSESJ2" localSheetId="54">#REF!</definedName>
    <definedName name="COSESJ2" localSheetId="57">#REF!</definedName>
    <definedName name="COSESJ2">#REF!</definedName>
    <definedName name="COSESJ3" localSheetId="15">#REF!</definedName>
    <definedName name="COSESJ3" localSheetId="12">#REF!</definedName>
    <definedName name="COSESJ3" localSheetId="18">#REF!</definedName>
    <definedName name="COSESJ3" localSheetId="17">#REF!</definedName>
    <definedName name="COSESJ3" localSheetId="16">#REF!</definedName>
    <definedName name="COSESJ3" localSheetId="13">#REF!</definedName>
    <definedName name="COSESJ3" localSheetId="14">#REF!</definedName>
    <definedName name="COSESJ3" localSheetId="19">#REF!</definedName>
    <definedName name="COSESJ3" localSheetId="53">#REF!</definedName>
    <definedName name="COSESJ3" localSheetId="54">#REF!</definedName>
    <definedName name="COSESJ3" localSheetId="57">#REF!</definedName>
    <definedName name="COSESJ3">#REF!</definedName>
    <definedName name="COSETR" localSheetId="15">#REF!</definedName>
    <definedName name="COSETR" localSheetId="12">#REF!</definedName>
    <definedName name="COSETR" localSheetId="18">#REF!</definedName>
    <definedName name="COSETR" localSheetId="17">#REF!</definedName>
    <definedName name="COSETR" localSheetId="16">#REF!</definedName>
    <definedName name="COSETR" localSheetId="13">#REF!</definedName>
    <definedName name="COSETR" localSheetId="14">#REF!</definedName>
    <definedName name="COSETR" localSheetId="19">#REF!</definedName>
    <definedName name="COSETR" localSheetId="53">#REF!</definedName>
    <definedName name="COSETR" localSheetId="54">#REF!</definedName>
    <definedName name="COSETR" localSheetId="57">#REF!</definedName>
    <definedName name="COSETR">#REF!</definedName>
    <definedName name="COSETR1" localSheetId="15">#REF!</definedName>
    <definedName name="COSETR1" localSheetId="12">#REF!</definedName>
    <definedName name="COSETR1" localSheetId="18">#REF!</definedName>
    <definedName name="COSETR1" localSheetId="17">#REF!</definedName>
    <definedName name="COSETR1" localSheetId="16">#REF!</definedName>
    <definedName name="COSETR1" localSheetId="13">#REF!</definedName>
    <definedName name="COSETR1" localSheetId="14">#REF!</definedName>
    <definedName name="COSETR1" localSheetId="19">#REF!</definedName>
    <definedName name="COSETR1" localSheetId="53">#REF!</definedName>
    <definedName name="COSETR1" localSheetId="54">#REF!</definedName>
    <definedName name="COSETR1" localSheetId="57">#REF!</definedName>
    <definedName name="COSETR1">#REF!</definedName>
    <definedName name="COSETR2" localSheetId="15">#REF!</definedName>
    <definedName name="COSETR2" localSheetId="12">#REF!</definedName>
    <definedName name="COSETR2" localSheetId="18">#REF!</definedName>
    <definedName name="COSETR2" localSheetId="17">#REF!</definedName>
    <definedName name="COSETR2" localSheetId="16">#REF!</definedName>
    <definedName name="COSETR2" localSheetId="13">#REF!</definedName>
    <definedName name="COSETR2" localSheetId="14">#REF!</definedName>
    <definedName name="COSETR2" localSheetId="19">#REF!</definedName>
    <definedName name="COSETR2" localSheetId="53">#REF!</definedName>
    <definedName name="COSETR2" localSheetId="54">#REF!</definedName>
    <definedName name="COSETR2" localSheetId="57">#REF!</definedName>
    <definedName name="COSETR2">#REF!</definedName>
    <definedName name="COSETR3" localSheetId="15">#REF!</definedName>
    <definedName name="COSETR3" localSheetId="12">#REF!</definedName>
    <definedName name="COSETR3" localSheetId="18">#REF!</definedName>
    <definedName name="COSETR3" localSheetId="17">#REF!</definedName>
    <definedName name="COSETR3" localSheetId="16">#REF!</definedName>
    <definedName name="COSETR3" localSheetId="13">#REF!</definedName>
    <definedName name="COSETR3" localSheetId="14">#REF!</definedName>
    <definedName name="COSETR3" localSheetId="19">#REF!</definedName>
    <definedName name="COSETR3" localSheetId="53">#REF!</definedName>
    <definedName name="COSETR3" localSheetId="54">#REF!</definedName>
    <definedName name="COSETR3" localSheetId="57">#REF!</definedName>
    <definedName name="COSETR3">#REF!</definedName>
    <definedName name="CosMz" localSheetId="15">#REF!</definedName>
    <definedName name="CosMz" localSheetId="12">#REF!</definedName>
    <definedName name="CosMz" localSheetId="18">#REF!</definedName>
    <definedName name="CosMz" localSheetId="17">#REF!</definedName>
    <definedName name="CosMz" localSheetId="16">#REF!</definedName>
    <definedName name="CosMz" localSheetId="13">#REF!</definedName>
    <definedName name="CosMz" localSheetId="14">#REF!</definedName>
    <definedName name="CosMz" localSheetId="19">#REF!</definedName>
    <definedName name="CosMz" localSheetId="53">#REF!</definedName>
    <definedName name="CosMz" localSheetId="54">#REF!</definedName>
    <definedName name="CosMz" localSheetId="57">#REF!</definedName>
    <definedName name="CosMz">#REF!</definedName>
    <definedName name="COST" localSheetId="15">#REF!</definedName>
    <definedName name="COST" localSheetId="12">#REF!</definedName>
    <definedName name="COST" localSheetId="18">#REF!</definedName>
    <definedName name="COST" localSheetId="17">#REF!</definedName>
    <definedName name="COST" localSheetId="16">#REF!</definedName>
    <definedName name="COST" localSheetId="13">#REF!</definedName>
    <definedName name="COST" localSheetId="14">#REF!</definedName>
    <definedName name="COST" localSheetId="19">#REF!</definedName>
    <definedName name="COST" localSheetId="53">#REF!</definedName>
    <definedName name="COST" localSheetId="54">#REF!</definedName>
    <definedName name="COST" localSheetId="57">#REF!</definedName>
    <definedName name="COST">#REF!</definedName>
    <definedName name="CosTapa" localSheetId="9">[43]Parámetros!$B$13</definedName>
    <definedName name="CosTapa" localSheetId="60">[44]Parámetros!$B$13</definedName>
    <definedName name="CosTapa" localSheetId="8">[43]Parámetros!$B$13</definedName>
    <definedName name="CosTapa" localSheetId="11">[43]Parámetros!$B$13</definedName>
    <definedName name="CosTapa">[45]Parámetros!$B$13</definedName>
    <definedName name="costobc">[48]Hoja1!$I$2:$I$24</definedName>
    <definedName name="COSTOÇ" localSheetId="9"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60"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40" hidden="1">{#N/A,#N/A,FALSE,"Aging Summary";#N/A,#N/A,FALSE,"Ratio Analysis";#N/A,#N/A,FALSE,"Test 120 Day Accts";#N/A,#N/A,FALSE,"Tickmarks"}</definedName>
    <definedName name="COSTOÇ" localSheetId="41" hidden="1">{#N/A,#N/A,FALSE,"Aging Summary";#N/A,#N/A,FALSE,"Ratio Analysis";#N/A,#N/A,FALSE,"Test 120 Day Accts";#N/A,#N/A,FALSE,"Tickmarks"}</definedName>
    <definedName name="COSTOÇ" localSheetId="42" hidden="1">{#N/A,#N/A,FALSE,"Aging Summary";#N/A,#N/A,FALSE,"Ratio Analysis";#N/A,#N/A,FALSE,"Test 120 Day Accts";#N/A,#N/A,FALSE,"Tickmarks"}</definedName>
    <definedName name="COSTOÇ" localSheetId="43" hidden="1">{#N/A,#N/A,FALSE,"Aging Summary";#N/A,#N/A,FALSE,"Ratio Analysis";#N/A,#N/A,FALSE,"Test 120 Day Accts";#N/A,#N/A,FALSE,"Tickmarks"}</definedName>
    <definedName name="COSTOÇ" localSheetId="44" hidden="1">{#N/A,#N/A,FALSE,"Aging Summary";#N/A,#N/A,FALSE,"Ratio Analysis";#N/A,#N/A,FALSE,"Test 120 Day Accts";#N/A,#N/A,FALSE,"Tickmarks"}</definedName>
    <definedName name="COSTOÇ" localSheetId="45" hidden="1">{#N/A,#N/A,FALSE,"Aging Summary";#N/A,#N/A,FALSE,"Ratio Analysis";#N/A,#N/A,FALSE,"Test 120 Day Accts";#N/A,#N/A,FALSE,"Tickmarks"}</definedName>
    <definedName name="COSTOÇ" localSheetId="46" hidden="1">{#N/A,#N/A,FALSE,"Aging Summary";#N/A,#N/A,FALSE,"Ratio Analysis";#N/A,#N/A,FALSE,"Test 120 Day Accts";#N/A,#N/A,FALSE,"Tickmarks"}</definedName>
    <definedName name="COSTOÇ" localSheetId="47"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48" hidden="1">{#N/A,#N/A,FALSE,"Aging Summary";#N/A,#N/A,FALSE,"Ratio Analysis";#N/A,#N/A,FALSE,"Test 120 Day Accts";#N/A,#N/A,FALSE,"Tickmarks"}</definedName>
    <definedName name="COSTOÇ" localSheetId="49" hidden="1">{#N/A,#N/A,FALSE,"Aging Summary";#N/A,#N/A,FALSE,"Ratio Analysis";#N/A,#N/A,FALSE,"Test 120 Day Accts";#N/A,#N/A,FALSE,"Tickmarks"}</definedName>
    <definedName name="COSTOÇ" localSheetId="50" hidden="1">{#N/A,#N/A,FALSE,"Aging Summary";#N/A,#N/A,FALSE,"Ratio Analysis";#N/A,#N/A,FALSE,"Test 120 Day Accts";#N/A,#N/A,FALSE,"Tickmarks"}</definedName>
    <definedName name="COSTOÇ" localSheetId="51" hidden="1">{#N/A,#N/A,FALSE,"Aging Summary";#N/A,#N/A,FALSE,"Ratio Analysis";#N/A,#N/A,FALSE,"Test 120 Day Accts";#N/A,#N/A,FALSE,"Tickmarks"}</definedName>
    <definedName name="COSTOÇ" localSheetId="52" hidden="1">{#N/A,#N/A,FALSE,"Aging Summary";#N/A,#N/A,FALSE,"Ratio Analysis";#N/A,#N/A,FALSE,"Test 120 Day Accts";#N/A,#N/A,FALSE,"Tickmarks"}</definedName>
    <definedName name="COSTOÇ" localSheetId="53" hidden="1">{#N/A,#N/A,FALSE,"Aging Summary";#N/A,#N/A,FALSE,"Ratio Analysis";#N/A,#N/A,FALSE,"Test 120 Day Accts";#N/A,#N/A,FALSE,"Tickmarks"}</definedName>
    <definedName name="COSTOÇ" localSheetId="54" hidden="1">{#N/A,#N/A,FALSE,"Aging Summary";#N/A,#N/A,FALSE,"Ratio Analysis";#N/A,#N/A,FALSE,"Test 120 Day Accts";#N/A,#N/A,FALSE,"Tickmarks"}</definedName>
    <definedName name="COSTOÇ" localSheetId="55" hidden="1">{#N/A,#N/A,FALSE,"Aging Summary";#N/A,#N/A,FALSE,"Ratio Analysis";#N/A,#N/A,FALSE,"Test 120 Day Accts";#N/A,#N/A,FALSE,"Tickmarks"}</definedName>
    <definedName name="COSTOÇ" localSheetId="56" hidden="1">{#N/A,#N/A,FALSE,"Aging Summary";#N/A,#N/A,FALSE,"Ratio Analysis";#N/A,#N/A,FALSE,"Test 120 Day Accts";#N/A,#N/A,FALSE,"Tickmarks"}</definedName>
    <definedName name="COSTOÇ" localSheetId="57" hidden="1">{#N/A,#N/A,FALSE,"Aging Summary";#N/A,#N/A,FALSE,"Ratio Analysis";#N/A,#N/A,FALSE,"Test 120 Day Accts";#N/A,#N/A,FALSE,"Tickmarks"}</definedName>
    <definedName name="COSTOÇ" localSheetId="22" hidden="1">{#N/A,#N/A,FALSE,"Aging Summary";#N/A,#N/A,FALSE,"Ratio Analysis";#N/A,#N/A,FALSE,"Test 120 Day Accts";#N/A,#N/A,FALSE,"Tickmarks"}</definedName>
    <definedName name="COSTOÇ" localSheetId="58" hidden="1">{#N/A,#N/A,FALSE,"Aging Summary";#N/A,#N/A,FALSE,"Ratio Analysis";#N/A,#N/A,FALSE,"Test 120 Day Accts";#N/A,#N/A,FALSE,"Tickmarks"}</definedName>
    <definedName name="COSTOÇ" localSheetId="59" hidden="1">{#N/A,#N/A,FALSE,"Aging Summary";#N/A,#N/A,FALSE,"Ratio Analysis";#N/A,#N/A,FALSE,"Test 120 Day Accts";#N/A,#N/A,FALSE,"Tickmarks"}</definedName>
    <definedName name="COSTOÇ" localSheetId="23" hidden="1">{#N/A,#N/A,FALSE,"Aging Summary";#N/A,#N/A,FALSE,"Ratio Analysis";#N/A,#N/A,FALSE,"Test 120 Day Accts";#N/A,#N/A,FALSE,"Tickmarks"}</definedName>
    <definedName name="COSTOÇ" localSheetId="24" hidden="1">{#N/A,#N/A,FALSE,"Aging Summary";#N/A,#N/A,FALSE,"Ratio Analysis";#N/A,#N/A,FALSE,"Test 120 Day Accts";#N/A,#N/A,FALSE,"Tickmarks"}</definedName>
    <definedName name="COSTOÇ" localSheetId="25" hidden="1">{#N/A,#N/A,FALSE,"Aging Summary";#N/A,#N/A,FALSE,"Ratio Analysis";#N/A,#N/A,FALSE,"Test 120 Day Accts";#N/A,#N/A,FALSE,"Tickmarks"}</definedName>
    <definedName name="COSTOÇ" localSheetId="27"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'[33]Nota 8'!$F$52</definedName>
    <definedName name="CPP">'[33]Nota 8'!$F$125</definedName>
    <definedName name="credito" localSheetId="15">#REF!</definedName>
    <definedName name="credito" localSheetId="1">#REF!</definedName>
    <definedName name="credito" localSheetId="12">#REF!</definedName>
    <definedName name="credito" localSheetId="18">#REF!</definedName>
    <definedName name="credito" localSheetId="17">#REF!</definedName>
    <definedName name="credito" localSheetId="16">#REF!</definedName>
    <definedName name="credito" localSheetId="11">#REF!</definedName>
    <definedName name="credito" localSheetId="13">#REF!</definedName>
    <definedName name="credito" localSheetId="14">#REF!</definedName>
    <definedName name="credito" localSheetId="19">#REF!</definedName>
    <definedName name="credito" localSheetId="32">#REF!</definedName>
    <definedName name="credito" localSheetId="36">#REF!</definedName>
    <definedName name="credito" localSheetId="37">#REF!</definedName>
    <definedName name="credito" localSheetId="38">#REF!</definedName>
    <definedName name="credito" localSheetId="39">#REF!</definedName>
    <definedName name="credito" localSheetId="40">#REF!</definedName>
    <definedName name="credito" localSheetId="41">#REF!</definedName>
    <definedName name="credito" localSheetId="42">#REF!</definedName>
    <definedName name="credito" localSheetId="43">#REF!</definedName>
    <definedName name="credito" localSheetId="44">#REF!</definedName>
    <definedName name="credito" localSheetId="46">#REF!</definedName>
    <definedName name="credito" localSheetId="47">#REF!</definedName>
    <definedName name="credito" localSheetId="48">#REF!</definedName>
    <definedName name="credito" localSheetId="53">#REF!</definedName>
    <definedName name="credito" localSheetId="54">#REF!</definedName>
    <definedName name="credito" localSheetId="57">#REF!</definedName>
    <definedName name="credito" localSheetId="58">#REF!</definedName>
    <definedName name="credito" localSheetId="59">#REF!</definedName>
    <definedName name="credito" localSheetId="27">#REF!</definedName>
    <definedName name="credito">#REF!</definedName>
    <definedName name="_xlnm.Criteria" localSheetId="9">#REF!</definedName>
    <definedName name="_xlnm.Criteria" localSheetId="4">#REF!</definedName>
    <definedName name="_xlnm.Criteria" localSheetId="15">#REF!</definedName>
    <definedName name="_xlnm.Criteria" localSheetId="8">#REF!</definedName>
    <definedName name="_xlnm.Criteria" localSheetId="12">#REF!</definedName>
    <definedName name="_xlnm.Criteria" localSheetId="18">#REF!</definedName>
    <definedName name="_xlnm.Criteria" localSheetId="17">#REF!</definedName>
    <definedName name="_xlnm.Criteria" localSheetId="16">#REF!</definedName>
    <definedName name="_xlnm.Criteria" localSheetId="13">#REF!</definedName>
    <definedName name="_xlnm.Criteria" localSheetId="14">#REF!</definedName>
    <definedName name="_xlnm.Criteria" localSheetId="19">#REF!</definedName>
    <definedName name="_xlnm.Criteria" localSheetId="53">#REF!</definedName>
    <definedName name="_xlnm.Criteria" localSheetId="54">#REF!</definedName>
    <definedName name="_xlnm.Criteria" localSheetId="57">#REF!</definedName>
    <definedName name="_xlnm.Criteria">#REF!</definedName>
    <definedName name="CSA" localSheetId="9">#REF!</definedName>
    <definedName name="CSA" localSheetId="15">#REF!</definedName>
    <definedName name="CSA" localSheetId="8">#REF!</definedName>
    <definedName name="CSA" localSheetId="12">#REF!</definedName>
    <definedName name="CSA" localSheetId="18">#REF!</definedName>
    <definedName name="CSA" localSheetId="17">#REF!</definedName>
    <definedName name="CSA" localSheetId="16">#REF!</definedName>
    <definedName name="CSA" localSheetId="13">#REF!</definedName>
    <definedName name="CSA" localSheetId="14">#REF!</definedName>
    <definedName name="CSA" localSheetId="19">#REF!</definedName>
    <definedName name="CSA" localSheetId="53">#REF!</definedName>
    <definedName name="CSA" localSheetId="54">#REF!</definedName>
    <definedName name="CSA" localSheetId="57">#REF!</definedName>
    <definedName name="CSA">#REF!</definedName>
    <definedName name="ctovtanorte" localSheetId="15">'[19]CTO VTAS'!#REF!</definedName>
    <definedName name="ctovtanorte" localSheetId="12">'[19]CTO VTAS'!#REF!</definedName>
    <definedName name="ctovtanorte" localSheetId="18">'[19]CTO VTAS'!#REF!</definedName>
    <definedName name="ctovtanorte" localSheetId="17">'[19]CTO VTAS'!#REF!</definedName>
    <definedName name="ctovtanorte" localSheetId="16">'[19]CTO VTAS'!#REF!</definedName>
    <definedName name="ctovtanorte" localSheetId="13">'[19]CTO VTAS'!#REF!</definedName>
    <definedName name="ctovtanorte" localSheetId="14">'[19]CTO VTAS'!#REF!</definedName>
    <definedName name="ctovtanorte" localSheetId="19">'[19]CTO VTAS'!#REF!</definedName>
    <definedName name="ctovtanorte" localSheetId="53">'[19]CTO VTAS'!#REF!</definedName>
    <definedName name="ctovtanorte" localSheetId="54">'[19]CTO VTAS'!#REF!</definedName>
    <definedName name="ctovtanorte" localSheetId="57">'[19]CTO VTAS'!#REF!</definedName>
    <definedName name="ctovtanorte">'[19]CTO VTAS'!#REF!</definedName>
    <definedName name="CUG_Agua" localSheetId="15">#REF!</definedName>
    <definedName name="CUG_Agua" localSheetId="1">#REF!</definedName>
    <definedName name="CUG_Agua" localSheetId="12">#REF!</definedName>
    <definedName name="CUG_Agua" localSheetId="18">#REF!</definedName>
    <definedName name="CUG_Agua" localSheetId="17">#REF!</definedName>
    <definedName name="CUG_Agua" localSheetId="16">#REF!</definedName>
    <definedName name="CUG_Agua" localSheetId="11">#REF!</definedName>
    <definedName name="CUG_Agua" localSheetId="13">#REF!</definedName>
    <definedName name="CUG_Agua" localSheetId="14">#REF!</definedName>
    <definedName name="CUG_Agua" localSheetId="19">#REF!</definedName>
    <definedName name="CUG_Agua" localSheetId="32">#REF!</definedName>
    <definedName name="CUG_Agua" localSheetId="36">#REF!</definedName>
    <definedName name="CUG_Agua" localSheetId="37">#REF!</definedName>
    <definedName name="CUG_Agua" localSheetId="38">#REF!</definedName>
    <definedName name="CUG_Agua" localSheetId="39">#REF!</definedName>
    <definedName name="CUG_Agua" localSheetId="40">#REF!</definedName>
    <definedName name="CUG_Agua" localSheetId="41">#REF!</definedName>
    <definedName name="CUG_Agua" localSheetId="42">#REF!</definedName>
    <definedName name="CUG_Agua" localSheetId="43">#REF!</definedName>
    <definedName name="CUG_Agua" localSheetId="44">#REF!</definedName>
    <definedName name="CUG_Agua" localSheetId="46">#REF!</definedName>
    <definedName name="CUG_Agua" localSheetId="47">#REF!</definedName>
    <definedName name="CUG_Agua" localSheetId="48">#REF!</definedName>
    <definedName name="CUG_Agua" localSheetId="53">#REF!</definedName>
    <definedName name="CUG_Agua" localSheetId="54">#REF!</definedName>
    <definedName name="CUG_Agua" localSheetId="57">#REF!</definedName>
    <definedName name="CUG_Agua" localSheetId="58">#REF!</definedName>
    <definedName name="CUG_Agua" localSheetId="59">#REF!</definedName>
    <definedName name="CUG_Agua" localSheetId="27">#REF!</definedName>
    <definedName name="CUG_Agua">#REF!</definedName>
    <definedName name="Cuota_Fija" localSheetId="15">#REF!</definedName>
    <definedName name="Cuota_Fija" localSheetId="12">#REF!</definedName>
    <definedName name="Cuota_Fija" localSheetId="18">#REF!</definedName>
    <definedName name="Cuota_Fija" localSheetId="17">#REF!</definedName>
    <definedName name="Cuota_Fija" localSheetId="16">#REF!</definedName>
    <definedName name="Cuota_Fija" localSheetId="13">#REF!</definedName>
    <definedName name="Cuota_Fija" localSheetId="14">#REF!</definedName>
    <definedName name="Cuota_Fija" localSheetId="19">#REF!</definedName>
    <definedName name="Cuota_Fija" localSheetId="36">#REF!</definedName>
    <definedName name="Cuota_Fija" localSheetId="37">#REF!</definedName>
    <definedName name="Cuota_Fija" localSheetId="40">#REF!</definedName>
    <definedName name="Cuota_Fija" localSheetId="42">#REF!</definedName>
    <definedName name="Cuota_Fija" localSheetId="43">#REF!</definedName>
    <definedName name="Cuota_Fija" localSheetId="44">#REF!</definedName>
    <definedName name="Cuota_Fija" localSheetId="46">#REF!</definedName>
    <definedName name="Cuota_Fija" localSheetId="47">#REF!</definedName>
    <definedName name="Cuota_Fija" localSheetId="48">#REF!</definedName>
    <definedName name="Cuota_Fija" localSheetId="53">#REF!</definedName>
    <definedName name="Cuota_Fija" localSheetId="54">#REF!</definedName>
    <definedName name="Cuota_Fija" localSheetId="57">#REF!</definedName>
    <definedName name="Cuota_Fija">#REF!</definedName>
    <definedName name="Cuota_Telefono" localSheetId="15">#REF!</definedName>
    <definedName name="Cuota_Telefono" localSheetId="12">#REF!</definedName>
    <definedName name="Cuota_Telefono" localSheetId="18">#REF!</definedName>
    <definedName name="Cuota_Telefono" localSheetId="17">#REF!</definedName>
    <definedName name="Cuota_Telefono" localSheetId="16">#REF!</definedName>
    <definedName name="Cuota_Telefono" localSheetId="13">#REF!</definedName>
    <definedName name="Cuota_Telefono" localSheetId="14">#REF!</definedName>
    <definedName name="Cuota_Telefono" localSheetId="19">#REF!</definedName>
    <definedName name="Cuota_Telefono" localSheetId="53">#REF!</definedName>
    <definedName name="Cuota_Telefono" localSheetId="54">#REF!</definedName>
    <definedName name="Cuota_Telefono" localSheetId="57">#REF!</definedName>
    <definedName name="Cuota_Telefono">#REF!</definedName>
    <definedName name="currency">[49]CURRENCY!$E$1</definedName>
    <definedName name="Customer" localSheetId="15">#REF!</definedName>
    <definedName name="Customer" localSheetId="1">#REF!</definedName>
    <definedName name="Customer" localSheetId="12">#REF!</definedName>
    <definedName name="Customer" localSheetId="18">#REF!</definedName>
    <definedName name="Customer" localSheetId="17">#REF!</definedName>
    <definedName name="Customer" localSheetId="16">#REF!</definedName>
    <definedName name="Customer" localSheetId="11">#REF!</definedName>
    <definedName name="Customer" localSheetId="13">#REF!</definedName>
    <definedName name="Customer" localSheetId="14">#REF!</definedName>
    <definedName name="Customer" localSheetId="19">#REF!</definedName>
    <definedName name="Customer" localSheetId="32">#REF!</definedName>
    <definedName name="Customer" localSheetId="36">#REF!</definedName>
    <definedName name="Customer" localSheetId="37">#REF!</definedName>
    <definedName name="Customer" localSheetId="38">#REF!</definedName>
    <definedName name="Customer" localSheetId="39">#REF!</definedName>
    <definedName name="Customer" localSheetId="40">#REF!</definedName>
    <definedName name="Customer" localSheetId="41">#REF!</definedName>
    <definedName name="Customer" localSheetId="42">#REF!</definedName>
    <definedName name="Customer" localSheetId="43">#REF!</definedName>
    <definedName name="Customer" localSheetId="44">#REF!</definedName>
    <definedName name="Customer" localSheetId="46">#REF!</definedName>
    <definedName name="Customer" localSheetId="47">#REF!</definedName>
    <definedName name="Customer" localSheetId="48">#REF!</definedName>
    <definedName name="Customer" localSheetId="53">#REF!</definedName>
    <definedName name="Customer" localSheetId="54">#REF!</definedName>
    <definedName name="Customer" localSheetId="57">#REF!</definedName>
    <definedName name="Customer" localSheetId="58">#REF!</definedName>
    <definedName name="Customer" localSheetId="59">#REF!</definedName>
    <definedName name="Customer" localSheetId="27">#REF!</definedName>
    <definedName name="Customer">#REF!</definedName>
    <definedName name="customerld" localSheetId="15">#REF!</definedName>
    <definedName name="customerld" localSheetId="12">#REF!</definedName>
    <definedName name="customerld" localSheetId="18">#REF!</definedName>
    <definedName name="customerld" localSheetId="17">#REF!</definedName>
    <definedName name="customerld" localSheetId="16">#REF!</definedName>
    <definedName name="customerld" localSheetId="13">#REF!</definedName>
    <definedName name="customerld" localSheetId="14">#REF!</definedName>
    <definedName name="customerld" localSheetId="19">#REF!</definedName>
    <definedName name="customerld" localSheetId="36">#REF!</definedName>
    <definedName name="customerld" localSheetId="37">#REF!</definedName>
    <definedName name="customerld" localSheetId="40">#REF!</definedName>
    <definedName name="customerld" localSheetId="42">#REF!</definedName>
    <definedName name="customerld" localSheetId="43">#REF!</definedName>
    <definedName name="customerld" localSheetId="44">#REF!</definedName>
    <definedName name="customerld" localSheetId="46">#REF!</definedName>
    <definedName name="customerld" localSheetId="47">#REF!</definedName>
    <definedName name="customerld" localSheetId="48">#REF!</definedName>
    <definedName name="customerld" localSheetId="53">#REF!</definedName>
    <definedName name="customerld" localSheetId="54">#REF!</definedName>
    <definedName name="customerld" localSheetId="57">#REF!</definedName>
    <definedName name="customerld">#REF!</definedName>
    <definedName name="CustomerPCS" localSheetId="15">#REF!</definedName>
    <definedName name="CustomerPCS" localSheetId="12">#REF!</definedName>
    <definedName name="CustomerPCS" localSheetId="18">#REF!</definedName>
    <definedName name="CustomerPCS" localSheetId="17">#REF!</definedName>
    <definedName name="CustomerPCS" localSheetId="16">#REF!</definedName>
    <definedName name="CustomerPCS" localSheetId="13">#REF!</definedName>
    <definedName name="CustomerPCS" localSheetId="14">#REF!</definedName>
    <definedName name="CustomerPCS" localSheetId="19">#REF!</definedName>
    <definedName name="CustomerPCS" localSheetId="53">#REF!</definedName>
    <definedName name="CustomerPCS" localSheetId="54">#REF!</definedName>
    <definedName name="CustomerPCS" localSheetId="57">#REF!</definedName>
    <definedName name="CustomerPCS">#REF!</definedName>
    <definedName name="CY_Accounts_Receivable" localSheetId="9">#N/A</definedName>
    <definedName name="CY_Accounts_Receivable" localSheetId="4">[25]Balance!$B$8</definedName>
    <definedName name="CY_Accounts_Receivable" localSheetId="8">#N/A</definedName>
    <definedName name="CY_Accounts_Receivable" localSheetId="11">#N/A</definedName>
    <definedName name="CY_Accounts_Receivable" localSheetId="28">[25]Balance!$B$8</definedName>
    <definedName name="CY_Accounts_Receivable" localSheetId="29">[25]Balance!$B$8</definedName>
    <definedName name="CY_Accounts_Receivable" localSheetId="30">[25]Balance!$B$8</definedName>
    <definedName name="CY_Accounts_Receivable" localSheetId="31">[25]Balance!$B$8</definedName>
    <definedName name="CY_Accounts_Receivable" localSheetId="33">[25]Balance!$B$8</definedName>
    <definedName name="CY_Accounts_Receivable" localSheetId="34">[25]Balance!$B$8</definedName>
    <definedName name="CY_Accounts_Receivable" localSheetId="35">[25]Balance!$B$8</definedName>
    <definedName name="CY_Accounts_Receivable" localSheetId="45">[25]Balance!$B$8</definedName>
    <definedName name="CY_Accounts_Receivable" localSheetId="21">[25]Balance!$B$8</definedName>
    <definedName name="CY_Accounts_Receivable" localSheetId="49">[25]Balance!$B$8</definedName>
    <definedName name="CY_Accounts_Receivable" localSheetId="50">[25]Balance!$B$8</definedName>
    <definedName name="CY_Accounts_Receivable" localSheetId="51">[25]Balance!$B$8</definedName>
    <definedName name="CY_Accounts_Receivable" localSheetId="52">[25]Balance!$B$8</definedName>
    <definedName name="CY_Accounts_Receivable" localSheetId="55">[25]Balance!$B$8</definedName>
    <definedName name="CY_Accounts_Receivable" localSheetId="56">[25]Balance!$B$8</definedName>
    <definedName name="CY_Accounts_Receivable" localSheetId="22">[25]Balance!$B$8</definedName>
    <definedName name="CY_Accounts_Receivable" localSheetId="23">[25]Balance!$B$8</definedName>
    <definedName name="CY_Accounts_Receivable" localSheetId="24">[25]Balance!$B$8</definedName>
    <definedName name="CY_Accounts_Receivable" localSheetId="25">[25]Balance!$B$8</definedName>
    <definedName name="CY_Accounts_Receivable">'[26]Balance General'!$B$8</definedName>
    <definedName name="CY_Accounts_Receivable_7" localSheetId="9">#REF!</definedName>
    <definedName name="CY_Accounts_Receivable_7" localSheetId="4">#REF!</definedName>
    <definedName name="CY_Accounts_Receivable_7" localSheetId="15">#REF!</definedName>
    <definedName name="CY_Accounts_Receivable_7" localSheetId="8">#REF!</definedName>
    <definedName name="CY_Accounts_Receivable_7" localSheetId="12">#REF!</definedName>
    <definedName name="CY_Accounts_Receivable_7" localSheetId="18">#REF!</definedName>
    <definedName name="CY_Accounts_Receivable_7" localSheetId="17">#REF!</definedName>
    <definedName name="CY_Accounts_Receivable_7" localSheetId="16">#REF!</definedName>
    <definedName name="CY_Accounts_Receivable_7" localSheetId="13">#REF!</definedName>
    <definedName name="CY_Accounts_Receivable_7" localSheetId="14">#REF!</definedName>
    <definedName name="CY_Accounts_Receivable_7" localSheetId="19">#REF!</definedName>
    <definedName name="CY_Accounts_Receivable_7" localSheetId="28">#REF!</definedName>
    <definedName name="CY_Accounts_Receivable_7" localSheetId="29">#REF!</definedName>
    <definedName name="CY_Accounts_Receivable_7" localSheetId="30">#REF!</definedName>
    <definedName name="CY_Accounts_Receivable_7" localSheetId="31">#REF!</definedName>
    <definedName name="CY_Accounts_Receivable_7" localSheetId="33">#REF!</definedName>
    <definedName name="CY_Accounts_Receivable_7" localSheetId="34">#REF!</definedName>
    <definedName name="CY_Accounts_Receivable_7" localSheetId="35">#REF!</definedName>
    <definedName name="CY_Accounts_Receivable_7" localSheetId="45">#REF!</definedName>
    <definedName name="CY_Accounts_Receivable_7" localSheetId="21">#REF!</definedName>
    <definedName name="CY_Accounts_Receivable_7" localSheetId="49">#REF!</definedName>
    <definedName name="CY_Accounts_Receivable_7" localSheetId="50">#REF!</definedName>
    <definedName name="CY_Accounts_Receivable_7" localSheetId="51">#REF!</definedName>
    <definedName name="CY_Accounts_Receivable_7" localSheetId="52">#REF!</definedName>
    <definedName name="CY_Accounts_Receivable_7" localSheetId="53">#REF!</definedName>
    <definedName name="CY_Accounts_Receivable_7" localSheetId="54">#REF!</definedName>
    <definedName name="CY_Accounts_Receivable_7" localSheetId="55">#REF!</definedName>
    <definedName name="CY_Accounts_Receivable_7" localSheetId="56">#REF!</definedName>
    <definedName name="CY_Accounts_Receivable_7" localSheetId="57">#REF!</definedName>
    <definedName name="CY_Accounts_Receivable_7" localSheetId="22">#REF!</definedName>
    <definedName name="CY_Accounts_Receivable_7" localSheetId="23">#REF!</definedName>
    <definedName name="CY_Accounts_Receivable_7" localSheetId="24">#REF!</definedName>
    <definedName name="CY_Accounts_Receivable_7" localSheetId="25">#REF!</definedName>
    <definedName name="CY_Accounts_Receivable_7">#REF!</definedName>
    <definedName name="CY_Administration" localSheetId="28">#REF!</definedName>
    <definedName name="CY_Administration" localSheetId="29">#REF!</definedName>
    <definedName name="CY_Administration" localSheetId="30">#REF!</definedName>
    <definedName name="CY_Administration" localSheetId="31">#REF!</definedName>
    <definedName name="CY_Administration" localSheetId="33">#REF!</definedName>
    <definedName name="CY_Administration" localSheetId="34">#REF!</definedName>
    <definedName name="CY_Administration" localSheetId="35">#REF!</definedName>
    <definedName name="CY_Administration" localSheetId="45">#REF!</definedName>
    <definedName name="CY_Administration" localSheetId="21">#REF!</definedName>
    <definedName name="CY_Administration" localSheetId="49">#REF!</definedName>
    <definedName name="CY_Administration" localSheetId="50">#REF!</definedName>
    <definedName name="CY_Administration" localSheetId="51">#REF!</definedName>
    <definedName name="CY_Administration" localSheetId="52">#REF!</definedName>
    <definedName name="CY_Administration" localSheetId="55">#REF!</definedName>
    <definedName name="CY_Administration" localSheetId="56">#REF!</definedName>
    <definedName name="CY_Administration" localSheetId="22">#REF!</definedName>
    <definedName name="CY_Administration" localSheetId="23">#REF!</definedName>
    <definedName name="CY_Administration" localSheetId="24">#REF!</definedName>
    <definedName name="CY_Administration" localSheetId="25">#REF!</definedName>
    <definedName name="CY_Administration">#REF!</definedName>
    <definedName name="CY_Cash" localSheetId="9">#N/A</definedName>
    <definedName name="CY_Cash" localSheetId="4">[25]Balance!$B$6</definedName>
    <definedName name="CY_Cash" localSheetId="8">#N/A</definedName>
    <definedName name="CY_Cash" localSheetId="11">#N/A</definedName>
    <definedName name="CY_Cash" localSheetId="28">[25]Balance!$B$6</definedName>
    <definedName name="CY_Cash" localSheetId="29">[25]Balance!$B$6</definedName>
    <definedName name="CY_Cash" localSheetId="30">[25]Balance!$B$6</definedName>
    <definedName name="CY_Cash" localSheetId="31">[25]Balance!$B$6</definedName>
    <definedName name="CY_Cash" localSheetId="33">[25]Balance!$B$6</definedName>
    <definedName name="CY_Cash" localSheetId="34">[25]Balance!$B$6</definedName>
    <definedName name="CY_Cash" localSheetId="35">[25]Balance!$B$6</definedName>
    <definedName name="CY_Cash" localSheetId="45">[25]Balance!$B$6</definedName>
    <definedName name="CY_Cash" localSheetId="21">[25]Balance!$B$6</definedName>
    <definedName name="CY_Cash" localSheetId="49">[25]Balance!$B$6</definedName>
    <definedName name="CY_Cash" localSheetId="50">[25]Balance!$B$6</definedName>
    <definedName name="CY_Cash" localSheetId="51">[25]Balance!$B$6</definedName>
    <definedName name="CY_Cash" localSheetId="52">[25]Balance!$B$6</definedName>
    <definedName name="CY_Cash" localSheetId="55">[25]Balance!$B$6</definedName>
    <definedName name="CY_Cash" localSheetId="56">[25]Balance!$B$6</definedName>
    <definedName name="CY_Cash" localSheetId="22">[25]Balance!$B$6</definedName>
    <definedName name="CY_Cash" localSheetId="23">[25]Balance!$B$6</definedName>
    <definedName name="CY_Cash" localSheetId="24">[25]Balance!$B$6</definedName>
    <definedName name="CY_Cash" localSheetId="25">[25]Balance!$B$6</definedName>
    <definedName name="CY_Cash">'[26]Balance General'!$B$6</definedName>
    <definedName name="CY_Cash_7" localSheetId="9">#REF!</definedName>
    <definedName name="CY_Cash_7" localSheetId="4">#REF!</definedName>
    <definedName name="CY_Cash_7" localSheetId="15">#REF!</definedName>
    <definedName name="CY_Cash_7" localSheetId="8">#REF!</definedName>
    <definedName name="CY_Cash_7" localSheetId="12">#REF!</definedName>
    <definedName name="CY_Cash_7" localSheetId="18">#REF!</definedName>
    <definedName name="CY_Cash_7" localSheetId="17">#REF!</definedName>
    <definedName name="CY_Cash_7" localSheetId="16">#REF!</definedName>
    <definedName name="CY_Cash_7" localSheetId="13">#REF!</definedName>
    <definedName name="CY_Cash_7" localSheetId="14">#REF!</definedName>
    <definedName name="CY_Cash_7" localSheetId="19">#REF!</definedName>
    <definedName name="CY_Cash_7" localSheetId="28">#REF!</definedName>
    <definedName name="CY_Cash_7" localSheetId="29">#REF!</definedName>
    <definedName name="CY_Cash_7" localSheetId="30">#REF!</definedName>
    <definedName name="CY_Cash_7" localSheetId="31">#REF!</definedName>
    <definedName name="CY_Cash_7" localSheetId="33">#REF!</definedName>
    <definedName name="CY_Cash_7" localSheetId="34">#REF!</definedName>
    <definedName name="CY_Cash_7" localSheetId="35">#REF!</definedName>
    <definedName name="CY_Cash_7" localSheetId="45">#REF!</definedName>
    <definedName name="CY_Cash_7" localSheetId="21">#REF!</definedName>
    <definedName name="CY_Cash_7" localSheetId="49">#REF!</definedName>
    <definedName name="CY_Cash_7" localSheetId="50">#REF!</definedName>
    <definedName name="CY_Cash_7" localSheetId="51">#REF!</definedName>
    <definedName name="CY_Cash_7" localSheetId="52">#REF!</definedName>
    <definedName name="CY_Cash_7" localSheetId="53">#REF!</definedName>
    <definedName name="CY_Cash_7" localSheetId="54">#REF!</definedName>
    <definedName name="CY_Cash_7" localSheetId="55">#REF!</definedName>
    <definedName name="CY_Cash_7" localSheetId="56">#REF!</definedName>
    <definedName name="CY_Cash_7" localSheetId="57">#REF!</definedName>
    <definedName name="CY_Cash_7" localSheetId="22">#REF!</definedName>
    <definedName name="CY_Cash_7" localSheetId="23">#REF!</definedName>
    <definedName name="CY_Cash_7" localSheetId="24">#REF!</definedName>
    <definedName name="CY_Cash_7" localSheetId="25">#REF!</definedName>
    <definedName name="CY_Cash_7">#REF!</definedName>
    <definedName name="CY_Common_Equity" localSheetId="28">#REF!</definedName>
    <definedName name="CY_Common_Equity" localSheetId="29">#REF!</definedName>
    <definedName name="CY_Common_Equity" localSheetId="30">#REF!</definedName>
    <definedName name="CY_Common_Equity" localSheetId="31">#REF!</definedName>
    <definedName name="CY_Common_Equity" localSheetId="33">#REF!</definedName>
    <definedName name="CY_Common_Equity" localSheetId="34">#REF!</definedName>
    <definedName name="CY_Common_Equity" localSheetId="35">#REF!</definedName>
    <definedName name="CY_Common_Equity" localSheetId="45">#REF!</definedName>
    <definedName name="CY_Common_Equity" localSheetId="21">#REF!</definedName>
    <definedName name="CY_Common_Equity" localSheetId="49">#REF!</definedName>
    <definedName name="CY_Common_Equity" localSheetId="50">#REF!</definedName>
    <definedName name="CY_Common_Equity" localSheetId="51">#REF!</definedName>
    <definedName name="CY_Common_Equity" localSheetId="52">#REF!</definedName>
    <definedName name="CY_Common_Equity" localSheetId="55">#REF!</definedName>
    <definedName name="CY_Common_Equity" localSheetId="56">#REF!</definedName>
    <definedName name="CY_Common_Equity" localSheetId="22">#REF!</definedName>
    <definedName name="CY_Common_Equity" localSheetId="23">#REF!</definedName>
    <definedName name="CY_Common_Equity" localSheetId="24">#REF!</definedName>
    <definedName name="CY_Common_Equity" localSheetId="25">#REF!</definedName>
    <definedName name="CY_Common_Equity">#REF!</definedName>
    <definedName name="CY_Cost_of_Sales" localSheetId="9">#N/A</definedName>
    <definedName name="CY_Cost_of_Sales" localSheetId="4">'[25]Estado de Resultados'!$B$7</definedName>
    <definedName name="CY_Cost_of_Sales" localSheetId="8">#N/A</definedName>
    <definedName name="CY_Cost_of_Sales" localSheetId="11">#N/A</definedName>
    <definedName name="CY_Cost_of_Sales" localSheetId="28">'[25]Estado de Resultados'!$B$7</definedName>
    <definedName name="CY_Cost_of_Sales" localSheetId="29">'[25]Estado de Resultados'!$B$7</definedName>
    <definedName name="CY_Cost_of_Sales" localSheetId="30">'[25]Estado de Resultados'!$B$7</definedName>
    <definedName name="CY_Cost_of_Sales" localSheetId="31">'[25]Estado de Resultados'!$B$7</definedName>
    <definedName name="CY_Cost_of_Sales" localSheetId="33">'[25]Estado de Resultados'!$B$7</definedName>
    <definedName name="CY_Cost_of_Sales" localSheetId="34">'[25]Estado de Resultados'!$B$7</definedName>
    <definedName name="CY_Cost_of_Sales" localSheetId="35">'[25]Estado de Resultados'!$B$7</definedName>
    <definedName name="CY_Cost_of_Sales" localSheetId="45">'[25]Estado de Resultados'!$B$7</definedName>
    <definedName name="CY_Cost_of_Sales" localSheetId="21">'[25]Estado de Resultados'!$B$7</definedName>
    <definedName name="CY_Cost_of_Sales" localSheetId="49">'[25]Estado de Resultados'!$B$7</definedName>
    <definedName name="CY_Cost_of_Sales" localSheetId="50">'[25]Estado de Resultados'!$B$7</definedName>
    <definedName name="CY_Cost_of_Sales" localSheetId="51">'[25]Estado de Resultados'!$B$7</definedName>
    <definedName name="CY_Cost_of_Sales" localSheetId="52">'[25]Estado de Resultados'!$B$7</definedName>
    <definedName name="CY_Cost_of_Sales" localSheetId="55">'[25]Estado de Resultados'!$B$7</definedName>
    <definedName name="CY_Cost_of_Sales" localSheetId="56">'[25]Estado de Resultados'!$B$7</definedName>
    <definedName name="CY_Cost_of_Sales" localSheetId="22">'[25]Estado de Resultados'!$B$7</definedName>
    <definedName name="CY_Cost_of_Sales" localSheetId="23">'[25]Estado de Resultados'!$B$7</definedName>
    <definedName name="CY_Cost_of_Sales" localSheetId="24">'[25]Estado de Resultados'!$B$7</definedName>
    <definedName name="CY_Cost_of_Sales" localSheetId="25">'[25]Estado de Resultados'!$B$7</definedName>
    <definedName name="CY_Cost_of_Sales">'[26]Estado de Resultados'!$B$7</definedName>
    <definedName name="CY_Cost_of_Sales_7" localSheetId="9">#REF!</definedName>
    <definedName name="CY_Cost_of_Sales_7" localSheetId="4">#REF!</definedName>
    <definedName name="CY_Cost_of_Sales_7" localSheetId="15">#REF!</definedName>
    <definedName name="CY_Cost_of_Sales_7" localSheetId="8">#REF!</definedName>
    <definedName name="CY_Cost_of_Sales_7" localSheetId="12">#REF!</definedName>
    <definedName name="CY_Cost_of_Sales_7" localSheetId="18">#REF!</definedName>
    <definedName name="CY_Cost_of_Sales_7" localSheetId="17">#REF!</definedName>
    <definedName name="CY_Cost_of_Sales_7" localSheetId="16">#REF!</definedName>
    <definedName name="CY_Cost_of_Sales_7" localSheetId="13">#REF!</definedName>
    <definedName name="CY_Cost_of_Sales_7" localSheetId="14">#REF!</definedName>
    <definedName name="CY_Cost_of_Sales_7" localSheetId="19">#REF!</definedName>
    <definedName name="CY_Cost_of_Sales_7" localSheetId="28">#REF!</definedName>
    <definedName name="CY_Cost_of_Sales_7" localSheetId="29">#REF!</definedName>
    <definedName name="CY_Cost_of_Sales_7" localSheetId="30">#REF!</definedName>
    <definedName name="CY_Cost_of_Sales_7" localSheetId="31">#REF!</definedName>
    <definedName name="CY_Cost_of_Sales_7" localSheetId="33">#REF!</definedName>
    <definedName name="CY_Cost_of_Sales_7" localSheetId="34">#REF!</definedName>
    <definedName name="CY_Cost_of_Sales_7" localSheetId="35">#REF!</definedName>
    <definedName name="CY_Cost_of_Sales_7" localSheetId="45">#REF!</definedName>
    <definedName name="CY_Cost_of_Sales_7" localSheetId="21">#REF!</definedName>
    <definedName name="CY_Cost_of_Sales_7" localSheetId="49">#REF!</definedName>
    <definedName name="CY_Cost_of_Sales_7" localSheetId="50">#REF!</definedName>
    <definedName name="CY_Cost_of_Sales_7" localSheetId="51">#REF!</definedName>
    <definedName name="CY_Cost_of_Sales_7" localSheetId="52">#REF!</definedName>
    <definedName name="CY_Cost_of_Sales_7" localSheetId="53">#REF!</definedName>
    <definedName name="CY_Cost_of_Sales_7" localSheetId="54">#REF!</definedName>
    <definedName name="CY_Cost_of_Sales_7" localSheetId="55">#REF!</definedName>
    <definedName name="CY_Cost_of_Sales_7" localSheetId="56">#REF!</definedName>
    <definedName name="CY_Cost_of_Sales_7" localSheetId="57">#REF!</definedName>
    <definedName name="CY_Cost_of_Sales_7" localSheetId="22">#REF!</definedName>
    <definedName name="CY_Cost_of_Sales_7" localSheetId="23">#REF!</definedName>
    <definedName name="CY_Cost_of_Sales_7" localSheetId="24">#REF!</definedName>
    <definedName name="CY_Cost_of_Sales_7" localSheetId="25">#REF!</definedName>
    <definedName name="CY_Cost_of_Sales_7">#REF!</definedName>
    <definedName name="CY_Current_Liabilities" localSheetId="9">#N/A</definedName>
    <definedName name="CY_Current_Liabilities" localSheetId="4">[25]Balance!$B$23</definedName>
    <definedName name="CY_Current_Liabilities" localSheetId="8">#N/A</definedName>
    <definedName name="CY_Current_Liabilities" localSheetId="11">#N/A</definedName>
    <definedName name="CY_Current_Liabilities" localSheetId="28">[25]Balance!$B$23</definedName>
    <definedName name="CY_Current_Liabilities" localSheetId="29">[25]Balance!$B$23</definedName>
    <definedName name="CY_Current_Liabilities" localSheetId="30">[25]Balance!$B$23</definedName>
    <definedName name="CY_Current_Liabilities" localSheetId="31">[25]Balance!$B$23</definedName>
    <definedName name="CY_Current_Liabilities" localSheetId="33">[25]Balance!$B$23</definedName>
    <definedName name="CY_Current_Liabilities" localSheetId="34">[25]Balance!$B$23</definedName>
    <definedName name="CY_Current_Liabilities" localSheetId="35">[25]Balance!$B$23</definedName>
    <definedName name="CY_Current_Liabilities" localSheetId="45">[25]Balance!$B$23</definedName>
    <definedName name="CY_Current_Liabilities" localSheetId="21">[25]Balance!$B$23</definedName>
    <definedName name="CY_Current_Liabilities" localSheetId="49">[25]Balance!$B$23</definedName>
    <definedName name="CY_Current_Liabilities" localSheetId="50">[25]Balance!$B$23</definedName>
    <definedName name="CY_Current_Liabilities" localSheetId="51">[25]Balance!$B$23</definedName>
    <definedName name="CY_Current_Liabilities" localSheetId="52">[25]Balance!$B$23</definedName>
    <definedName name="CY_Current_Liabilities" localSheetId="55">[25]Balance!$B$23</definedName>
    <definedName name="CY_Current_Liabilities" localSheetId="56">[25]Balance!$B$23</definedName>
    <definedName name="CY_Current_Liabilities" localSheetId="22">[25]Balance!$B$23</definedName>
    <definedName name="CY_Current_Liabilities" localSheetId="23">[25]Balance!$B$23</definedName>
    <definedName name="CY_Current_Liabilities" localSheetId="24">[25]Balance!$B$23</definedName>
    <definedName name="CY_Current_Liabilities" localSheetId="25">[25]Balance!$B$23</definedName>
    <definedName name="CY_Current_Liabilities">'[26]Balance General'!$B$23</definedName>
    <definedName name="CY_Current_Liabilities_7" localSheetId="9">#REF!</definedName>
    <definedName name="CY_Current_Liabilities_7" localSheetId="4">#REF!</definedName>
    <definedName name="CY_Current_Liabilities_7" localSheetId="15">#REF!</definedName>
    <definedName name="CY_Current_Liabilities_7" localSheetId="8">#REF!</definedName>
    <definedName name="CY_Current_Liabilities_7" localSheetId="12">#REF!</definedName>
    <definedName name="CY_Current_Liabilities_7" localSheetId="18">#REF!</definedName>
    <definedName name="CY_Current_Liabilities_7" localSheetId="17">#REF!</definedName>
    <definedName name="CY_Current_Liabilities_7" localSheetId="16">#REF!</definedName>
    <definedName name="CY_Current_Liabilities_7" localSheetId="13">#REF!</definedName>
    <definedName name="CY_Current_Liabilities_7" localSheetId="14">#REF!</definedName>
    <definedName name="CY_Current_Liabilities_7" localSheetId="19">#REF!</definedName>
    <definedName name="CY_Current_Liabilities_7" localSheetId="28">#REF!</definedName>
    <definedName name="CY_Current_Liabilities_7" localSheetId="29">#REF!</definedName>
    <definedName name="CY_Current_Liabilities_7" localSheetId="30">#REF!</definedName>
    <definedName name="CY_Current_Liabilities_7" localSheetId="31">#REF!</definedName>
    <definedName name="CY_Current_Liabilities_7" localSheetId="33">#REF!</definedName>
    <definedName name="CY_Current_Liabilities_7" localSheetId="34">#REF!</definedName>
    <definedName name="CY_Current_Liabilities_7" localSheetId="35">#REF!</definedName>
    <definedName name="CY_Current_Liabilities_7" localSheetId="45">#REF!</definedName>
    <definedName name="CY_Current_Liabilities_7" localSheetId="21">#REF!</definedName>
    <definedName name="CY_Current_Liabilities_7" localSheetId="49">#REF!</definedName>
    <definedName name="CY_Current_Liabilities_7" localSheetId="50">#REF!</definedName>
    <definedName name="CY_Current_Liabilities_7" localSheetId="51">#REF!</definedName>
    <definedName name="CY_Current_Liabilities_7" localSheetId="52">#REF!</definedName>
    <definedName name="CY_Current_Liabilities_7" localSheetId="53">#REF!</definedName>
    <definedName name="CY_Current_Liabilities_7" localSheetId="54">#REF!</definedName>
    <definedName name="CY_Current_Liabilities_7" localSheetId="55">#REF!</definedName>
    <definedName name="CY_Current_Liabilities_7" localSheetId="56">#REF!</definedName>
    <definedName name="CY_Current_Liabilities_7" localSheetId="57">#REF!</definedName>
    <definedName name="CY_Current_Liabilities_7" localSheetId="22">#REF!</definedName>
    <definedName name="CY_Current_Liabilities_7" localSheetId="23">#REF!</definedName>
    <definedName name="CY_Current_Liabilities_7" localSheetId="24">#REF!</definedName>
    <definedName name="CY_Current_Liabilities_7" localSheetId="25">#REF!</definedName>
    <definedName name="CY_Current_Liabilities_7">#REF!</definedName>
    <definedName name="CY_Depreciation" localSheetId="28">#REF!</definedName>
    <definedName name="CY_Depreciation" localSheetId="29">#REF!</definedName>
    <definedName name="CY_Depreciation" localSheetId="30">#REF!</definedName>
    <definedName name="CY_Depreciation" localSheetId="31">#REF!</definedName>
    <definedName name="CY_Depreciation" localSheetId="33">#REF!</definedName>
    <definedName name="CY_Depreciation" localSheetId="34">#REF!</definedName>
    <definedName name="CY_Depreciation" localSheetId="35">#REF!</definedName>
    <definedName name="CY_Depreciation" localSheetId="45">#REF!</definedName>
    <definedName name="CY_Depreciation" localSheetId="21">#REF!</definedName>
    <definedName name="CY_Depreciation" localSheetId="49">#REF!</definedName>
    <definedName name="CY_Depreciation" localSheetId="50">#REF!</definedName>
    <definedName name="CY_Depreciation" localSheetId="51">#REF!</definedName>
    <definedName name="CY_Depreciation" localSheetId="52">#REF!</definedName>
    <definedName name="CY_Depreciation" localSheetId="55">#REF!</definedName>
    <definedName name="CY_Depreciation" localSheetId="56">#REF!</definedName>
    <definedName name="CY_Depreciation" localSheetId="22">#REF!</definedName>
    <definedName name="CY_Depreciation" localSheetId="23">#REF!</definedName>
    <definedName name="CY_Depreciation" localSheetId="24">#REF!</definedName>
    <definedName name="CY_Depreciation" localSheetId="25">#REF!</definedName>
    <definedName name="CY_Depreciation">#REF!</definedName>
    <definedName name="CY_Gross_Profit" localSheetId="9">#N/A</definedName>
    <definedName name="CY_Gross_Profit" localSheetId="4">'[25]Estado de Resultados'!$B$9</definedName>
    <definedName name="CY_Gross_Profit" localSheetId="8">#N/A</definedName>
    <definedName name="CY_Gross_Profit" localSheetId="11">#N/A</definedName>
    <definedName name="CY_Gross_Profit" localSheetId="28">'[25]Estado de Resultados'!$B$9</definedName>
    <definedName name="CY_Gross_Profit" localSheetId="29">'[25]Estado de Resultados'!$B$9</definedName>
    <definedName name="CY_Gross_Profit" localSheetId="30">'[25]Estado de Resultados'!$B$9</definedName>
    <definedName name="CY_Gross_Profit" localSheetId="31">'[25]Estado de Resultados'!$B$9</definedName>
    <definedName name="CY_Gross_Profit" localSheetId="33">'[25]Estado de Resultados'!$B$9</definedName>
    <definedName name="CY_Gross_Profit" localSheetId="34">'[25]Estado de Resultados'!$B$9</definedName>
    <definedName name="CY_Gross_Profit" localSheetId="35">'[25]Estado de Resultados'!$B$9</definedName>
    <definedName name="CY_Gross_Profit" localSheetId="45">'[25]Estado de Resultados'!$B$9</definedName>
    <definedName name="CY_Gross_Profit" localSheetId="21">'[25]Estado de Resultados'!$B$9</definedName>
    <definedName name="CY_Gross_Profit" localSheetId="49">'[25]Estado de Resultados'!$B$9</definedName>
    <definedName name="CY_Gross_Profit" localSheetId="50">'[25]Estado de Resultados'!$B$9</definedName>
    <definedName name="CY_Gross_Profit" localSheetId="51">'[25]Estado de Resultados'!$B$9</definedName>
    <definedName name="CY_Gross_Profit" localSheetId="52">'[25]Estado de Resultados'!$B$9</definedName>
    <definedName name="CY_Gross_Profit" localSheetId="55">'[25]Estado de Resultados'!$B$9</definedName>
    <definedName name="CY_Gross_Profit" localSheetId="56">'[25]Estado de Resultados'!$B$9</definedName>
    <definedName name="CY_Gross_Profit" localSheetId="22">'[25]Estado de Resultados'!$B$9</definedName>
    <definedName name="CY_Gross_Profit" localSheetId="23">'[25]Estado de Resultados'!$B$9</definedName>
    <definedName name="CY_Gross_Profit" localSheetId="24">'[25]Estado de Resultados'!$B$9</definedName>
    <definedName name="CY_Gross_Profit" localSheetId="25">'[25]Estado de Resultados'!$B$9</definedName>
    <definedName name="CY_Gross_Profit">'[26]Estado de Resultados'!$B$9</definedName>
    <definedName name="CY_Gross_Profit_7" localSheetId="9">#REF!</definedName>
    <definedName name="CY_Gross_Profit_7" localSheetId="4">#REF!</definedName>
    <definedName name="CY_Gross_Profit_7" localSheetId="15">#REF!</definedName>
    <definedName name="CY_Gross_Profit_7" localSheetId="8">#REF!</definedName>
    <definedName name="CY_Gross_Profit_7" localSheetId="12">#REF!</definedName>
    <definedName name="CY_Gross_Profit_7" localSheetId="18">#REF!</definedName>
    <definedName name="CY_Gross_Profit_7" localSheetId="17">#REF!</definedName>
    <definedName name="CY_Gross_Profit_7" localSheetId="16">#REF!</definedName>
    <definedName name="CY_Gross_Profit_7" localSheetId="13">#REF!</definedName>
    <definedName name="CY_Gross_Profit_7" localSheetId="14">#REF!</definedName>
    <definedName name="CY_Gross_Profit_7" localSheetId="19">#REF!</definedName>
    <definedName name="CY_Gross_Profit_7" localSheetId="28">#REF!</definedName>
    <definedName name="CY_Gross_Profit_7" localSheetId="29">#REF!</definedName>
    <definedName name="CY_Gross_Profit_7" localSheetId="30">#REF!</definedName>
    <definedName name="CY_Gross_Profit_7" localSheetId="31">#REF!</definedName>
    <definedName name="CY_Gross_Profit_7" localSheetId="33">#REF!</definedName>
    <definedName name="CY_Gross_Profit_7" localSheetId="34">#REF!</definedName>
    <definedName name="CY_Gross_Profit_7" localSheetId="35">#REF!</definedName>
    <definedName name="CY_Gross_Profit_7" localSheetId="45">#REF!</definedName>
    <definedName name="CY_Gross_Profit_7" localSheetId="21">#REF!</definedName>
    <definedName name="CY_Gross_Profit_7" localSheetId="49">#REF!</definedName>
    <definedName name="CY_Gross_Profit_7" localSheetId="50">#REF!</definedName>
    <definedName name="CY_Gross_Profit_7" localSheetId="51">#REF!</definedName>
    <definedName name="CY_Gross_Profit_7" localSheetId="52">#REF!</definedName>
    <definedName name="CY_Gross_Profit_7" localSheetId="53">#REF!</definedName>
    <definedName name="CY_Gross_Profit_7" localSheetId="54">#REF!</definedName>
    <definedName name="CY_Gross_Profit_7" localSheetId="55">#REF!</definedName>
    <definedName name="CY_Gross_Profit_7" localSheetId="56">#REF!</definedName>
    <definedName name="CY_Gross_Profit_7" localSheetId="57">#REF!</definedName>
    <definedName name="CY_Gross_Profit_7" localSheetId="22">#REF!</definedName>
    <definedName name="CY_Gross_Profit_7" localSheetId="23">#REF!</definedName>
    <definedName name="CY_Gross_Profit_7" localSheetId="24">#REF!</definedName>
    <definedName name="CY_Gross_Profit_7" localSheetId="25">#REF!</definedName>
    <definedName name="CY_Gross_Profit_7">#REF!</definedName>
    <definedName name="CY_Inc_Bef_Tax" localSheetId="28">#REF!</definedName>
    <definedName name="CY_Inc_Bef_Tax" localSheetId="29">#REF!</definedName>
    <definedName name="CY_Inc_Bef_Tax" localSheetId="30">#REF!</definedName>
    <definedName name="CY_Inc_Bef_Tax" localSheetId="31">#REF!</definedName>
    <definedName name="CY_Inc_Bef_Tax" localSheetId="33">#REF!</definedName>
    <definedName name="CY_Inc_Bef_Tax" localSheetId="34">#REF!</definedName>
    <definedName name="CY_Inc_Bef_Tax" localSheetId="35">#REF!</definedName>
    <definedName name="CY_Inc_Bef_Tax" localSheetId="45">#REF!</definedName>
    <definedName name="CY_Inc_Bef_Tax" localSheetId="21">#REF!</definedName>
    <definedName name="CY_Inc_Bef_Tax" localSheetId="49">#REF!</definedName>
    <definedName name="CY_Inc_Bef_Tax" localSheetId="50">#REF!</definedName>
    <definedName name="CY_Inc_Bef_Tax" localSheetId="51">#REF!</definedName>
    <definedName name="CY_Inc_Bef_Tax" localSheetId="52">#REF!</definedName>
    <definedName name="CY_Inc_Bef_Tax" localSheetId="55">#REF!</definedName>
    <definedName name="CY_Inc_Bef_Tax" localSheetId="56">#REF!</definedName>
    <definedName name="CY_Inc_Bef_Tax" localSheetId="22">#REF!</definedName>
    <definedName name="CY_Inc_Bef_Tax" localSheetId="23">#REF!</definedName>
    <definedName name="CY_Inc_Bef_Tax" localSheetId="24">#REF!</definedName>
    <definedName name="CY_Inc_Bef_Tax" localSheetId="25">#REF!</definedName>
    <definedName name="CY_Inc_Bef_Tax">#REF!</definedName>
    <definedName name="CY_Intangible_Assets" localSheetId="4">'[50]Balance General'!$B$18</definedName>
    <definedName name="CY_Intangible_Assets" localSheetId="28">#REF!</definedName>
    <definedName name="CY_Intangible_Assets" localSheetId="29">#REF!</definedName>
    <definedName name="CY_Intangible_Assets" localSheetId="30">#REF!</definedName>
    <definedName name="CY_Intangible_Assets" localSheetId="31">#REF!</definedName>
    <definedName name="CY_Intangible_Assets" localSheetId="33">#REF!</definedName>
    <definedName name="CY_Intangible_Assets" localSheetId="34">#REF!</definedName>
    <definedName name="CY_Intangible_Assets" localSheetId="35">#REF!</definedName>
    <definedName name="CY_Intangible_Assets" localSheetId="45">#REF!</definedName>
    <definedName name="CY_Intangible_Assets" localSheetId="21">#REF!</definedName>
    <definedName name="CY_Intangible_Assets" localSheetId="49">#REF!</definedName>
    <definedName name="CY_Intangible_Assets" localSheetId="50">#REF!</definedName>
    <definedName name="CY_Intangible_Assets" localSheetId="51">#REF!</definedName>
    <definedName name="CY_Intangible_Assets" localSheetId="52">#REF!</definedName>
    <definedName name="CY_Intangible_Assets" localSheetId="55">#REF!</definedName>
    <definedName name="CY_Intangible_Assets" localSheetId="56">#REF!</definedName>
    <definedName name="CY_Intangible_Assets" localSheetId="22">#REF!</definedName>
    <definedName name="CY_Intangible_Assets" localSheetId="23">#REF!</definedName>
    <definedName name="CY_Intangible_Assets" localSheetId="24">#REF!</definedName>
    <definedName name="CY_Intangible_Assets" localSheetId="25">#REF!</definedName>
    <definedName name="CY_Intangible_Assets">'[26]Balance General'!$B$18</definedName>
    <definedName name="CY_Interest_Expense" localSheetId="9">#N/A</definedName>
    <definedName name="CY_Interest_Expense" localSheetId="4">'[25]Estado de Resultados'!$B$18</definedName>
    <definedName name="CY_Interest_Expense" localSheetId="8">#N/A</definedName>
    <definedName name="CY_Interest_Expense" localSheetId="11">#N/A</definedName>
    <definedName name="CY_Interest_Expense" localSheetId="28">'[25]Estado de Resultados'!$B$18</definedName>
    <definedName name="CY_Interest_Expense" localSheetId="29">'[25]Estado de Resultados'!$B$18</definedName>
    <definedName name="CY_Interest_Expense" localSheetId="30">'[25]Estado de Resultados'!$B$18</definedName>
    <definedName name="CY_Interest_Expense" localSheetId="31">'[25]Estado de Resultados'!$B$18</definedName>
    <definedName name="CY_Interest_Expense" localSheetId="33">'[25]Estado de Resultados'!$B$18</definedName>
    <definedName name="CY_Interest_Expense" localSheetId="34">'[25]Estado de Resultados'!$B$18</definedName>
    <definedName name="CY_Interest_Expense" localSheetId="35">'[25]Estado de Resultados'!$B$18</definedName>
    <definedName name="CY_Interest_Expense" localSheetId="45">'[25]Estado de Resultados'!$B$18</definedName>
    <definedName name="CY_Interest_Expense" localSheetId="21">'[25]Estado de Resultados'!$B$18</definedName>
    <definedName name="CY_Interest_Expense" localSheetId="49">'[25]Estado de Resultados'!$B$18</definedName>
    <definedName name="CY_Interest_Expense" localSheetId="50">'[25]Estado de Resultados'!$B$18</definedName>
    <definedName name="CY_Interest_Expense" localSheetId="51">'[25]Estado de Resultados'!$B$18</definedName>
    <definedName name="CY_Interest_Expense" localSheetId="52">'[25]Estado de Resultados'!$B$18</definedName>
    <definedName name="CY_Interest_Expense" localSheetId="55">'[25]Estado de Resultados'!$B$18</definedName>
    <definedName name="CY_Interest_Expense" localSheetId="56">'[25]Estado de Resultados'!$B$18</definedName>
    <definedName name="CY_Interest_Expense" localSheetId="22">'[25]Estado de Resultados'!$B$18</definedName>
    <definedName name="CY_Interest_Expense" localSheetId="23">'[25]Estado de Resultados'!$B$18</definedName>
    <definedName name="CY_Interest_Expense" localSheetId="24">'[25]Estado de Resultados'!$B$18</definedName>
    <definedName name="CY_Interest_Expense" localSheetId="25">'[25]Estado de Resultados'!$B$18</definedName>
    <definedName name="CY_Interest_Expense">'[26]Estado de Resultados'!$B$19</definedName>
    <definedName name="CY_Interest_Expense_7" localSheetId="9">#REF!</definedName>
    <definedName name="CY_Interest_Expense_7" localSheetId="4">#REF!</definedName>
    <definedName name="CY_Interest_Expense_7" localSheetId="15">#REF!</definedName>
    <definedName name="CY_Interest_Expense_7" localSheetId="8">#REF!</definedName>
    <definedName name="CY_Interest_Expense_7" localSheetId="12">#REF!</definedName>
    <definedName name="CY_Interest_Expense_7" localSheetId="18">#REF!</definedName>
    <definedName name="CY_Interest_Expense_7" localSheetId="17">#REF!</definedName>
    <definedName name="CY_Interest_Expense_7" localSheetId="16">#REF!</definedName>
    <definedName name="CY_Interest_Expense_7" localSheetId="13">#REF!</definedName>
    <definedName name="CY_Interest_Expense_7" localSheetId="14">#REF!</definedName>
    <definedName name="CY_Interest_Expense_7" localSheetId="19">#REF!</definedName>
    <definedName name="CY_Interest_Expense_7" localSheetId="28">#REF!</definedName>
    <definedName name="CY_Interest_Expense_7" localSheetId="29">#REF!</definedName>
    <definedName name="CY_Interest_Expense_7" localSheetId="30">#REF!</definedName>
    <definedName name="CY_Interest_Expense_7" localSheetId="31">#REF!</definedName>
    <definedName name="CY_Interest_Expense_7" localSheetId="33">#REF!</definedName>
    <definedName name="CY_Interest_Expense_7" localSheetId="34">#REF!</definedName>
    <definedName name="CY_Interest_Expense_7" localSheetId="35">#REF!</definedName>
    <definedName name="CY_Interest_Expense_7" localSheetId="45">#REF!</definedName>
    <definedName name="CY_Interest_Expense_7" localSheetId="21">#REF!</definedName>
    <definedName name="CY_Interest_Expense_7" localSheetId="49">#REF!</definedName>
    <definedName name="CY_Interest_Expense_7" localSheetId="50">#REF!</definedName>
    <definedName name="CY_Interest_Expense_7" localSheetId="51">#REF!</definedName>
    <definedName name="CY_Interest_Expense_7" localSheetId="52">#REF!</definedName>
    <definedName name="CY_Interest_Expense_7" localSheetId="53">#REF!</definedName>
    <definedName name="CY_Interest_Expense_7" localSheetId="54">#REF!</definedName>
    <definedName name="CY_Interest_Expense_7" localSheetId="55">#REF!</definedName>
    <definedName name="CY_Interest_Expense_7" localSheetId="56">#REF!</definedName>
    <definedName name="CY_Interest_Expense_7" localSheetId="57">#REF!</definedName>
    <definedName name="CY_Interest_Expense_7" localSheetId="22">#REF!</definedName>
    <definedName name="CY_Interest_Expense_7" localSheetId="23">#REF!</definedName>
    <definedName name="CY_Interest_Expense_7" localSheetId="24">#REF!</definedName>
    <definedName name="CY_Interest_Expense_7" localSheetId="25">#REF!</definedName>
    <definedName name="CY_Interest_Expense_7">#REF!</definedName>
    <definedName name="CY_Inventory" localSheetId="9">#N/A</definedName>
    <definedName name="CY_Inventory" localSheetId="4">[25]Balance!$B$12</definedName>
    <definedName name="CY_Inventory" localSheetId="8">#N/A</definedName>
    <definedName name="CY_Inventory" localSheetId="11">#N/A</definedName>
    <definedName name="CY_Inventory" localSheetId="28">[25]Balance!$B$12</definedName>
    <definedName name="CY_Inventory" localSheetId="29">[25]Balance!$B$12</definedName>
    <definedName name="CY_Inventory" localSheetId="30">[25]Balance!$B$12</definedName>
    <definedName name="CY_Inventory" localSheetId="31">[25]Balance!$B$12</definedName>
    <definedName name="CY_Inventory" localSheetId="33">[25]Balance!$B$12</definedName>
    <definedName name="CY_Inventory" localSheetId="34">[25]Balance!$B$12</definedName>
    <definedName name="CY_Inventory" localSheetId="35">[25]Balance!$B$12</definedName>
    <definedName name="CY_Inventory" localSheetId="45">[25]Balance!$B$12</definedName>
    <definedName name="CY_Inventory" localSheetId="21">[25]Balance!$B$12</definedName>
    <definedName name="CY_Inventory" localSheetId="49">[25]Balance!$B$12</definedName>
    <definedName name="CY_Inventory" localSheetId="50">[25]Balance!$B$12</definedName>
    <definedName name="CY_Inventory" localSheetId="51">[25]Balance!$B$12</definedName>
    <definedName name="CY_Inventory" localSheetId="52">[25]Balance!$B$12</definedName>
    <definedName name="CY_Inventory" localSheetId="55">[25]Balance!$B$12</definedName>
    <definedName name="CY_Inventory" localSheetId="56">[25]Balance!$B$12</definedName>
    <definedName name="CY_Inventory" localSheetId="22">[25]Balance!$B$12</definedName>
    <definedName name="CY_Inventory" localSheetId="23">[25]Balance!$B$12</definedName>
    <definedName name="CY_Inventory" localSheetId="24">[25]Balance!$B$12</definedName>
    <definedName name="CY_Inventory" localSheetId="25">[25]Balance!$B$12</definedName>
    <definedName name="CY_Inventory">'[26]Balance General'!$B$12</definedName>
    <definedName name="CY_Inventory_7" localSheetId="9">#REF!</definedName>
    <definedName name="CY_Inventory_7" localSheetId="4">#REF!</definedName>
    <definedName name="CY_Inventory_7" localSheetId="15">#REF!</definedName>
    <definedName name="CY_Inventory_7" localSheetId="8">#REF!</definedName>
    <definedName name="CY_Inventory_7" localSheetId="12">#REF!</definedName>
    <definedName name="CY_Inventory_7" localSheetId="18">#REF!</definedName>
    <definedName name="CY_Inventory_7" localSheetId="17">#REF!</definedName>
    <definedName name="CY_Inventory_7" localSheetId="16">#REF!</definedName>
    <definedName name="CY_Inventory_7" localSheetId="13">#REF!</definedName>
    <definedName name="CY_Inventory_7" localSheetId="14">#REF!</definedName>
    <definedName name="CY_Inventory_7" localSheetId="19">#REF!</definedName>
    <definedName name="CY_Inventory_7" localSheetId="28">#REF!</definedName>
    <definedName name="CY_Inventory_7" localSheetId="29">#REF!</definedName>
    <definedName name="CY_Inventory_7" localSheetId="30">#REF!</definedName>
    <definedName name="CY_Inventory_7" localSheetId="31">#REF!</definedName>
    <definedName name="CY_Inventory_7" localSheetId="33">#REF!</definedName>
    <definedName name="CY_Inventory_7" localSheetId="34">#REF!</definedName>
    <definedName name="CY_Inventory_7" localSheetId="35">#REF!</definedName>
    <definedName name="CY_Inventory_7" localSheetId="45">#REF!</definedName>
    <definedName name="CY_Inventory_7" localSheetId="21">#REF!</definedName>
    <definedName name="CY_Inventory_7" localSheetId="49">#REF!</definedName>
    <definedName name="CY_Inventory_7" localSheetId="50">#REF!</definedName>
    <definedName name="CY_Inventory_7" localSheetId="51">#REF!</definedName>
    <definedName name="CY_Inventory_7" localSheetId="52">#REF!</definedName>
    <definedName name="CY_Inventory_7" localSheetId="53">#REF!</definedName>
    <definedName name="CY_Inventory_7" localSheetId="54">#REF!</definedName>
    <definedName name="CY_Inventory_7" localSheetId="55">#REF!</definedName>
    <definedName name="CY_Inventory_7" localSheetId="56">#REF!</definedName>
    <definedName name="CY_Inventory_7" localSheetId="57">#REF!</definedName>
    <definedName name="CY_Inventory_7" localSheetId="22">#REF!</definedName>
    <definedName name="CY_Inventory_7" localSheetId="23">#REF!</definedName>
    <definedName name="CY_Inventory_7" localSheetId="24">#REF!</definedName>
    <definedName name="CY_Inventory_7" localSheetId="25">#REF!</definedName>
    <definedName name="CY_Inventory_7">#REF!</definedName>
    <definedName name="CY_LIABIL_EQUITY" localSheetId="28">#REF!</definedName>
    <definedName name="CY_LIABIL_EQUITY" localSheetId="29">#REF!</definedName>
    <definedName name="CY_LIABIL_EQUITY" localSheetId="30">#REF!</definedName>
    <definedName name="CY_LIABIL_EQUITY" localSheetId="31">#REF!</definedName>
    <definedName name="CY_LIABIL_EQUITY" localSheetId="33">#REF!</definedName>
    <definedName name="CY_LIABIL_EQUITY" localSheetId="34">#REF!</definedName>
    <definedName name="CY_LIABIL_EQUITY" localSheetId="35">#REF!</definedName>
    <definedName name="CY_LIABIL_EQUITY" localSheetId="45">#REF!</definedName>
    <definedName name="CY_LIABIL_EQUITY" localSheetId="21">#REF!</definedName>
    <definedName name="CY_LIABIL_EQUITY" localSheetId="49">#REF!</definedName>
    <definedName name="CY_LIABIL_EQUITY" localSheetId="50">#REF!</definedName>
    <definedName name="CY_LIABIL_EQUITY" localSheetId="51">#REF!</definedName>
    <definedName name="CY_LIABIL_EQUITY" localSheetId="52">#REF!</definedName>
    <definedName name="CY_LIABIL_EQUITY" localSheetId="55">#REF!</definedName>
    <definedName name="CY_LIABIL_EQUITY" localSheetId="56">#REF!</definedName>
    <definedName name="CY_LIABIL_EQUITY" localSheetId="22">#REF!</definedName>
    <definedName name="CY_LIABIL_EQUITY" localSheetId="23">#REF!</definedName>
    <definedName name="CY_LIABIL_EQUITY" localSheetId="24">#REF!</definedName>
    <definedName name="CY_LIABIL_EQUITY" localSheetId="25">#REF!</definedName>
    <definedName name="CY_LIABIL_EQUITY">#REF!</definedName>
    <definedName name="CY_LT_Debt" localSheetId="9">#N/A</definedName>
    <definedName name="CY_LT_Debt" localSheetId="4">[25]Balance!$B$24</definedName>
    <definedName name="CY_LT_Debt" localSheetId="8">#N/A</definedName>
    <definedName name="CY_LT_Debt" localSheetId="11">#N/A</definedName>
    <definedName name="CY_LT_Debt" localSheetId="28">[25]Balance!$B$24</definedName>
    <definedName name="CY_LT_Debt" localSheetId="29">[25]Balance!$B$24</definedName>
    <definedName name="CY_LT_Debt" localSheetId="30">[25]Balance!$B$24</definedName>
    <definedName name="CY_LT_Debt" localSheetId="31">[25]Balance!$B$24</definedName>
    <definedName name="CY_LT_Debt" localSheetId="33">[25]Balance!$B$24</definedName>
    <definedName name="CY_LT_Debt" localSheetId="34">[25]Balance!$B$24</definedName>
    <definedName name="CY_LT_Debt" localSheetId="35">[25]Balance!$B$24</definedName>
    <definedName name="CY_LT_Debt" localSheetId="45">[25]Balance!$B$24</definedName>
    <definedName name="CY_LT_Debt" localSheetId="21">[25]Balance!$B$24</definedName>
    <definedName name="CY_LT_Debt" localSheetId="49">[25]Balance!$B$24</definedName>
    <definedName name="CY_LT_Debt" localSheetId="50">[25]Balance!$B$24</definedName>
    <definedName name="CY_LT_Debt" localSheetId="51">[25]Balance!$B$24</definedName>
    <definedName name="CY_LT_Debt" localSheetId="52">[25]Balance!$B$24</definedName>
    <definedName name="CY_LT_Debt" localSheetId="55">[25]Balance!$B$24</definedName>
    <definedName name="CY_LT_Debt" localSheetId="56">[25]Balance!$B$24</definedName>
    <definedName name="CY_LT_Debt" localSheetId="22">[25]Balance!$B$24</definedName>
    <definedName name="CY_LT_Debt" localSheetId="23">[25]Balance!$B$24</definedName>
    <definedName name="CY_LT_Debt" localSheetId="24">[25]Balance!$B$24</definedName>
    <definedName name="CY_LT_Debt" localSheetId="25">[25]Balance!$B$24</definedName>
    <definedName name="CY_LT_Debt">'[26]Balance General'!$B$24</definedName>
    <definedName name="CY_LT_Debt_7" localSheetId="9">#REF!</definedName>
    <definedName name="CY_LT_Debt_7" localSheetId="4">#REF!</definedName>
    <definedName name="CY_LT_Debt_7" localSheetId="15">#REF!</definedName>
    <definedName name="CY_LT_Debt_7" localSheetId="8">#REF!</definedName>
    <definedName name="CY_LT_Debt_7" localSheetId="12">#REF!</definedName>
    <definedName name="CY_LT_Debt_7" localSheetId="18">#REF!</definedName>
    <definedName name="CY_LT_Debt_7" localSheetId="17">#REF!</definedName>
    <definedName name="CY_LT_Debt_7" localSheetId="16">#REF!</definedName>
    <definedName name="CY_LT_Debt_7" localSheetId="13">#REF!</definedName>
    <definedName name="CY_LT_Debt_7" localSheetId="14">#REF!</definedName>
    <definedName name="CY_LT_Debt_7" localSheetId="19">#REF!</definedName>
    <definedName name="CY_LT_Debt_7" localSheetId="28">#REF!</definedName>
    <definedName name="CY_LT_Debt_7" localSheetId="29">#REF!</definedName>
    <definedName name="CY_LT_Debt_7" localSheetId="30">#REF!</definedName>
    <definedName name="CY_LT_Debt_7" localSheetId="31">#REF!</definedName>
    <definedName name="CY_LT_Debt_7" localSheetId="33">#REF!</definedName>
    <definedName name="CY_LT_Debt_7" localSheetId="34">#REF!</definedName>
    <definedName name="CY_LT_Debt_7" localSheetId="35">#REF!</definedName>
    <definedName name="CY_LT_Debt_7" localSheetId="45">#REF!</definedName>
    <definedName name="CY_LT_Debt_7" localSheetId="21">#REF!</definedName>
    <definedName name="CY_LT_Debt_7" localSheetId="49">#REF!</definedName>
    <definedName name="CY_LT_Debt_7" localSheetId="50">#REF!</definedName>
    <definedName name="CY_LT_Debt_7" localSheetId="51">#REF!</definedName>
    <definedName name="CY_LT_Debt_7" localSheetId="52">#REF!</definedName>
    <definedName name="CY_LT_Debt_7" localSheetId="53">#REF!</definedName>
    <definedName name="CY_LT_Debt_7" localSheetId="54">#REF!</definedName>
    <definedName name="CY_LT_Debt_7" localSheetId="55">#REF!</definedName>
    <definedName name="CY_LT_Debt_7" localSheetId="56">#REF!</definedName>
    <definedName name="CY_LT_Debt_7" localSheetId="57">#REF!</definedName>
    <definedName name="CY_LT_Debt_7" localSheetId="22">#REF!</definedName>
    <definedName name="CY_LT_Debt_7" localSheetId="23">#REF!</definedName>
    <definedName name="CY_LT_Debt_7" localSheetId="24">#REF!</definedName>
    <definedName name="CY_LT_Debt_7" localSheetId="25">#REF!</definedName>
    <definedName name="CY_LT_Debt_7">#REF!</definedName>
    <definedName name="CY_Market_Value_of_Equity" localSheetId="28">#REF!</definedName>
    <definedName name="CY_Market_Value_of_Equity" localSheetId="29">#REF!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4">#REF!</definedName>
    <definedName name="CY_Market_Value_of_Equity" localSheetId="35">#REF!</definedName>
    <definedName name="CY_Market_Value_of_Equity" localSheetId="45">#REF!</definedName>
    <definedName name="CY_Market_Value_of_Equity" localSheetId="21">#REF!</definedName>
    <definedName name="CY_Market_Value_of_Equity" localSheetId="49">#REF!</definedName>
    <definedName name="CY_Market_Value_of_Equity" localSheetId="50">#REF!</definedName>
    <definedName name="CY_Market_Value_of_Equity" localSheetId="51">#REF!</definedName>
    <definedName name="CY_Market_Value_of_Equity" localSheetId="52">#REF!</definedName>
    <definedName name="CY_Market_Value_of_Equity" localSheetId="55">#REF!</definedName>
    <definedName name="CY_Market_Value_of_Equity" localSheetId="56">#REF!</definedName>
    <definedName name="CY_Market_Value_of_Equity" localSheetId="22">#REF!</definedName>
    <definedName name="CY_Market_Value_of_Equity" localSheetId="23">#REF!</definedName>
    <definedName name="CY_Market_Value_of_Equity" localSheetId="24">#REF!</definedName>
    <definedName name="CY_Market_Value_of_Equity" localSheetId="25">#REF!</definedName>
    <definedName name="CY_Market_Value_of_Equity">#REF!</definedName>
    <definedName name="CY_Marketable_Sec" localSheetId="4">'[51]Balance General'!#REF!</definedName>
    <definedName name="CY_Marketable_Sec" localSheetId="15">'[51]Balance General'!#REF!</definedName>
    <definedName name="CY_Marketable_Sec" localSheetId="12">'[51]Balance General'!#REF!</definedName>
    <definedName name="CY_Marketable_Sec" localSheetId="18">'[51]Balance General'!#REF!</definedName>
    <definedName name="CY_Marketable_Sec" localSheetId="17">'[51]Balance General'!#REF!</definedName>
    <definedName name="CY_Marketable_Sec" localSheetId="16">'[51]Balance General'!#REF!</definedName>
    <definedName name="CY_Marketable_Sec" localSheetId="13">'[51]Balance General'!#REF!</definedName>
    <definedName name="CY_Marketable_Sec" localSheetId="14">'[51]Balance General'!#REF!</definedName>
    <definedName name="CY_Marketable_Sec" localSheetId="19">'[51]Balance General'!#REF!</definedName>
    <definedName name="CY_Marketable_Sec" localSheetId="28">#REF!</definedName>
    <definedName name="CY_Marketable_Sec" localSheetId="29">#REF!</definedName>
    <definedName name="CY_Marketable_Sec" localSheetId="30">#REF!</definedName>
    <definedName name="CY_Marketable_Sec" localSheetId="31">#REF!</definedName>
    <definedName name="CY_Marketable_Sec" localSheetId="33">#REF!</definedName>
    <definedName name="CY_Marketable_Sec" localSheetId="34">#REF!</definedName>
    <definedName name="CY_Marketable_Sec" localSheetId="35">#REF!</definedName>
    <definedName name="CY_Marketable_Sec" localSheetId="45">#REF!</definedName>
    <definedName name="CY_Marketable_Sec" localSheetId="21">#REF!</definedName>
    <definedName name="CY_Marketable_Sec" localSheetId="49">#REF!</definedName>
    <definedName name="CY_Marketable_Sec" localSheetId="50">#REF!</definedName>
    <definedName name="CY_Marketable_Sec" localSheetId="51">#REF!</definedName>
    <definedName name="CY_Marketable_Sec" localSheetId="52">#REF!</definedName>
    <definedName name="CY_Marketable_Sec" localSheetId="53">'[51]Balance General'!#REF!</definedName>
    <definedName name="CY_Marketable_Sec" localSheetId="54">'[51]Balance General'!#REF!</definedName>
    <definedName name="CY_Marketable_Sec" localSheetId="55">#REF!</definedName>
    <definedName name="CY_Marketable_Sec" localSheetId="56">#REF!</definedName>
    <definedName name="CY_Marketable_Sec" localSheetId="57">'[51]Balance General'!#REF!</definedName>
    <definedName name="CY_Marketable_Sec" localSheetId="22">#REF!</definedName>
    <definedName name="CY_Marketable_Sec" localSheetId="23">#REF!</definedName>
    <definedName name="CY_Marketable_Sec" localSheetId="24">#REF!</definedName>
    <definedName name="CY_Marketable_Sec" localSheetId="25">#REF!</definedName>
    <definedName name="CY_Marketable_Sec">'[51]Balance General'!#REF!</definedName>
    <definedName name="CY_NET_PROFIT" localSheetId="9">#N/A</definedName>
    <definedName name="CY_NET_PROFIT" localSheetId="4">'[25]Estado de Resultados'!$B$24</definedName>
    <definedName name="CY_NET_PROFIT" localSheetId="8">#N/A</definedName>
    <definedName name="CY_NET_PROFIT" localSheetId="11">#N/A</definedName>
    <definedName name="CY_NET_PROFIT" localSheetId="28">'[25]Estado de Resultados'!$B$24</definedName>
    <definedName name="CY_NET_PROFIT" localSheetId="29">'[25]Estado de Resultados'!$B$24</definedName>
    <definedName name="CY_NET_PROFIT" localSheetId="30">'[25]Estado de Resultados'!$B$24</definedName>
    <definedName name="CY_NET_PROFIT" localSheetId="31">'[25]Estado de Resultados'!$B$24</definedName>
    <definedName name="CY_NET_PROFIT" localSheetId="33">'[25]Estado de Resultados'!$B$24</definedName>
    <definedName name="CY_NET_PROFIT" localSheetId="34">'[25]Estado de Resultados'!$B$24</definedName>
    <definedName name="CY_NET_PROFIT" localSheetId="35">'[25]Estado de Resultados'!$B$24</definedName>
    <definedName name="CY_NET_PROFIT" localSheetId="45">'[25]Estado de Resultados'!$B$24</definedName>
    <definedName name="CY_NET_PROFIT" localSheetId="21">'[25]Estado de Resultados'!$B$24</definedName>
    <definedName name="CY_NET_PROFIT" localSheetId="49">'[25]Estado de Resultados'!$B$24</definedName>
    <definedName name="CY_NET_PROFIT" localSheetId="50">'[25]Estado de Resultados'!$B$24</definedName>
    <definedName name="CY_NET_PROFIT" localSheetId="51">'[25]Estado de Resultados'!$B$24</definedName>
    <definedName name="CY_NET_PROFIT" localSheetId="52">'[25]Estado de Resultados'!$B$24</definedName>
    <definedName name="CY_NET_PROFIT" localSheetId="55">'[25]Estado de Resultados'!$B$24</definedName>
    <definedName name="CY_NET_PROFIT" localSheetId="56">'[25]Estado de Resultados'!$B$24</definedName>
    <definedName name="CY_NET_PROFIT" localSheetId="22">'[25]Estado de Resultados'!$B$24</definedName>
    <definedName name="CY_NET_PROFIT" localSheetId="23">'[25]Estado de Resultados'!$B$24</definedName>
    <definedName name="CY_NET_PROFIT" localSheetId="24">'[25]Estado de Resultados'!$B$24</definedName>
    <definedName name="CY_NET_PROFIT" localSheetId="25">'[25]Estado de Resultados'!$B$24</definedName>
    <definedName name="CY_NET_PROFIT">'[26]Estado de Resultados'!$B$25</definedName>
    <definedName name="CY_NET_PROFIT_7" localSheetId="9">#REF!</definedName>
    <definedName name="CY_NET_PROFIT_7" localSheetId="4">#REF!</definedName>
    <definedName name="CY_NET_PROFIT_7" localSheetId="15">#REF!</definedName>
    <definedName name="CY_NET_PROFIT_7" localSheetId="8">#REF!</definedName>
    <definedName name="CY_NET_PROFIT_7" localSheetId="12">#REF!</definedName>
    <definedName name="CY_NET_PROFIT_7" localSheetId="18">#REF!</definedName>
    <definedName name="CY_NET_PROFIT_7" localSheetId="17">#REF!</definedName>
    <definedName name="CY_NET_PROFIT_7" localSheetId="16">#REF!</definedName>
    <definedName name="CY_NET_PROFIT_7" localSheetId="13">#REF!</definedName>
    <definedName name="CY_NET_PROFIT_7" localSheetId="14">#REF!</definedName>
    <definedName name="CY_NET_PROFIT_7" localSheetId="19">#REF!</definedName>
    <definedName name="CY_NET_PROFIT_7" localSheetId="28">#REF!</definedName>
    <definedName name="CY_NET_PROFIT_7" localSheetId="29">#REF!</definedName>
    <definedName name="CY_NET_PROFIT_7" localSheetId="30">#REF!</definedName>
    <definedName name="CY_NET_PROFIT_7" localSheetId="31">#REF!</definedName>
    <definedName name="CY_NET_PROFIT_7" localSheetId="33">#REF!</definedName>
    <definedName name="CY_NET_PROFIT_7" localSheetId="34">#REF!</definedName>
    <definedName name="CY_NET_PROFIT_7" localSheetId="35">#REF!</definedName>
    <definedName name="CY_NET_PROFIT_7" localSheetId="45">#REF!</definedName>
    <definedName name="CY_NET_PROFIT_7" localSheetId="21">#REF!</definedName>
    <definedName name="CY_NET_PROFIT_7" localSheetId="49">#REF!</definedName>
    <definedName name="CY_NET_PROFIT_7" localSheetId="50">#REF!</definedName>
    <definedName name="CY_NET_PROFIT_7" localSheetId="51">#REF!</definedName>
    <definedName name="CY_NET_PROFIT_7" localSheetId="52">#REF!</definedName>
    <definedName name="CY_NET_PROFIT_7" localSheetId="53">#REF!</definedName>
    <definedName name="CY_NET_PROFIT_7" localSheetId="54">#REF!</definedName>
    <definedName name="CY_NET_PROFIT_7" localSheetId="55">#REF!</definedName>
    <definedName name="CY_NET_PROFIT_7" localSheetId="56">#REF!</definedName>
    <definedName name="CY_NET_PROFIT_7" localSheetId="57">#REF!</definedName>
    <definedName name="CY_NET_PROFIT_7" localSheetId="22">#REF!</definedName>
    <definedName name="CY_NET_PROFIT_7" localSheetId="23">#REF!</definedName>
    <definedName name="CY_NET_PROFIT_7" localSheetId="24">#REF!</definedName>
    <definedName name="CY_NET_PROFIT_7" localSheetId="25">#REF!</definedName>
    <definedName name="CY_NET_PROFIT_7">#REF!</definedName>
    <definedName name="CY_Net_Revenue" localSheetId="9">#N/A</definedName>
    <definedName name="CY_Net_Revenue" localSheetId="4">'[25]Estado de Resultados'!$B$6</definedName>
    <definedName name="CY_Net_Revenue" localSheetId="8">#N/A</definedName>
    <definedName name="CY_Net_Revenue" localSheetId="11">#N/A</definedName>
    <definedName name="CY_Net_Revenue" localSheetId="28">'[25]Estado de Resultados'!$B$6</definedName>
    <definedName name="CY_Net_Revenue" localSheetId="29">'[25]Estado de Resultados'!$B$6</definedName>
    <definedName name="CY_Net_Revenue" localSheetId="30">'[25]Estado de Resultados'!$B$6</definedName>
    <definedName name="CY_Net_Revenue" localSheetId="31">'[25]Estado de Resultados'!$B$6</definedName>
    <definedName name="CY_Net_Revenue" localSheetId="33">'[25]Estado de Resultados'!$B$6</definedName>
    <definedName name="CY_Net_Revenue" localSheetId="34">'[25]Estado de Resultados'!$B$6</definedName>
    <definedName name="CY_Net_Revenue" localSheetId="35">'[25]Estado de Resultados'!$B$6</definedName>
    <definedName name="CY_Net_Revenue" localSheetId="45">'[25]Estado de Resultados'!$B$6</definedName>
    <definedName name="CY_Net_Revenue" localSheetId="21">'[25]Estado de Resultados'!$B$6</definedName>
    <definedName name="CY_Net_Revenue" localSheetId="49">'[25]Estado de Resultados'!$B$6</definedName>
    <definedName name="CY_Net_Revenue" localSheetId="50">'[25]Estado de Resultados'!$B$6</definedName>
    <definedName name="CY_Net_Revenue" localSheetId="51">'[25]Estado de Resultados'!$B$6</definedName>
    <definedName name="CY_Net_Revenue" localSheetId="52">'[25]Estado de Resultados'!$B$6</definedName>
    <definedName name="CY_Net_Revenue" localSheetId="55">'[25]Estado de Resultados'!$B$6</definedName>
    <definedName name="CY_Net_Revenue" localSheetId="56">'[25]Estado de Resultados'!$B$6</definedName>
    <definedName name="CY_Net_Revenue" localSheetId="22">'[25]Estado de Resultados'!$B$6</definedName>
    <definedName name="CY_Net_Revenue" localSheetId="23">'[25]Estado de Resultados'!$B$6</definedName>
    <definedName name="CY_Net_Revenue" localSheetId="24">'[25]Estado de Resultados'!$B$6</definedName>
    <definedName name="CY_Net_Revenue" localSheetId="25">'[25]Estado de Resultados'!$B$6</definedName>
    <definedName name="CY_Net_Revenue">'[26]Estado de Resultados'!$B$6</definedName>
    <definedName name="CY_Net_Revenue_7" localSheetId="9">#REF!</definedName>
    <definedName name="CY_Net_Revenue_7" localSheetId="4">#REF!</definedName>
    <definedName name="CY_Net_Revenue_7" localSheetId="15">#REF!</definedName>
    <definedName name="CY_Net_Revenue_7" localSheetId="8">#REF!</definedName>
    <definedName name="CY_Net_Revenue_7" localSheetId="12">#REF!</definedName>
    <definedName name="CY_Net_Revenue_7" localSheetId="18">#REF!</definedName>
    <definedName name="CY_Net_Revenue_7" localSheetId="17">#REF!</definedName>
    <definedName name="CY_Net_Revenue_7" localSheetId="16">#REF!</definedName>
    <definedName name="CY_Net_Revenue_7" localSheetId="13">#REF!</definedName>
    <definedName name="CY_Net_Revenue_7" localSheetId="14">#REF!</definedName>
    <definedName name="CY_Net_Revenue_7" localSheetId="19">#REF!</definedName>
    <definedName name="CY_Net_Revenue_7" localSheetId="28">#REF!</definedName>
    <definedName name="CY_Net_Revenue_7" localSheetId="29">#REF!</definedName>
    <definedName name="CY_Net_Revenue_7" localSheetId="30">#REF!</definedName>
    <definedName name="CY_Net_Revenue_7" localSheetId="31">#REF!</definedName>
    <definedName name="CY_Net_Revenue_7" localSheetId="33">#REF!</definedName>
    <definedName name="CY_Net_Revenue_7" localSheetId="34">#REF!</definedName>
    <definedName name="CY_Net_Revenue_7" localSheetId="35">#REF!</definedName>
    <definedName name="CY_Net_Revenue_7" localSheetId="45">#REF!</definedName>
    <definedName name="CY_Net_Revenue_7" localSheetId="21">#REF!</definedName>
    <definedName name="CY_Net_Revenue_7" localSheetId="49">#REF!</definedName>
    <definedName name="CY_Net_Revenue_7" localSheetId="50">#REF!</definedName>
    <definedName name="CY_Net_Revenue_7" localSheetId="51">#REF!</definedName>
    <definedName name="CY_Net_Revenue_7" localSheetId="52">#REF!</definedName>
    <definedName name="CY_Net_Revenue_7" localSheetId="53">#REF!</definedName>
    <definedName name="CY_Net_Revenue_7" localSheetId="54">#REF!</definedName>
    <definedName name="CY_Net_Revenue_7" localSheetId="55">#REF!</definedName>
    <definedName name="CY_Net_Revenue_7" localSheetId="56">#REF!</definedName>
    <definedName name="CY_Net_Revenue_7" localSheetId="57">#REF!</definedName>
    <definedName name="CY_Net_Revenue_7" localSheetId="22">#REF!</definedName>
    <definedName name="CY_Net_Revenue_7" localSheetId="23">#REF!</definedName>
    <definedName name="CY_Net_Revenue_7" localSheetId="24">#REF!</definedName>
    <definedName name="CY_Net_Revenue_7" localSheetId="25">#REF!</definedName>
    <definedName name="CY_Net_Revenue_7">#REF!</definedName>
    <definedName name="CY_Operating_Income" localSheetId="9">#N/A</definedName>
    <definedName name="CY_Operating_Income" localSheetId="4">'[25]Estado de Resultados'!$B$16</definedName>
    <definedName name="CY_Operating_Income" localSheetId="8">#N/A</definedName>
    <definedName name="CY_Operating_Income" localSheetId="11">#N/A</definedName>
    <definedName name="CY_Operating_Income" localSheetId="28">'[25]Estado de Resultados'!$B$16</definedName>
    <definedName name="CY_Operating_Income" localSheetId="29">'[25]Estado de Resultados'!$B$16</definedName>
    <definedName name="CY_Operating_Income" localSheetId="30">'[25]Estado de Resultados'!$B$16</definedName>
    <definedName name="CY_Operating_Income" localSheetId="31">'[25]Estado de Resultados'!$B$16</definedName>
    <definedName name="CY_Operating_Income" localSheetId="33">'[25]Estado de Resultados'!$B$16</definedName>
    <definedName name="CY_Operating_Income" localSheetId="34">'[25]Estado de Resultados'!$B$16</definedName>
    <definedName name="CY_Operating_Income" localSheetId="35">'[25]Estado de Resultados'!$B$16</definedName>
    <definedName name="CY_Operating_Income" localSheetId="45">'[25]Estado de Resultados'!$B$16</definedName>
    <definedName name="CY_Operating_Income" localSheetId="21">'[25]Estado de Resultados'!$B$16</definedName>
    <definedName name="CY_Operating_Income" localSheetId="49">'[25]Estado de Resultados'!$B$16</definedName>
    <definedName name="CY_Operating_Income" localSheetId="50">'[25]Estado de Resultados'!$B$16</definedName>
    <definedName name="CY_Operating_Income" localSheetId="51">'[25]Estado de Resultados'!$B$16</definedName>
    <definedName name="CY_Operating_Income" localSheetId="52">'[25]Estado de Resultados'!$B$16</definedName>
    <definedName name="CY_Operating_Income" localSheetId="55">'[25]Estado de Resultados'!$B$16</definedName>
    <definedName name="CY_Operating_Income" localSheetId="56">'[25]Estado de Resultados'!$B$16</definedName>
    <definedName name="CY_Operating_Income" localSheetId="22">'[25]Estado de Resultados'!$B$16</definedName>
    <definedName name="CY_Operating_Income" localSheetId="23">'[25]Estado de Resultados'!$B$16</definedName>
    <definedName name="CY_Operating_Income" localSheetId="24">'[25]Estado de Resultados'!$B$16</definedName>
    <definedName name="CY_Operating_Income" localSheetId="25">'[25]Estado de Resultados'!$B$16</definedName>
    <definedName name="CY_Operating_Income">'[26]Estado de Resultados'!$B$17</definedName>
    <definedName name="CY_Operating_Income_7" localSheetId="9">#REF!</definedName>
    <definedName name="CY_Operating_Income_7" localSheetId="4">#REF!</definedName>
    <definedName name="CY_Operating_Income_7" localSheetId="15">#REF!</definedName>
    <definedName name="CY_Operating_Income_7" localSheetId="8">#REF!</definedName>
    <definedName name="CY_Operating_Income_7" localSheetId="12">#REF!</definedName>
    <definedName name="CY_Operating_Income_7" localSheetId="18">#REF!</definedName>
    <definedName name="CY_Operating_Income_7" localSheetId="17">#REF!</definedName>
    <definedName name="CY_Operating_Income_7" localSheetId="16">#REF!</definedName>
    <definedName name="CY_Operating_Income_7" localSheetId="13">#REF!</definedName>
    <definedName name="CY_Operating_Income_7" localSheetId="14">#REF!</definedName>
    <definedName name="CY_Operating_Income_7" localSheetId="19">#REF!</definedName>
    <definedName name="CY_Operating_Income_7" localSheetId="28">#REF!</definedName>
    <definedName name="CY_Operating_Income_7" localSheetId="29">#REF!</definedName>
    <definedName name="CY_Operating_Income_7" localSheetId="30">#REF!</definedName>
    <definedName name="CY_Operating_Income_7" localSheetId="31">#REF!</definedName>
    <definedName name="CY_Operating_Income_7" localSheetId="33">#REF!</definedName>
    <definedName name="CY_Operating_Income_7" localSheetId="34">#REF!</definedName>
    <definedName name="CY_Operating_Income_7" localSheetId="35">#REF!</definedName>
    <definedName name="CY_Operating_Income_7" localSheetId="45">#REF!</definedName>
    <definedName name="CY_Operating_Income_7" localSheetId="21">#REF!</definedName>
    <definedName name="CY_Operating_Income_7" localSheetId="49">#REF!</definedName>
    <definedName name="CY_Operating_Income_7" localSheetId="50">#REF!</definedName>
    <definedName name="CY_Operating_Income_7" localSheetId="51">#REF!</definedName>
    <definedName name="CY_Operating_Income_7" localSheetId="52">#REF!</definedName>
    <definedName name="CY_Operating_Income_7" localSheetId="53">#REF!</definedName>
    <definedName name="CY_Operating_Income_7" localSheetId="54">#REF!</definedName>
    <definedName name="CY_Operating_Income_7" localSheetId="55">#REF!</definedName>
    <definedName name="CY_Operating_Income_7" localSheetId="56">#REF!</definedName>
    <definedName name="CY_Operating_Income_7" localSheetId="57">#REF!</definedName>
    <definedName name="CY_Operating_Income_7" localSheetId="22">#REF!</definedName>
    <definedName name="CY_Operating_Income_7" localSheetId="23">#REF!</definedName>
    <definedName name="CY_Operating_Income_7" localSheetId="24">#REF!</definedName>
    <definedName name="CY_Operating_Income_7" localSheetId="25">#REF!</definedName>
    <definedName name="CY_Operating_Income_7">#REF!</definedName>
    <definedName name="CY_Other" localSheetId="28">#REF!</definedName>
    <definedName name="CY_Other" localSheetId="29">#REF!</definedName>
    <definedName name="CY_Other" localSheetId="30">#REF!</definedName>
    <definedName name="CY_Other" localSheetId="31">#REF!</definedName>
    <definedName name="CY_Other" localSheetId="33">#REF!</definedName>
    <definedName name="CY_Other" localSheetId="34">#REF!</definedName>
    <definedName name="CY_Other" localSheetId="35">#REF!</definedName>
    <definedName name="CY_Other" localSheetId="45">#REF!</definedName>
    <definedName name="CY_Other" localSheetId="21">#REF!</definedName>
    <definedName name="CY_Other" localSheetId="49">#REF!</definedName>
    <definedName name="CY_Other" localSheetId="50">#REF!</definedName>
    <definedName name="CY_Other" localSheetId="51">#REF!</definedName>
    <definedName name="CY_Other" localSheetId="52">#REF!</definedName>
    <definedName name="CY_Other" localSheetId="55">#REF!</definedName>
    <definedName name="CY_Other" localSheetId="56">#REF!</definedName>
    <definedName name="CY_Other" localSheetId="22">#REF!</definedName>
    <definedName name="CY_Other" localSheetId="23">#REF!</definedName>
    <definedName name="CY_Other" localSheetId="24">#REF!</definedName>
    <definedName name="CY_Other" localSheetId="25">#REF!</definedName>
    <definedName name="CY_Other">#REF!</definedName>
    <definedName name="CY_Other_Curr_Assets" localSheetId="28">#REF!</definedName>
    <definedName name="CY_Other_Curr_Assets" localSheetId="29">#REF!</definedName>
    <definedName name="CY_Other_Curr_Assets" localSheetId="30">#REF!</definedName>
    <definedName name="CY_Other_Curr_Assets" localSheetId="31">#REF!</definedName>
    <definedName name="CY_Other_Curr_Assets" localSheetId="33">#REF!</definedName>
    <definedName name="CY_Other_Curr_Assets" localSheetId="34">#REF!</definedName>
    <definedName name="CY_Other_Curr_Assets" localSheetId="35">#REF!</definedName>
    <definedName name="CY_Other_Curr_Assets" localSheetId="45">#REF!</definedName>
    <definedName name="CY_Other_Curr_Assets" localSheetId="21">#REF!</definedName>
    <definedName name="CY_Other_Curr_Assets" localSheetId="49">#REF!</definedName>
    <definedName name="CY_Other_Curr_Assets" localSheetId="50">#REF!</definedName>
    <definedName name="CY_Other_Curr_Assets" localSheetId="51">#REF!</definedName>
    <definedName name="CY_Other_Curr_Assets" localSheetId="52">#REF!</definedName>
    <definedName name="CY_Other_Curr_Assets" localSheetId="55">#REF!</definedName>
    <definedName name="CY_Other_Curr_Assets" localSheetId="56">#REF!</definedName>
    <definedName name="CY_Other_Curr_Assets" localSheetId="22">#REF!</definedName>
    <definedName name="CY_Other_Curr_Assets" localSheetId="23">#REF!</definedName>
    <definedName name="CY_Other_Curr_Assets" localSheetId="24">#REF!</definedName>
    <definedName name="CY_Other_Curr_Assets" localSheetId="25">#REF!</definedName>
    <definedName name="CY_Other_Curr_Assets">#REF!</definedName>
    <definedName name="CY_Other_LT_Assets" localSheetId="28">#REF!</definedName>
    <definedName name="CY_Other_LT_Assets" localSheetId="29">#REF!</definedName>
    <definedName name="CY_Other_LT_Assets" localSheetId="30">#REF!</definedName>
    <definedName name="CY_Other_LT_Assets" localSheetId="31">#REF!</definedName>
    <definedName name="CY_Other_LT_Assets" localSheetId="33">#REF!</definedName>
    <definedName name="CY_Other_LT_Assets" localSheetId="34">#REF!</definedName>
    <definedName name="CY_Other_LT_Assets" localSheetId="35">#REF!</definedName>
    <definedName name="CY_Other_LT_Assets" localSheetId="45">#REF!</definedName>
    <definedName name="CY_Other_LT_Assets" localSheetId="21">#REF!</definedName>
    <definedName name="CY_Other_LT_Assets" localSheetId="49">#REF!</definedName>
    <definedName name="CY_Other_LT_Assets" localSheetId="50">#REF!</definedName>
    <definedName name="CY_Other_LT_Assets" localSheetId="51">#REF!</definedName>
    <definedName name="CY_Other_LT_Assets" localSheetId="52">#REF!</definedName>
    <definedName name="CY_Other_LT_Assets" localSheetId="55">#REF!</definedName>
    <definedName name="CY_Other_LT_Assets" localSheetId="56">#REF!</definedName>
    <definedName name="CY_Other_LT_Assets" localSheetId="22">#REF!</definedName>
    <definedName name="CY_Other_LT_Assets" localSheetId="23">#REF!</definedName>
    <definedName name="CY_Other_LT_Assets" localSheetId="24">#REF!</definedName>
    <definedName name="CY_Other_LT_Assets" localSheetId="25">#REF!</definedName>
    <definedName name="CY_Other_LT_Assets">#REF!</definedName>
    <definedName name="CY_Other_LT_Liabilities" localSheetId="28">#REF!</definedName>
    <definedName name="CY_Other_LT_Liabilities" localSheetId="29">#REF!</definedName>
    <definedName name="CY_Other_LT_Liabilities" localSheetId="30">#REF!</definedName>
    <definedName name="CY_Other_LT_Liabilities" localSheetId="31">#REF!</definedName>
    <definedName name="CY_Other_LT_Liabilities" localSheetId="33">#REF!</definedName>
    <definedName name="CY_Other_LT_Liabilities" localSheetId="34">#REF!</definedName>
    <definedName name="CY_Other_LT_Liabilities" localSheetId="35">#REF!</definedName>
    <definedName name="CY_Other_LT_Liabilities" localSheetId="45">#REF!</definedName>
    <definedName name="CY_Other_LT_Liabilities" localSheetId="21">#REF!</definedName>
    <definedName name="CY_Other_LT_Liabilities" localSheetId="49">#REF!</definedName>
    <definedName name="CY_Other_LT_Liabilities" localSheetId="50">#REF!</definedName>
    <definedName name="CY_Other_LT_Liabilities" localSheetId="51">#REF!</definedName>
    <definedName name="CY_Other_LT_Liabilities" localSheetId="52">#REF!</definedName>
    <definedName name="CY_Other_LT_Liabilities" localSheetId="55">#REF!</definedName>
    <definedName name="CY_Other_LT_Liabilities" localSheetId="56">#REF!</definedName>
    <definedName name="CY_Other_LT_Liabilities" localSheetId="22">#REF!</definedName>
    <definedName name="CY_Other_LT_Liabilities" localSheetId="23">#REF!</definedName>
    <definedName name="CY_Other_LT_Liabilities" localSheetId="24">#REF!</definedName>
    <definedName name="CY_Other_LT_Liabilities" localSheetId="25">#REF!</definedName>
    <definedName name="CY_Other_LT_Liabilities">#REF!</definedName>
    <definedName name="CY_Preferred_Stock" localSheetId="4">'[51]Balance General'!#REF!</definedName>
    <definedName name="CY_Preferred_Stock" localSheetId="15">'[51]Balance General'!#REF!</definedName>
    <definedName name="CY_Preferred_Stock" localSheetId="12">'[51]Balance General'!#REF!</definedName>
    <definedName name="CY_Preferred_Stock" localSheetId="18">'[51]Balance General'!#REF!</definedName>
    <definedName name="CY_Preferred_Stock" localSheetId="17">'[51]Balance General'!#REF!</definedName>
    <definedName name="CY_Preferred_Stock" localSheetId="16">'[51]Balance General'!#REF!</definedName>
    <definedName name="CY_Preferred_Stock" localSheetId="13">'[51]Balance General'!#REF!</definedName>
    <definedName name="CY_Preferred_Stock" localSheetId="14">'[51]Balance General'!#REF!</definedName>
    <definedName name="CY_Preferred_Stock" localSheetId="19">'[51]Balance General'!#REF!</definedName>
    <definedName name="CY_Preferred_Stock" localSheetId="28">#REF!</definedName>
    <definedName name="CY_Preferred_Stock" localSheetId="29">#REF!</definedName>
    <definedName name="CY_Preferred_Stock" localSheetId="30">#REF!</definedName>
    <definedName name="CY_Preferred_Stock" localSheetId="31">#REF!</definedName>
    <definedName name="CY_Preferred_Stock" localSheetId="33">#REF!</definedName>
    <definedName name="CY_Preferred_Stock" localSheetId="34">#REF!</definedName>
    <definedName name="CY_Preferred_Stock" localSheetId="35">#REF!</definedName>
    <definedName name="CY_Preferred_Stock" localSheetId="45">#REF!</definedName>
    <definedName name="CY_Preferred_Stock" localSheetId="21">#REF!</definedName>
    <definedName name="CY_Preferred_Stock" localSheetId="49">#REF!</definedName>
    <definedName name="CY_Preferred_Stock" localSheetId="50">#REF!</definedName>
    <definedName name="CY_Preferred_Stock" localSheetId="51">#REF!</definedName>
    <definedName name="CY_Preferred_Stock" localSheetId="52">#REF!</definedName>
    <definedName name="CY_Preferred_Stock" localSheetId="53">'[51]Balance General'!#REF!</definedName>
    <definedName name="CY_Preferred_Stock" localSheetId="54">'[51]Balance General'!#REF!</definedName>
    <definedName name="CY_Preferred_Stock" localSheetId="55">#REF!</definedName>
    <definedName name="CY_Preferred_Stock" localSheetId="56">#REF!</definedName>
    <definedName name="CY_Preferred_Stock" localSheetId="57">'[51]Balance General'!#REF!</definedName>
    <definedName name="CY_Preferred_Stock" localSheetId="22">#REF!</definedName>
    <definedName name="CY_Preferred_Stock" localSheetId="23">#REF!</definedName>
    <definedName name="CY_Preferred_Stock" localSheetId="24">#REF!</definedName>
    <definedName name="CY_Preferred_Stock" localSheetId="25">#REF!</definedName>
    <definedName name="CY_Preferred_Stock">'[51]Balance General'!#REF!</definedName>
    <definedName name="CY_QUICK_ASSETS" localSheetId="9">#N/A</definedName>
    <definedName name="CY_QUICK_ASSETS" localSheetId="4">[25]Balance!$B$10</definedName>
    <definedName name="CY_QUICK_ASSETS" localSheetId="8">#N/A</definedName>
    <definedName name="CY_QUICK_ASSETS" localSheetId="11">#N/A</definedName>
    <definedName name="CY_QUICK_ASSETS" localSheetId="28">[25]Balance!$B$10</definedName>
    <definedName name="CY_QUICK_ASSETS" localSheetId="29">[25]Balance!$B$10</definedName>
    <definedName name="CY_QUICK_ASSETS" localSheetId="30">[25]Balance!$B$10</definedName>
    <definedName name="CY_QUICK_ASSETS" localSheetId="31">[25]Balance!$B$10</definedName>
    <definedName name="CY_QUICK_ASSETS" localSheetId="33">[25]Balance!$B$10</definedName>
    <definedName name="CY_QUICK_ASSETS" localSheetId="34">[25]Balance!$B$10</definedName>
    <definedName name="CY_QUICK_ASSETS" localSheetId="35">[25]Balance!$B$10</definedName>
    <definedName name="CY_QUICK_ASSETS" localSheetId="45">[25]Balance!$B$10</definedName>
    <definedName name="CY_QUICK_ASSETS" localSheetId="21">[25]Balance!$B$10</definedName>
    <definedName name="CY_QUICK_ASSETS" localSheetId="49">[25]Balance!$B$10</definedName>
    <definedName name="CY_QUICK_ASSETS" localSheetId="50">[25]Balance!$B$10</definedName>
    <definedName name="CY_QUICK_ASSETS" localSheetId="51">[25]Balance!$B$10</definedName>
    <definedName name="CY_QUICK_ASSETS" localSheetId="52">[25]Balance!$B$10</definedName>
    <definedName name="CY_QUICK_ASSETS" localSheetId="55">[25]Balance!$B$10</definedName>
    <definedName name="CY_QUICK_ASSETS" localSheetId="56">[25]Balance!$B$10</definedName>
    <definedName name="CY_QUICK_ASSETS" localSheetId="22">[25]Balance!$B$10</definedName>
    <definedName name="CY_QUICK_ASSETS" localSheetId="23">[25]Balance!$B$10</definedName>
    <definedName name="CY_QUICK_ASSETS" localSheetId="24">[25]Balance!$B$10</definedName>
    <definedName name="CY_QUICK_ASSETS" localSheetId="25">[25]Balance!$B$10</definedName>
    <definedName name="CY_QUICK_ASSETS">'[26]Balance General'!$B$10</definedName>
    <definedName name="CY_QUICK_ASSETS_7" localSheetId="9">#REF!</definedName>
    <definedName name="CY_QUICK_ASSETS_7" localSheetId="4">#REF!</definedName>
    <definedName name="CY_QUICK_ASSETS_7" localSheetId="15">#REF!</definedName>
    <definedName name="CY_QUICK_ASSETS_7" localSheetId="8">#REF!</definedName>
    <definedName name="CY_QUICK_ASSETS_7" localSheetId="12">#REF!</definedName>
    <definedName name="CY_QUICK_ASSETS_7" localSheetId="18">#REF!</definedName>
    <definedName name="CY_QUICK_ASSETS_7" localSheetId="17">#REF!</definedName>
    <definedName name="CY_QUICK_ASSETS_7" localSheetId="16">#REF!</definedName>
    <definedName name="CY_QUICK_ASSETS_7" localSheetId="13">#REF!</definedName>
    <definedName name="CY_QUICK_ASSETS_7" localSheetId="14">#REF!</definedName>
    <definedName name="CY_QUICK_ASSETS_7" localSheetId="19">#REF!</definedName>
    <definedName name="CY_QUICK_ASSETS_7" localSheetId="28">#REF!</definedName>
    <definedName name="CY_QUICK_ASSETS_7" localSheetId="29">#REF!</definedName>
    <definedName name="CY_QUICK_ASSETS_7" localSheetId="30">#REF!</definedName>
    <definedName name="CY_QUICK_ASSETS_7" localSheetId="31">#REF!</definedName>
    <definedName name="CY_QUICK_ASSETS_7" localSheetId="33">#REF!</definedName>
    <definedName name="CY_QUICK_ASSETS_7" localSheetId="34">#REF!</definedName>
    <definedName name="CY_QUICK_ASSETS_7" localSheetId="35">#REF!</definedName>
    <definedName name="CY_QUICK_ASSETS_7" localSheetId="45">#REF!</definedName>
    <definedName name="CY_QUICK_ASSETS_7" localSheetId="21">#REF!</definedName>
    <definedName name="CY_QUICK_ASSETS_7" localSheetId="49">#REF!</definedName>
    <definedName name="CY_QUICK_ASSETS_7" localSheetId="50">#REF!</definedName>
    <definedName name="CY_QUICK_ASSETS_7" localSheetId="51">#REF!</definedName>
    <definedName name="CY_QUICK_ASSETS_7" localSheetId="52">#REF!</definedName>
    <definedName name="CY_QUICK_ASSETS_7" localSheetId="53">#REF!</definedName>
    <definedName name="CY_QUICK_ASSETS_7" localSheetId="54">#REF!</definedName>
    <definedName name="CY_QUICK_ASSETS_7" localSheetId="55">#REF!</definedName>
    <definedName name="CY_QUICK_ASSETS_7" localSheetId="56">#REF!</definedName>
    <definedName name="CY_QUICK_ASSETS_7" localSheetId="57">#REF!</definedName>
    <definedName name="CY_QUICK_ASSETS_7" localSheetId="22">#REF!</definedName>
    <definedName name="CY_QUICK_ASSETS_7" localSheetId="23">#REF!</definedName>
    <definedName name="CY_QUICK_ASSETS_7" localSheetId="24">#REF!</definedName>
    <definedName name="CY_QUICK_ASSETS_7" localSheetId="25">#REF!</definedName>
    <definedName name="CY_QUICK_ASSETS_7">#REF!</definedName>
    <definedName name="CY_Retained_Earnings" localSheetId="28">#REF!</definedName>
    <definedName name="CY_Retained_Earnings" localSheetId="29">#REF!</definedName>
    <definedName name="CY_Retained_Earnings" localSheetId="30">#REF!</definedName>
    <definedName name="CY_Retained_Earnings" localSheetId="31">#REF!</definedName>
    <definedName name="CY_Retained_Earnings" localSheetId="33">#REF!</definedName>
    <definedName name="CY_Retained_Earnings" localSheetId="34">#REF!</definedName>
    <definedName name="CY_Retained_Earnings" localSheetId="35">#REF!</definedName>
    <definedName name="CY_Retained_Earnings" localSheetId="45">#REF!</definedName>
    <definedName name="CY_Retained_Earnings" localSheetId="21">#REF!</definedName>
    <definedName name="CY_Retained_Earnings" localSheetId="49">#REF!</definedName>
    <definedName name="CY_Retained_Earnings" localSheetId="50">#REF!</definedName>
    <definedName name="CY_Retained_Earnings" localSheetId="51">#REF!</definedName>
    <definedName name="CY_Retained_Earnings" localSheetId="52">#REF!</definedName>
    <definedName name="CY_Retained_Earnings" localSheetId="55">#REF!</definedName>
    <definedName name="CY_Retained_Earnings" localSheetId="56">#REF!</definedName>
    <definedName name="CY_Retained_Earnings" localSheetId="22">#REF!</definedName>
    <definedName name="CY_Retained_Earnings" localSheetId="23">#REF!</definedName>
    <definedName name="CY_Retained_Earnings" localSheetId="24">#REF!</definedName>
    <definedName name="CY_Retained_Earnings" localSheetId="25">#REF!</definedName>
    <definedName name="CY_Retained_Earnings">#REF!</definedName>
    <definedName name="CY_Selling" localSheetId="28">#REF!</definedName>
    <definedName name="CY_Selling" localSheetId="29">#REF!</definedName>
    <definedName name="CY_Selling" localSheetId="30">#REF!</definedName>
    <definedName name="CY_Selling" localSheetId="31">#REF!</definedName>
    <definedName name="CY_Selling" localSheetId="33">#REF!</definedName>
    <definedName name="CY_Selling" localSheetId="34">#REF!</definedName>
    <definedName name="CY_Selling" localSheetId="35">#REF!</definedName>
    <definedName name="CY_Selling" localSheetId="45">#REF!</definedName>
    <definedName name="CY_Selling" localSheetId="21">#REF!</definedName>
    <definedName name="CY_Selling" localSheetId="49">#REF!</definedName>
    <definedName name="CY_Selling" localSheetId="50">#REF!</definedName>
    <definedName name="CY_Selling" localSheetId="51">#REF!</definedName>
    <definedName name="CY_Selling" localSheetId="52">#REF!</definedName>
    <definedName name="CY_Selling" localSheetId="55">#REF!</definedName>
    <definedName name="CY_Selling" localSheetId="56">#REF!</definedName>
    <definedName name="CY_Selling" localSheetId="22">#REF!</definedName>
    <definedName name="CY_Selling" localSheetId="23">#REF!</definedName>
    <definedName name="CY_Selling" localSheetId="24">#REF!</definedName>
    <definedName name="CY_Selling" localSheetId="25">#REF!</definedName>
    <definedName name="CY_Selling">#REF!</definedName>
    <definedName name="CY_Tangible_Assets" localSheetId="28">#REF!</definedName>
    <definedName name="CY_Tangible_Assets" localSheetId="29">#REF!</definedName>
    <definedName name="CY_Tangible_Assets" localSheetId="30">#REF!</definedName>
    <definedName name="CY_Tangible_Assets" localSheetId="31">#REF!</definedName>
    <definedName name="CY_Tangible_Assets" localSheetId="33">#REF!</definedName>
    <definedName name="CY_Tangible_Assets" localSheetId="34">#REF!</definedName>
    <definedName name="CY_Tangible_Assets" localSheetId="35">#REF!</definedName>
    <definedName name="CY_Tangible_Assets" localSheetId="45">#REF!</definedName>
    <definedName name="CY_Tangible_Assets" localSheetId="21">#REF!</definedName>
    <definedName name="CY_Tangible_Assets" localSheetId="49">#REF!</definedName>
    <definedName name="CY_Tangible_Assets" localSheetId="50">#REF!</definedName>
    <definedName name="CY_Tangible_Assets" localSheetId="51">#REF!</definedName>
    <definedName name="CY_Tangible_Assets" localSheetId="52">#REF!</definedName>
    <definedName name="CY_Tangible_Assets" localSheetId="55">#REF!</definedName>
    <definedName name="CY_Tangible_Assets" localSheetId="56">#REF!</definedName>
    <definedName name="CY_Tangible_Assets" localSheetId="22">#REF!</definedName>
    <definedName name="CY_Tangible_Assets" localSheetId="23">#REF!</definedName>
    <definedName name="CY_Tangible_Assets" localSheetId="24">#REF!</definedName>
    <definedName name="CY_Tangible_Assets" localSheetId="25">#REF!</definedName>
    <definedName name="CY_Tangible_Assets">#REF!</definedName>
    <definedName name="CY_Tangible_Net_Worth" localSheetId="9">#N/A</definedName>
    <definedName name="CY_Tangible_Net_Worth" localSheetId="4">'[25]Estado de Resultados'!$B$31</definedName>
    <definedName name="CY_Tangible_Net_Worth" localSheetId="8">#N/A</definedName>
    <definedName name="CY_Tangible_Net_Worth" localSheetId="11">#N/A</definedName>
    <definedName name="CY_Tangible_Net_Worth" localSheetId="28">'[25]Estado de Resultados'!$B$31</definedName>
    <definedName name="CY_Tangible_Net_Worth" localSheetId="29">'[25]Estado de Resultados'!$B$31</definedName>
    <definedName name="CY_Tangible_Net_Worth" localSheetId="30">'[25]Estado de Resultados'!$B$31</definedName>
    <definedName name="CY_Tangible_Net_Worth" localSheetId="31">'[25]Estado de Resultados'!$B$31</definedName>
    <definedName name="CY_Tangible_Net_Worth" localSheetId="33">'[25]Estado de Resultados'!$B$31</definedName>
    <definedName name="CY_Tangible_Net_Worth" localSheetId="34">'[25]Estado de Resultados'!$B$31</definedName>
    <definedName name="CY_Tangible_Net_Worth" localSheetId="35">'[25]Estado de Resultados'!$B$31</definedName>
    <definedName name="CY_Tangible_Net_Worth" localSheetId="45">'[25]Estado de Resultados'!$B$31</definedName>
    <definedName name="CY_Tangible_Net_Worth" localSheetId="21">'[25]Estado de Resultados'!$B$31</definedName>
    <definedName name="CY_Tangible_Net_Worth" localSheetId="49">'[25]Estado de Resultados'!$B$31</definedName>
    <definedName name="CY_Tangible_Net_Worth" localSheetId="50">'[25]Estado de Resultados'!$B$31</definedName>
    <definedName name="CY_Tangible_Net_Worth" localSheetId="51">'[25]Estado de Resultados'!$B$31</definedName>
    <definedName name="CY_Tangible_Net_Worth" localSheetId="52">'[25]Estado de Resultados'!$B$31</definedName>
    <definedName name="CY_Tangible_Net_Worth" localSheetId="55">'[25]Estado de Resultados'!$B$31</definedName>
    <definedName name="CY_Tangible_Net_Worth" localSheetId="56">'[25]Estado de Resultados'!$B$31</definedName>
    <definedName name="CY_Tangible_Net_Worth" localSheetId="22">'[25]Estado de Resultados'!$B$31</definedName>
    <definedName name="CY_Tangible_Net_Worth" localSheetId="23">'[25]Estado de Resultados'!$B$31</definedName>
    <definedName name="CY_Tangible_Net_Worth" localSheetId="24">'[25]Estado de Resultados'!$B$31</definedName>
    <definedName name="CY_Tangible_Net_Worth" localSheetId="25">'[25]Estado de Resultados'!$B$31</definedName>
    <definedName name="CY_Tangible_Net_Worth">'[26]Estado de Resultados'!$B$32</definedName>
    <definedName name="CY_Tangible_Net_Worth_7" localSheetId="9">#REF!</definedName>
    <definedName name="CY_Tangible_Net_Worth_7" localSheetId="4">#REF!</definedName>
    <definedName name="CY_Tangible_Net_Worth_7" localSheetId="15">#REF!</definedName>
    <definedName name="CY_Tangible_Net_Worth_7" localSheetId="8">#REF!</definedName>
    <definedName name="CY_Tangible_Net_Worth_7" localSheetId="12">#REF!</definedName>
    <definedName name="CY_Tangible_Net_Worth_7" localSheetId="18">#REF!</definedName>
    <definedName name="CY_Tangible_Net_Worth_7" localSheetId="17">#REF!</definedName>
    <definedName name="CY_Tangible_Net_Worth_7" localSheetId="16">#REF!</definedName>
    <definedName name="CY_Tangible_Net_Worth_7" localSheetId="13">#REF!</definedName>
    <definedName name="CY_Tangible_Net_Worth_7" localSheetId="14">#REF!</definedName>
    <definedName name="CY_Tangible_Net_Worth_7" localSheetId="19">#REF!</definedName>
    <definedName name="CY_Tangible_Net_Worth_7" localSheetId="28">#REF!</definedName>
    <definedName name="CY_Tangible_Net_Worth_7" localSheetId="29">#REF!</definedName>
    <definedName name="CY_Tangible_Net_Worth_7" localSheetId="30">#REF!</definedName>
    <definedName name="CY_Tangible_Net_Worth_7" localSheetId="31">#REF!</definedName>
    <definedName name="CY_Tangible_Net_Worth_7" localSheetId="33">#REF!</definedName>
    <definedName name="CY_Tangible_Net_Worth_7" localSheetId="34">#REF!</definedName>
    <definedName name="CY_Tangible_Net_Worth_7" localSheetId="35">#REF!</definedName>
    <definedName name="CY_Tangible_Net_Worth_7" localSheetId="45">#REF!</definedName>
    <definedName name="CY_Tangible_Net_Worth_7" localSheetId="21">#REF!</definedName>
    <definedName name="CY_Tangible_Net_Worth_7" localSheetId="49">#REF!</definedName>
    <definedName name="CY_Tangible_Net_Worth_7" localSheetId="50">#REF!</definedName>
    <definedName name="CY_Tangible_Net_Worth_7" localSheetId="51">#REF!</definedName>
    <definedName name="CY_Tangible_Net_Worth_7" localSheetId="52">#REF!</definedName>
    <definedName name="CY_Tangible_Net_Worth_7" localSheetId="53">#REF!</definedName>
    <definedName name="CY_Tangible_Net_Worth_7" localSheetId="54">#REF!</definedName>
    <definedName name="CY_Tangible_Net_Worth_7" localSheetId="55">#REF!</definedName>
    <definedName name="CY_Tangible_Net_Worth_7" localSheetId="56">#REF!</definedName>
    <definedName name="CY_Tangible_Net_Worth_7" localSheetId="57">#REF!</definedName>
    <definedName name="CY_Tangible_Net_Worth_7" localSheetId="22">#REF!</definedName>
    <definedName name="CY_Tangible_Net_Worth_7" localSheetId="23">#REF!</definedName>
    <definedName name="CY_Tangible_Net_Worth_7" localSheetId="24">#REF!</definedName>
    <definedName name="CY_Tangible_Net_Worth_7" localSheetId="25">#REF!</definedName>
    <definedName name="CY_Tangible_Net_Worth_7">#REF!</definedName>
    <definedName name="CY_Taxes" localSheetId="28">#REF!</definedName>
    <definedName name="CY_Taxes" localSheetId="29">#REF!</definedName>
    <definedName name="CY_Taxes" localSheetId="30">#REF!</definedName>
    <definedName name="CY_Taxes" localSheetId="31">#REF!</definedName>
    <definedName name="CY_Taxes" localSheetId="33">#REF!</definedName>
    <definedName name="CY_Taxes" localSheetId="34">#REF!</definedName>
    <definedName name="CY_Taxes" localSheetId="35">#REF!</definedName>
    <definedName name="CY_Taxes" localSheetId="45">#REF!</definedName>
    <definedName name="CY_Taxes" localSheetId="21">#REF!</definedName>
    <definedName name="CY_Taxes" localSheetId="49">#REF!</definedName>
    <definedName name="CY_Taxes" localSheetId="50">#REF!</definedName>
    <definedName name="CY_Taxes" localSheetId="51">#REF!</definedName>
    <definedName name="CY_Taxes" localSheetId="52">#REF!</definedName>
    <definedName name="CY_Taxes" localSheetId="55">#REF!</definedName>
    <definedName name="CY_Taxes" localSheetId="56">#REF!</definedName>
    <definedName name="CY_Taxes" localSheetId="22">#REF!</definedName>
    <definedName name="CY_Taxes" localSheetId="23">#REF!</definedName>
    <definedName name="CY_Taxes" localSheetId="24">#REF!</definedName>
    <definedName name="CY_Taxes" localSheetId="25">#REF!</definedName>
    <definedName name="CY_Taxes">#REF!</definedName>
    <definedName name="CY_TOTAL_ASSETS" localSheetId="9">#N/A</definedName>
    <definedName name="CY_TOTAL_ASSETS" localSheetId="4">[25]Balance!$B$21</definedName>
    <definedName name="CY_TOTAL_ASSETS" localSheetId="8">#N/A</definedName>
    <definedName name="CY_TOTAL_ASSETS" localSheetId="11">#N/A</definedName>
    <definedName name="CY_TOTAL_ASSETS" localSheetId="28">[25]Balance!$B$21</definedName>
    <definedName name="CY_TOTAL_ASSETS" localSheetId="29">[25]Balance!$B$21</definedName>
    <definedName name="CY_TOTAL_ASSETS" localSheetId="30">[25]Balance!$B$21</definedName>
    <definedName name="CY_TOTAL_ASSETS" localSheetId="31">[25]Balance!$B$21</definedName>
    <definedName name="CY_TOTAL_ASSETS" localSheetId="33">[25]Balance!$B$21</definedName>
    <definedName name="CY_TOTAL_ASSETS" localSheetId="34">[25]Balance!$B$21</definedName>
    <definedName name="CY_TOTAL_ASSETS" localSheetId="35">[25]Balance!$B$21</definedName>
    <definedName name="CY_TOTAL_ASSETS" localSheetId="45">[25]Balance!$B$21</definedName>
    <definedName name="CY_TOTAL_ASSETS" localSheetId="21">[25]Balance!$B$21</definedName>
    <definedName name="CY_TOTAL_ASSETS" localSheetId="49">[25]Balance!$B$21</definedName>
    <definedName name="CY_TOTAL_ASSETS" localSheetId="50">[25]Balance!$B$21</definedName>
    <definedName name="CY_TOTAL_ASSETS" localSheetId="51">[25]Balance!$B$21</definedName>
    <definedName name="CY_TOTAL_ASSETS" localSheetId="52">[25]Balance!$B$21</definedName>
    <definedName name="CY_TOTAL_ASSETS" localSheetId="55">[25]Balance!$B$21</definedName>
    <definedName name="CY_TOTAL_ASSETS" localSheetId="56">[25]Balance!$B$21</definedName>
    <definedName name="CY_TOTAL_ASSETS" localSheetId="22">[25]Balance!$B$21</definedName>
    <definedName name="CY_TOTAL_ASSETS" localSheetId="23">[25]Balance!$B$21</definedName>
    <definedName name="CY_TOTAL_ASSETS" localSheetId="24">[25]Balance!$B$21</definedName>
    <definedName name="CY_TOTAL_ASSETS" localSheetId="25">[25]Balance!$B$21</definedName>
    <definedName name="CY_TOTAL_ASSETS">'[26]Balance General'!$B$21</definedName>
    <definedName name="CY_TOTAL_ASSETS_7" localSheetId="9">#REF!</definedName>
    <definedName name="CY_TOTAL_ASSETS_7" localSheetId="4">#REF!</definedName>
    <definedName name="CY_TOTAL_ASSETS_7" localSheetId="15">#REF!</definedName>
    <definedName name="CY_TOTAL_ASSETS_7" localSheetId="8">#REF!</definedName>
    <definedName name="CY_TOTAL_ASSETS_7" localSheetId="12">#REF!</definedName>
    <definedName name="CY_TOTAL_ASSETS_7" localSheetId="18">#REF!</definedName>
    <definedName name="CY_TOTAL_ASSETS_7" localSheetId="17">#REF!</definedName>
    <definedName name="CY_TOTAL_ASSETS_7" localSheetId="16">#REF!</definedName>
    <definedName name="CY_TOTAL_ASSETS_7" localSheetId="13">#REF!</definedName>
    <definedName name="CY_TOTAL_ASSETS_7" localSheetId="14">#REF!</definedName>
    <definedName name="CY_TOTAL_ASSETS_7" localSheetId="19">#REF!</definedName>
    <definedName name="CY_TOTAL_ASSETS_7" localSheetId="28">#REF!</definedName>
    <definedName name="CY_TOTAL_ASSETS_7" localSheetId="29">#REF!</definedName>
    <definedName name="CY_TOTAL_ASSETS_7" localSheetId="30">#REF!</definedName>
    <definedName name="CY_TOTAL_ASSETS_7" localSheetId="31">#REF!</definedName>
    <definedName name="CY_TOTAL_ASSETS_7" localSheetId="33">#REF!</definedName>
    <definedName name="CY_TOTAL_ASSETS_7" localSheetId="34">#REF!</definedName>
    <definedName name="CY_TOTAL_ASSETS_7" localSheetId="35">#REF!</definedName>
    <definedName name="CY_TOTAL_ASSETS_7" localSheetId="45">#REF!</definedName>
    <definedName name="CY_TOTAL_ASSETS_7" localSheetId="21">#REF!</definedName>
    <definedName name="CY_TOTAL_ASSETS_7" localSheetId="49">#REF!</definedName>
    <definedName name="CY_TOTAL_ASSETS_7" localSheetId="50">#REF!</definedName>
    <definedName name="CY_TOTAL_ASSETS_7" localSheetId="51">#REF!</definedName>
    <definedName name="CY_TOTAL_ASSETS_7" localSheetId="52">#REF!</definedName>
    <definedName name="CY_TOTAL_ASSETS_7" localSheetId="53">#REF!</definedName>
    <definedName name="CY_TOTAL_ASSETS_7" localSheetId="54">#REF!</definedName>
    <definedName name="CY_TOTAL_ASSETS_7" localSheetId="55">#REF!</definedName>
    <definedName name="CY_TOTAL_ASSETS_7" localSheetId="56">#REF!</definedName>
    <definedName name="CY_TOTAL_ASSETS_7" localSheetId="57">#REF!</definedName>
    <definedName name="CY_TOTAL_ASSETS_7" localSheetId="22">#REF!</definedName>
    <definedName name="CY_TOTAL_ASSETS_7" localSheetId="23">#REF!</definedName>
    <definedName name="CY_TOTAL_ASSETS_7" localSheetId="24">#REF!</definedName>
    <definedName name="CY_TOTAL_ASSETS_7" localSheetId="25">#REF!</definedName>
    <definedName name="CY_TOTAL_ASSETS_7">#REF!</definedName>
    <definedName name="CY_TOTAL_CURR_ASSETS" localSheetId="9">#N/A</definedName>
    <definedName name="CY_TOTAL_CURR_ASSETS" localSheetId="4">[25]Balance!$B$15</definedName>
    <definedName name="CY_TOTAL_CURR_ASSETS" localSheetId="8">#N/A</definedName>
    <definedName name="CY_TOTAL_CURR_ASSETS" localSheetId="11">#N/A</definedName>
    <definedName name="CY_TOTAL_CURR_ASSETS" localSheetId="28">[25]Balance!$B$15</definedName>
    <definedName name="CY_TOTAL_CURR_ASSETS" localSheetId="29">[25]Balance!$B$15</definedName>
    <definedName name="CY_TOTAL_CURR_ASSETS" localSheetId="30">[25]Balance!$B$15</definedName>
    <definedName name="CY_TOTAL_CURR_ASSETS" localSheetId="31">[25]Balance!$B$15</definedName>
    <definedName name="CY_TOTAL_CURR_ASSETS" localSheetId="33">[25]Balance!$B$15</definedName>
    <definedName name="CY_TOTAL_CURR_ASSETS" localSheetId="34">[25]Balance!$B$15</definedName>
    <definedName name="CY_TOTAL_CURR_ASSETS" localSheetId="35">[25]Balance!$B$15</definedName>
    <definedName name="CY_TOTAL_CURR_ASSETS" localSheetId="45">[25]Balance!$B$15</definedName>
    <definedName name="CY_TOTAL_CURR_ASSETS" localSheetId="21">[25]Balance!$B$15</definedName>
    <definedName name="CY_TOTAL_CURR_ASSETS" localSheetId="49">[25]Balance!$B$15</definedName>
    <definedName name="CY_TOTAL_CURR_ASSETS" localSheetId="50">[25]Balance!$B$15</definedName>
    <definedName name="CY_TOTAL_CURR_ASSETS" localSheetId="51">[25]Balance!$B$15</definedName>
    <definedName name="CY_TOTAL_CURR_ASSETS" localSheetId="52">[25]Balance!$B$15</definedName>
    <definedName name="CY_TOTAL_CURR_ASSETS" localSheetId="55">[25]Balance!$B$15</definedName>
    <definedName name="CY_TOTAL_CURR_ASSETS" localSheetId="56">[25]Balance!$B$15</definedName>
    <definedName name="CY_TOTAL_CURR_ASSETS" localSheetId="22">[25]Balance!$B$15</definedName>
    <definedName name="CY_TOTAL_CURR_ASSETS" localSheetId="23">[25]Balance!$B$15</definedName>
    <definedName name="CY_TOTAL_CURR_ASSETS" localSheetId="24">[25]Balance!$B$15</definedName>
    <definedName name="CY_TOTAL_CURR_ASSETS" localSheetId="25">[25]Balance!$B$15</definedName>
    <definedName name="CY_TOTAL_CURR_ASSETS">'[26]Balance General'!$B$15</definedName>
    <definedName name="CY_TOTAL_CURR_ASSETS_7" localSheetId="9">#REF!</definedName>
    <definedName name="CY_TOTAL_CURR_ASSETS_7" localSheetId="4">#REF!</definedName>
    <definedName name="CY_TOTAL_CURR_ASSETS_7" localSheetId="15">#REF!</definedName>
    <definedName name="CY_TOTAL_CURR_ASSETS_7" localSheetId="8">#REF!</definedName>
    <definedName name="CY_TOTAL_CURR_ASSETS_7" localSheetId="12">#REF!</definedName>
    <definedName name="CY_TOTAL_CURR_ASSETS_7" localSheetId="18">#REF!</definedName>
    <definedName name="CY_TOTAL_CURR_ASSETS_7" localSheetId="17">#REF!</definedName>
    <definedName name="CY_TOTAL_CURR_ASSETS_7" localSheetId="16">#REF!</definedName>
    <definedName name="CY_TOTAL_CURR_ASSETS_7" localSheetId="13">#REF!</definedName>
    <definedName name="CY_TOTAL_CURR_ASSETS_7" localSheetId="14">#REF!</definedName>
    <definedName name="CY_TOTAL_CURR_ASSETS_7" localSheetId="19">#REF!</definedName>
    <definedName name="CY_TOTAL_CURR_ASSETS_7" localSheetId="28">#REF!</definedName>
    <definedName name="CY_TOTAL_CURR_ASSETS_7" localSheetId="29">#REF!</definedName>
    <definedName name="CY_TOTAL_CURR_ASSETS_7" localSheetId="30">#REF!</definedName>
    <definedName name="CY_TOTAL_CURR_ASSETS_7" localSheetId="31">#REF!</definedName>
    <definedName name="CY_TOTAL_CURR_ASSETS_7" localSheetId="33">#REF!</definedName>
    <definedName name="CY_TOTAL_CURR_ASSETS_7" localSheetId="34">#REF!</definedName>
    <definedName name="CY_TOTAL_CURR_ASSETS_7" localSheetId="35">#REF!</definedName>
    <definedName name="CY_TOTAL_CURR_ASSETS_7" localSheetId="45">#REF!</definedName>
    <definedName name="CY_TOTAL_CURR_ASSETS_7" localSheetId="21">#REF!</definedName>
    <definedName name="CY_TOTAL_CURR_ASSETS_7" localSheetId="49">#REF!</definedName>
    <definedName name="CY_TOTAL_CURR_ASSETS_7" localSheetId="50">#REF!</definedName>
    <definedName name="CY_TOTAL_CURR_ASSETS_7" localSheetId="51">#REF!</definedName>
    <definedName name="CY_TOTAL_CURR_ASSETS_7" localSheetId="52">#REF!</definedName>
    <definedName name="CY_TOTAL_CURR_ASSETS_7" localSheetId="53">#REF!</definedName>
    <definedName name="CY_TOTAL_CURR_ASSETS_7" localSheetId="54">#REF!</definedName>
    <definedName name="CY_TOTAL_CURR_ASSETS_7" localSheetId="55">#REF!</definedName>
    <definedName name="CY_TOTAL_CURR_ASSETS_7" localSheetId="56">#REF!</definedName>
    <definedName name="CY_TOTAL_CURR_ASSETS_7" localSheetId="57">#REF!</definedName>
    <definedName name="CY_TOTAL_CURR_ASSETS_7" localSheetId="22">#REF!</definedName>
    <definedName name="CY_TOTAL_CURR_ASSETS_7" localSheetId="23">#REF!</definedName>
    <definedName name="CY_TOTAL_CURR_ASSETS_7" localSheetId="24">#REF!</definedName>
    <definedName name="CY_TOTAL_CURR_ASSETS_7" localSheetId="25">#REF!</definedName>
    <definedName name="CY_TOTAL_CURR_ASSETS_7">#REF!</definedName>
    <definedName name="CY_TOTAL_DEBT" localSheetId="9">#N/A</definedName>
    <definedName name="CY_TOTAL_DEBT" localSheetId="4">[25]Balance!$B$27</definedName>
    <definedName name="CY_TOTAL_DEBT" localSheetId="8">#N/A</definedName>
    <definedName name="CY_TOTAL_DEBT" localSheetId="11">#N/A</definedName>
    <definedName name="CY_TOTAL_DEBT" localSheetId="28">[25]Balance!$B$27</definedName>
    <definedName name="CY_TOTAL_DEBT" localSheetId="29">[25]Balance!$B$27</definedName>
    <definedName name="CY_TOTAL_DEBT" localSheetId="30">[25]Balance!$B$27</definedName>
    <definedName name="CY_TOTAL_DEBT" localSheetId="31">[25]Balance!$B$27</definedName>
    <definedName name="CY_TOTAL_DEBT" localSheetId="33">[25]Balance!$B$27</definedName>
    <definedName name="CY_TOTAL_DEBT" localSheetId="34">[25]Balance!$B$27</definedName>
    <definedName name="CY_TOTAL_DEBT" localSheetId="35">[25]Balance!$B$27</definedName>
    <definedName name="CY_TOTAL_DEBT" localSheetId="45">[25]Balance!$B$27</definedName>
    <definedName name="CY_TOTAL_DEBT" localSheetId="21">[25]Balance!$B$27</definedName>
    <definedName name="CY_TOTAL_DEBT" localSheetId="49">[25]Balance!$B$27</definedName>
    <definedName name="CY_TOTAL_DEBT" localSheetId="50">[25]Balance!$B$27</definedName>
    <definedName name="CY_TOTAL_DEBT" localSheetId="51">[25]Balance!$B$27</definedName>
    <definedName name="CY_TOTAL_DEBT" localSheetId="52">[25]Balance!$B$27</definedName>
    <definedName name="CY_TOTAL_DEBT" localSheetId="55">[25]Balance!$B$27</definedName>
    <definedName name="CY_TOTAL_DEBT" localSheetId="56">[25]Balance!$B$27</definedName>
    <definedName name="CY_TOTAL_DEBT" localSheetId="22">[25]Balance!$B$27</definedName>
    <definedName name="CY_TOTAL_DEBT" localSheetId="23">[25]Balance!$B$27</definedName>
    <definedName name="CY_TOTAL_DEBT" localSheetId="24">[25]Balance!$B$27</definedName>
    <definedName name="CY_TOTAL_DEBT" localSheetId="25">[25]Balance!$B$27</definedName>
    <definedName name="CY_TOTAL_DEBT">'[26]Balance General'!$B$27</definedName>
    <definedName name="CY_TOTAL_DEBT_7" localSheetId="9">#REF!</definedName>
    <definedName name="CY_TOTAL_DEBT_7" localSheetId="4">#REF!</definedName>
    <definedName name="CY_TOTAL_DEBT_7" localSheetId="15">#REF!</definedName>
    <definedName name="CY_TOTAL_DEBT_7" localSheetId="8">#REF!</definedName>
    <definedName name="CY_TOTAL_DEBT_7" localSheetId="12">#REF!</definedName>
    <definedName name="CY_TOTAL_DEBT_7" localSheetId="18">#REF!</definedName>
    <definedName name="CY_TOTAL_DEBT_7" localSheetId="17">#REF!</definedName>
    <definedName name="CY_TOTAL_DEBT_7" localSheetId="16">#REF!</definedName>
    <definedName name="CY_TOTAL_DEBT_7" localSheetId="13">#REF!</definedName>
    <definedName name="CY_TOTAL_DEBT_7" localSheetId="14">#REF!</definedName>
    <definedName name="CY_TOTAL_DEBT_7" localSheetId="19">#REF!</definedName>
    <definedName name="CY_TOTAL_DEBT_7" localSheetId="28">#REF!</definedName>
    <definedName name="CY_TOTAL_DEBT_7" localSheetId="29">#REF!</definedName>
    <definedName name="CY_TOTAL_DEBT_7" localSheetId="30">#REF!</definedName>
    <definedName name="CY_TOTAL_DEBT_7" localSheetId="31">#REF!</definedName>
    <definedName name="CY_TOTAL_DEBT_7" localSheetId="33">#REF!</definedName>
    <definedName name="CY_TOTAL_DEBT_7" localSheetId="34">#REF!</definedName>
    <definedName name="CY_TOTAL_DEBT_7" localSheetId="35">#REF!</definedName>
    <definedName name="CY_TOTAL_DEBT_7" localSheetId="45">#REF!</definedName>
    <definedName name="CY_TOTAL_DEBT_7" localSheetId="21">#REF!</definedName>
    <definedName name="CY_TOTAL_DEBT_7" localSheetId="49">#REF!</definedName>
    <definedName name="CY_TOTAL_DEBT_7" localSheetId="50">#REF!</definedName>
    <definedName name="CY_TOTAL_DEBT_7" localSheetId="51">#REF!</definedName>
    <definedName name="CY_TOTAL_DEBT_7" localSheetId="52">#REF!</definedName>
    <definedName name="CY_TOTAL_DEBT_7" localSheetId="53">#REF!</definedName>
    <definedName name="CY_TOTAL_DEBT_7" localSheetId="54">#REF!</definedName>
    <definedName name="CY_TOTAL_DEBT_7" localSheetId="55">#REF!</definedName>
    <definedName name="CY_TOTAL_DEBT_7" localSheetId="56">#REF!</definedName>
    <definedName name="CY_TOTAL_DEBT_7" localSheetId="57">#REF!</definedName>
    <definedName name="CY_TOTAL_DEBT_7" localSheetId="22">#REF!</definedName>
    <definedName name="CY_TOTAL_DEBT_7" localSheetId="23">#REF!</definedName>
    <definedName name="CY_TOTAL_DEBT_7" localSheetId="24">#REF!</definedName>
    <definedName name="CY_TOTAL_DEBT_7" localSheetId="25">#REF!</definedName>
    <definedName name="CY_TOTAL_DEBT_7">#REF!</definedName>
    <definedName name="CY_TOTAL_EQUITY" localSheetId="9">#N/A</definedName>
    <definedName name="CY_TOTAL_EQUITY" localSheetId="4">[25]Balance!$B$33</definedName>
    <definedName name="CY_TOTAL_EQUITY" localSheetId="8">#N/A</definedName>
    <definedName name="CY_TOTAL_EQUITY" localSheetId="11">#N/A</definedName>
    <definedName name="CY_TOTAL_EQUITY" localSheetId="28">[25]Balance!$B$33</definedName>
    <definedName name="CY_TOTAL_EQUITY" localSheetId="29">[25]Balance!$B$33</definedName>
    <definedName name="CY_TOTAL_EQUITY" localSheetId="30">[25]Balance!$B$33</definedName>
    <definedName name="CY_TOTAL_EQUITY" localSheetId="31">[25]Balance!$B$33</definedName>
    <definedName name="CY_TOTAL_EQUITY" localSheetId="33">[25]Balance!$B$33</definedName>
    <definedName name="CY_TOTAL_EQUITY" localSheetId="34">[25]Balance!$B$33</definedName>
    <definedName name="CY_TOTAL_EQUITY" localSheetId="35">[25]Balance!$B$33</definedName>
    <definedName name="CY_TOTAL_EQUITY" localSheetId="45">[25]Balance!$B$33</definedName>
    <definedName name="CY_TOTAL_EQUITY" localSheetId="21">[25]Balance!$B$33</definedName>
    <definedName name="CY_TOTAL_EQUITY" localSheetId="49">[25]Balance!$B$33</definedName>
    <definedName name="CY_TOTAL_EQUITY" localSheetId="50">[25]Balance!$B$33</definedName>
    <definedName name="CY_TOTAL_EQUITY" localSheetId="51">[25]Balance!$B$33</definedName>
    <definedName name="CY_TOTAL_EQUITY" localSheetId="52">[25]Balance!$B$33</definedName>
    <definedName name="CY_TOTAL_EQUITY" localSheetId="55">[25]Balance!$B$33</definedName>
    <definedName name="CY_TOTAL_EQUITY" localSheetId="56">[25]Balance!$B$33</definedName>
    <definedName name="CY_TOTAL_EQUITY" localSheetId="22">[25]Balance!$B$33</definedName>
    <definedName name="CY_TOTAL_EQUITY" localSheetId="23">[25]Balance!$B$33</definedName>
    <definedName name="CY_TOTAL_EQUITY" localSheetId="24">[25]Balance!$B$33</definedName>
    <definedName name="CY_TOTAL_EQUITY" localSheetId="25">[25]Balance!$B$33</definedName>
    <definedName name="CY_TOTAL_EQUITY">'[26]Balance General'!$B$34</definedName>
    <definedName name="CY_TOTAL_EQUITY_7" localSheetId="9">#REF!</definedName>
    <definedName name="CY_TOTAL_EQUITY_7" localSheetId="4">#REF!</definedName>
    <definedName name="CY_TOTAL_EQUITY_7" localSheetId="15">#REF!</definedName>
    <definedName name="CY_TOTAL_EQUITY_7" localSheetId="8">#REF!</definedName>
    <definedName name="CY_TOTAL_EQUITY_7" localSheetId="12">#REF!</definedName>
    <definedName name="CY_TOTAL_EQUITY_7" localSheetId="18">#REF!</definedName>
    <definedName name="CY_TOTAL_EQUITY_7" localSheetId="17">#REF!</definedName>
    <definedName name="CY_TOTAL_EQUITY_7" localSheetId="16">#REF!</definedName>
    <definedName name="CY_TOTAL_EQUITY_7" localSheetId="13">#REF!</definedName>
    <definedName name="CY_TOTAL_EQUITY_7" localSheetId="14">#REF!</definedName>
    <definedName name="CY_TOTAL_EQUITY_7" localSheetId="19">#REF!</definedName>
    <definedName name="CY_TOTAL_EQUITY_7" localSheetId="28">#REF!</definedName>
    <definedName name="CY_TOTAL_EQUITY_7" localSheetId="29">#REF!</definedName>
    <definedName name="CY_TOTAL_EQUITY_7" localSheetId="30">#REF!</definedName>
    <definedName name="CY_TOTAL_EQUITY_7" localSheetId="31">#REF!</definedName>
    <definedName name="CY_TOTAL_EQUITY_7" localSheetId="33">#REF!</definedName>
    <definedName name="CY_TOTAL_EQUITY_7" localSheetId="34">#REF!</definedName>
    <definedName name="CY_TOTAL_EQUITY_7" localSheetId="35">#REF!</definedName>
    <definedName name="CY_TOTAL_EQUITY_7" localSheetId="45">#REF!</definedName>
    <definedName name="CY_TOTAL_EQUITY_7" localSheetId="21">#REF!</definedName>
    <definedName name="CY_TOTAL_EQUITY_7" localSheetId="49">#REF!</definedName>
    <definedName name="CY_TOTAL_EQUITY_7" localSheetId="50">#REF!</definedName>
    <definedName name="CY_TOTAL_EQUITY_7" localSheetId="51">#REF!</definedName>
    <definedName name="CY_TOTAL_EQUITY_7" localSheetId="52">#REF!</definedName>
    <definedName name="CY_TOTAL_EQUITY_7" localSheetId="53">#REF!</definedName>
    <definedName name="CY_TOTAL_EQUITY_7" localSheetId="54">#REF!</definedName>
    <definedName name="CY_TOTAL_EQUITY_7" localSheetId="55">#REF!</definedName>
    <definedName name="CY_TOTAL_EQUITY_7" localSheetId="56">#REF!</definedName>
    <definedName name="CY_TOTAL_EQUITY_7" localSheetId="57">#REF!</definedName>
    <definedName name="CY_TOTAL_EQUITY_7" localSheetId="22">#REF!</definedName>
    <definedName name="CY_TOTAL_EQUITY_7" localSheetId="23">#REF!</definedName>
    <definedName name="CY_TOTAL_EQUITY_7" localSheetId="24">#REF!</definedName>
    <definedName name="CY_TOTAL_EQUITY_7" localSheetId="25">#REF!</definedName>
    <definedName name="CY_TOTAL_EQUITY_7">#REF!</definedName>
    <definedName name="CY_Working_Capital" localSheetId="28">#REF!</definedName>
    <definedName name="CY_Working_Capital" localSheetId="29">#REF!</definedName>
    <definedName name="CY_Working_Capital" localSheetId="30">#REF!</definedName>
    <definedName name="CY_Working_Capital" localSheetId="31">#REF!</definedName>
    <definedName name="CY_Working_Capital" localSheetId="33">#REF!</definedName>
    <definedName name="CY_Working_Capital" localSheetId="34">#REF!</definedName>
    <definedName name="CY_Working_Capital" localSheetId="35">#REF!</definedName>
    <definedName name="CY_Working_Capital" localSheetId="45">#REF!</definedName>
    <definedName name="CY_Working_Capital" localSheetId="21">#REF!</definedName>
    <definedName name="CY_Working_Capital" localSheetId="49">#REF!</definedName>
    <definedName name="CY_Working_Capital" localSheetId="50">#REF!</definedName>
    <definedName name="CY_Working_Capital" localSheetId="51">#REF!</definedName>
    <definedName name="CY_Working_Capital" localSheetId="52">#REF!</definedName>
    <definedName name="CY_Working_Capital" localSheetId="55">#REF!</definedName>
    <definedName name="CY_Working_Capital" localSheetId="56">#REF!</definedName>
    <definedName name="CY_Working_Capital" localSheetId="22">#REF!</definedName>
    <definedName name="CY_Working_Capital" localSheetId="23">#REF!</definedName>
    <definedName name="CY_Working_Capital" localSheetId="24">#REF!</definedName>
    <definedName name="CY_Working_Capital" localSheetId="25">#REF!</definedName>
    <definedName name="CY_Working_Capital">#REF!</definedName>
    <definedName name="CYB">'[33]Nota 8'!$F$20</definedName>
    <definedName name="d" localSheetId="9">#REF!</definedName>
    <definedName name="d" localSheetId="15">#REF!</definedName>
    <definedName name="d" localSheetId="8">#REF!</definedName>
    <definedName name="D" localSheetId="1">[52]AV1!#REF!</definedName>
    <definedName name="d" localSheetId="12">#REF!</definedName>
    <definedName name="d" localSheetId="18">#REF!</definedName>
    <definedName name="d" localSheetId="17">#REF!</definedName>
    <definedName name="d" localSheetId="16">#REF!</definedName>
    <definedName name="d" localSheetId="11">#REF!</definedName>
    <definedName name="d" localSheetId="13">#REF!</definedName>
    <definedName name="d" localSheetId="14">#REF!</definedName>
    <definedName name="d" localSheetId="19">#REF!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42">#REF!</definedName>
    <definedName name="d" localSheetId="43">#REF!</definedName>
    <definedName name="d" localSheetId="44">#REF!</definedName>
    <definedName name="d" localSheetId="45">#REF!</definedName>
    <definedName name="d" localSheetId="46">#REF!</definedName>
    <definedName name="d" localSheetId="47">#REF!</definedName>
    <definedName name="d" localSheetId="21">#REF!</definedName>
    <definedName name="d" localSheetId="48">#REF!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4">#REF!</definedName>
    <definedName name="d" localSheetId="55">#REF!</definedName>
    <definedName name="d" localSheetId="56">#REF!</definedName>
    <definedName name="d" localSheetId="57">#REF!</definedName>
    <definedName name="d" localSheetId="22">#REF!</definedName>
    <definedName name="d" localSheetId="58">#REF!</definedName>
    <definedName name="d" localSheetId="59">#REF!</definedName>
    <definedName name="d" localSheetId="23">#REF!</definedName>
    <definedName name="d" localSheetId="24">#REF!</definedName>
    <definedName name="d" localSheetId="25">#REF!</definedName>
    <definedName name="d" localSheetId="27">#REF!</definedName>
    <definedName name="d">#REF!</definedName>
    <definedName name="D_" localSheetId="15">#REF!</definedName>
    <definedName name="D_" localSheetId="12">#REF!</definedName>
    <definedName name="D_" localSheetId="18">#REF!</definedName>
    <definedName name="D_" localSheetId="17">#REF!</definedName>
    <definedName name="D_" localSheetId="16">#REF!</definedName>
    <definedName name="D_" localSheetId="13">#REF!</definedName>
    <definedName name="D_" localSheetId="14">#REF!</definedName>
    <definedName name="D_" localSheetId="19">#REF!</definedName>
    <definedName name="D_" localSheetId="53">#REF!</definedName>
    <definedName name="D_" localSheetId="54">#REF!</definedName>
    <definedName name="D_" localSheetId="57">#REF!</definedName>
    <definedName name="D_">#REF!</definedName>
    <definedName name="da" localSheetId="60" hidden="1">{#N/A,#N/A,FALSE,"Aging Summary";#N/A,#N/A,FALSE,"Ratio Analysis";#N/A,#N/A,FALSE,"Test 120 Day Accts";#N/A,#N/A,FALSE,"Tickmarks"}</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sd" localSheetId="9">'[53]GP2.1'!#REF!</definedName>
    <definedName name="dasd" localSheetId="15">'[54]GP2.1'!#REF!</definedName>
    <definedName name="dasd" localSheetId="8">'[53]GP2.1'!#REF!</definedName>
    <definedName name="dasd" localSheetId="12">'[54]GP2.1'!#REF!</definedName>
    <definedName name="dasd" localSheetId="18">'[54]GP2.1'!#REF!</definedName>
    <definedName name="dasd" localSheetId="17">'[54]GP2.1'!#REF!</definedName>
    <definedName name="dasd" localSheetId="16">'[54]GP2.1'!#REF!</definedName>
    <definedName name="dasd" localSheetId="11">'[53]GP2.1'!#REF!</definedName>
    <definedName name="dasd" localSheetId="13">'[54]GP2.1'!#REF!</definedName>
    <definedName name="dasd" localSheetId="14">'[54]GP2.1'!#REF!</definedName>
    <definedName name="dasd" localSheetId="19">'[54]GP2.1'!#REF!</definedName>
    <definedName name="dasd" localSheetId="53">'[54]GP2.1'!#REF!</definedName>
    <definedName name="dasd" localSheetId="54">'[54]GP2.1'!#REF!</definedName>
    <definedName name="dasd" localSheetId="57">'[54]GP2.1'!#REF!</definedName>
    <definedName name="dasd">'[54]GP2.1'!#REF!</definedName>
    <definedName name="DATA1" localSheetId="15">#REF!</definedName>
    <definedName name="DATA1" localSheetId="1">#REF!</definedName>
    <definedName name="DATA1" localSheetId="12">#REF!</definedName>
    <definedName name="DATA1" localSheetId="18">#REF!</definedName>
    <definedName name="DATA1" localSheetId="17">#REF!</definedName>
    <definedName name="DATA1" localSheetId="16">#REF!</definedName>
    <definedName name="DATA1" localSheetId="11">#REF!</definedName>
    <definedName name="DATA1" localSheetId="13">#REF!</definedName>
    <definedName name="DATA1" localSheetId="14">#REF!</definedName>
    <definedName name="DATA1" localSheetId="19">#REF!</definedName>
    <definedName name="DATA1" localSheetId="32">#REF!</definedName>
    <definedName name="DATA1" localSheetId="36">#REF!</definedName>
    <definedName name="DATA1" localSheetId="37">#REF!</definedName>
    <definedName name="DATA1" localSheetId="38">#REF!</definedName>
    <definedName name="DATA1" localSheetId="39">#REF!</definedName>
    <definedName name="DATA1" localSheetId="40">#REF!</definedName>
    <definedName name="DATA1" localSheetId="41">#REF!</definedName>
    <definedName name="DATA1" localSheetId="42">#REF!</definedName>
    <definedName name="DATA1" localSheetId="43">#REF!</definedName>
    <definedName name="DATA1" localSheetId="44">#REF!</definedName>
    <definedName name="DATA1" localSheetId="46">#REF!</definedName>
    <definedName name="DATA1" localSheetId="47">#REF!</definedName>
    <definedName name="DATA1" localSheetId="48">#REF!</definedName>
    <definedName name="DATA1" localSheetId="53">#REF!</definedName>
    <definedName name="DATA1" localSheetId="54">#REF!</definedName>
    <definedName name="DATA1" localSheetId="57">#REF!</definedName>
    <definedName name="DATA1" localSheetId="58">#REF!</definedName>
    <definedName name="DATA1" localSheetId="59">#REF!</definedName>
    <definedName name="DATA1" localSheetId="27">#REF!</definedName>
    <definedName name="DATA1">#REF!</definedName>
    <definedName name="DATA10" localSheetId="15">#REF!</definedName>
    <definedName name="DATA10" localSheetId="12">#REF!</definedName>
    <definedName name="DATA10" localSheetId="18">#REF!</definedName>
    <definedName name="DATA10" localSheetId="17">#REF!</definedName>
    <definedName name="DATA10" localSheetId="16">#REF!</definedName>
    <definedName name="DATA10" localSheetId="13">#REF!</definedName>
    <definedName name="DATA10" localSheetId="14">#REF!</definedName>
    <definedName name="DATA10" localSheetId="19">#REF!</definedName>
    <definedName name="DATA10" localSheetId="36">#REF!</definedName>
    <definedName name="DATA10" localSheetId="37">#REF!</definedName>
    <definedName name="DATA10" localSheetId="40">#REF!</definedName>
    <definedName name="DATA10" localSheetId="42">#REF!</definedName>
    <definedName name="DATA10" localSheetId="43">#REF!</definedName>
    <definedName name="DATA10" localSheetId="44">#REF!</definedName>
    <definedName name="DATA10" localSheetId="46">#REF!</definedName>
    <definedName name="DATA10" localSheetId="47">#REF!</definedName>
    <definedName name="DATA10" localSheetId="48">#REF!</definedName>
    <definedName name="DATA10" localSheetId="53">#REF!</definedName>
    <definedName name="DATA10" localSheetId="54">#REF!</definedName>
    <definedName name="DATA10" localSheetId="57">#REF!</definedName>
    <definedName name="DATA10">#REF!</definedName>
    <definedName name="DATA11" localSheetId="15">#REF!</definedName>
    <definedName name="DATA11" localSheetId="12">#REF!</definedName>
    <definedName name="DATA11" localSheetId="18">#REF!</definedName>
    <definedName name="DATA11" localSheetId="17">#REF!</definedName>
    <definedName name="DATA11" localSheetId="16">#REF!</definedName>
    <definedName name="DATA11" localSheetId="13">#REF!</definedName>
    <definedName name="DATA11" localSheetId="14">#REF!</definedName>
    <definedName name="DATA11" localSheetId="19">#REF!</definedName>
    <definedName name="DATA11" localSheetId="53">#REF!</definedName>
    <definedName name="DATA11" localSheetId="54">#REF!</definedName>
    <definedName name="DATA11" localSheetId="57">#REF!</definedName>
    <definedName name="DATA11">#REF!</definedName>
    <definedName name="DATA12" localSheetId="15">#REF!</definedName>
    <definedName name="DATA12" localSheetId="12">#REF!</definedName>
    <definedName name="DATA12" localSheetId="18">#REF!</definedName>
    <definedName name="DATA12" localSheetId="17">#REF!</definedName>
    <definedName name="DATA12" localSheetId="16">#REF!</definedName>
    <definedName name="DATA12" localSheetId="13">#REF!</definedName>
    <definedName name="DATA12" localSheetId="14">#REF!</definedName>
    <definedName name="DATA12" localSheetId="19">#REF!</definedName>
    <definedName name="DATA12" localSheetId="53">#REF!</definedName>
    <definedName name="DATA12" localSheetId="54">#REF!</definedName>
    <definedName name="DATA12" localSheetId="57">#REF!</definedName>
    <definedName name="DATA12">#REF!</definedName>
    <definedName name="DATA13" localSheetId="15">#REF!</definedName>
    <definedName name="DATA13" localSheetId="12">#REF!</definedName>
    <definedName name="DATA13" localSheetId="18">#REF!</definedName>
    <definedName name="DATA13" localSheetId="17">#REF!</definedName>
    <definedName name="DATA13" localSheetId="16">#REF!</definedName>
    <definedName name="DATA13" localSheetId="13">#REF!</definedName>
    <definedName name="DATA13" localSheetId="14">#REF!</definedName>
    <definedName name="DATA13" localSheetId="19">#REF!</definedName>
    <definedName name="DATA13" localSheetId="53">#REF!</definedName>
    <definedName name="DATA13" localSheetId="54">#REF!</definedName>
    <definedName name="DATA13" localSheetId="57">#REF!</definedName>
    <definedName name="DATA13">#REF!</definedName>
    <definedName name="DATA14" localSheetId="15">#REF!</definedName>
    <definedName name="DATA14" localSheetId="12">#REF!</definedName>
    <definedName name="DATA14" localSheetId="18">#REF!</definedName>
    <definedName name="DATA14" localSheetId="17">#REF!</definedName>
    <definedName name="DATA14" localSheetId="16">#REF!</definedName>
    <definedName name="DATA14" localSheetId="13">#REF!</definedName>
    <definedName name="DATA14" localSheetId="14">#REF!</definedName>
    <definedName name="DATA14" localSheetId="19">#REF!</definedName>
    <definedName name="DATA14" localSheetId="53">#REF!</definedName>
    <definedName name="DATA14" localSheetId="54">#REF!</definedName>
    <definedName name="DATA14" localSheetId="57">#REF!</definedName>
    <definedName name="DATA14">#REF!</definedName>
    <definedName name="DATA15" localSheetId="15">#REF!</definedName>
    <definedName name="DATA15" localSheetId="12">#REF!</definedName>
    <definedName name="DATA15" localSheetId="18">#REF!</definedName>
    <definedName name="DATA15" localSheetId="17">#REF!</definedName>
    <definedName name="DATA15" localSheetId="16">#REF!</definedName>
    <definedName name="DATA15" localSheetId="13">#REF!</definedName>
    <definedName name="DATA15" localSheetId="14">#REF!</definedName>
    <definedName name="DATA15" localSheetId="19">#REF!</definedName>
    <definedName name="DATA15" localSheetId="53">#REF!</definedName>
    <definedName name="DATA15" localSheetId="54">#REF!</definedName>
    <definedName name="DATA15" localSheetId="57">#REF!</definedName>
    <definedName name="DATA15">#REF!</definedName>
    <definedName name="DATA16" localSheetId="15">#REF!</definedName>
    <definedName name="DATA16" localSheetId="12">#REF!</definedName>
    <definedName name="DATA16" localSheetId="18">#REF!</definedName>
    <definedName name="DATA16" localSheetId="17">#REF!</definedName>
    <definedName name="DATA16" localSheetId="16">#REF!</definedName>
    <definedName name="DATA16" localSheetId="13">#REF!</definedName>
    <definedName name="DATA16" localSheetId="14">#REF!</definedName>
    <definedName name="DATA16" localSheetId="19">#REF!</definedName>
    <definedName name="DATA16" localSheetId="53">#REF!</definedName>
    <definedName name="DATA16" localSheetId="54">#REF!</definedName>
    <definedName name="DATA16" localSheetId="57">#REF!</definedName>
    <definedName name="DATA16">#REF!</definedName>
    <definedName name="DATA17" localSheetId="15">#REF!</definedName>
    <definedName name="DATA17" localSheetId="12">#REF!</definedName>
    <definedName name="DATA17" localSheetId="18">#REF!</definedName>
    <definedName name="DATA17" localSheetId="17">#REF!</definedName>
    <definedName name="DATA17" localSheetId="16">#REF!</definedName>
    <definedName name="DATA17" localSheetId="13">#REF!</definedName>
    <definedName name="DATA17" localSheetId="14">#REF!</definedName>
    <definedName name="DATA17" localSheetId="19">#REF!</definedName>
    <definedName name="DATA17" localSheetId="53">#REF!</definedName>
    <definedName name="DATA17" localSheetId="54">#REF!</definedName>
    <definedName name="DATA17" localSheetId="57">#REF!</definedName>
    <definedName name="DATA17">#REF!</definedName>
    <definedName name="DATA18" localSheetId="15">#REF!</definedName>
    <definedName name="DATA18" localSheetId="12">#REF!</definedName>
    <definedName name="DATA18" localSheetId="18">#REF!</definedName>
    <definedName name="DATA18" localSheetId="17">#REF!</definedName>
    <definedName name="DATA18" localSheetId="16">#REF!</definedName>
    <definedName name="DATA18" localSheetId="13">#REF!</definedName>
    <definedName name="DATA18" localSheetId="14">#REF!</definedName>
    <definedName name="DATA18" localSheetId="19">#REF!</definedName>
    <definedName name="DATA18" localSheetId="53">#REF!</definedName>
    <definedName name="DATA18" localSheetId="54">#REF!</definedName>
    <definedName name="DATA18" localSheetId="57">#REF!</definedName>
    <definedName name="DATA18">#REF!</definedName>
    <definedName name="DATA19" localSheetId="15">#REF!</definedName>
    <definedName name="DATA19" localSheetId="12">#REF!</definedName>
    <definedName name="DATA19" localSheetId="18">#REF!</definedName>
    <definedName name="DATA19" localSheetId="17">#REF!</definedName>
    <definedName name="DATA19" localSheetId="16">#REF!</definedName>
    <definedName name="DATA19" localSheetId="13">#REF!</definedName>
    <definedName name="DATA19" localSheetId="14">#REF!</definedName>
    <definedName name="DATA19" localSheetId="19">#REF!</definedName>
    <definedName name="DATA19" localSheetId="53">#REF!</definedName>
    <definedName name="DATA19" localSheetId="54">#REF!</definedName>
    <definedName name="DATA19" localSheetId="57">#REF!</definedName>
    <definedName name="DATA19">#REF!</definedName>
    <definedName name="DATA2" localSheetId="15">#REF!</definedName>
    <definedName name="DATA2" localSheetId="12">#REF!</definedName>
    <definedName name="DATA2" localSheetId="18">#REF!</definedName>
    <definedName name="DATA2" localSheetId="17">#REF!</definedName>
    <definedName name="DATA2" localSheetId="16">#REF!</definedName>
    <definedName name="DATA2" localSheetId="13">#REF!</definedName>
    <definedName name="DATA2" localSheetId="14">#REF!</definedName>
    <definedName name="DATA2" localSheetId="19">#REF!</definedName>
    <definedName name="DATA2" localSheetId="53">#REF!</definedName>
    <definedName name="DATA2" localSheetId="54">#REF!</definedName>
    <definedName name="DATA2" localSheetId="57">#REF!</definedName>
    <definedName name="DATA2">#REF!</definedName>
    <definedName name="DATA20" localSheetId="15">#REF!</definedName>
    <definedName name="DATA20" localSheetId="12">#REF!</definedName>
    <definedName name="DATA20" localSheetId="18">#REF!</definedName>
    <definedName name="DATA20" localSheetId="17">#REF!</definedName>
    <definedName name="DATA20" localSheetId="16">#REF!</definedName>
    <definedName name="DATA20" localSheetId="13">#REF!</definedName>
    <definedName name="DATA20" localSheetId="14">#REF!</definedName>
    <definedName name="DATA20" localSheetId="19">#REF!</definedName>
    <definedName name="DATA20" localSheetId="53">#REF!</definedName>
    <definedName name="DATA20" localSheetId="54">#REF!</definedName>
    <definedName name="DATA20" localSheetId="57">#REF!</definedName>
    <definedName name="DATA20">#REF!</definedName>
    <definedName name="DATA21" localSheetId="15">#REF!</definedName>
    <definedName name="DATA21" localSheetId="12">#REF!</definedName>
    <definedName name="DATA21" localSheetId="18">#REF!</definedName>
    <definedName name="DATA21" localSheetId="17">#REF!</definedName>
    <definedName name="DATA21" localSheetId="16">#REF!</definedName>
    <definedName name="DATA21" localSheetId="13">#REF!</definedName>
    <definedName name="DATA21" localSheetId="14">#REF!</definedName>
    <definedName name="DATA21" localSheetId="19">#REF!</definedName>
    <definedName name="DATA21" localSheetId="53">#REF!</definedName>
    <definedName name="DATA21" localSheetId="54">#REF!</definedName>
    <definedName name="DATA21" localSheetId="57">#REF!</definedName>
    <definedName name="DATA21">#REF!</definedName>
    <definedName name="DATA22" localSheetId="15">#REF!</definedName>
    <definedName name="DATA22" localSheetId="12">#REF!</definedName>
    <definedName name="DATA22" localSheetId="18">#REF!</definedName>
    <definedName name="DATA22" localSheetId="17">#REF!</definedName>
    <definedName name="DATA22" localSheetId="16">#REF!</definedName>
    <definedName name="DATA22" localSheetId="13">#REF!</definedName>
    <definedName name="DATA22" localSheetId="14">#REF!</definedName>
    <definedName name="DATA22" localSheetId="19">#REF!</definedName>
    <definedName name="DATA22" localSheetId="53">#REF!</definedName>
    <definedName name="DATA22" localSheetId="54">#REF!</definedName>
    <definedName name="DATA22" localSheetId="57">#REF!</definedName>
    <definedName name="DATA22">#REF!</definedName>
    <definedName name="DATA23" localSheetId="15">#REF!</definedName>
    <definedName name="DATA23" localSheetId="12">#REF!</definedName>
    <definedName name="DATA23" localSheetId="18">#REF!</definedName>
    <definedName name="DATA23" localSheetId="17">#REF!</definedName>
    <definedName name="DATA23" localSheetId="16">#REF!</definedName>
    <definedName name="DATA23" localSheetId="13">#REF!</definedName>
    <definedName name="DATA23" localSheetId="14">#REF!</definedName>
    <definedName name="DATA23" localSheetId="19">#REF!</definedName>
    <definedName name="DATA23" localSheetId="53">#REF!</definedName>
    <definedName name="DATA23" localSheetId="54">#REF!</definedName>
    <definedName name="DATA23" localSheetId="57">#REF!</definedName>
    <definedName name="DATA23">#REF!</definedName>
    <definedName name="DATA24" localSheetId="15">[55]Base!#REF!</definedName>
    <definedName name="DATA24" localSheetId="12">[55]Base!#REF!</definedName>
    <definedName name="DATA24" localSheetId="18">[55]Base!#REF!</definedName>
    <definedName name="DATA24" localSheetId="17">[55]Base!#REF!</definedName>
    <definedName name="DATA24" localSheetId="16">[55]Base!#REF!</definedName>
    <definedName name="DATA24" localSheetId="13">[55]Base!#REF!</definedName>
    <definedName name="DATA24" localSheetId="14">[55]Base!#REF!</definedName>
    <definedName name="DATA24" localSheetId="19">[55]Base!#REF!</definedName>
    <definedName name="DATA24" localSheetId="53">[55]Base!#REF!</definedName>
    <definedName name="DATA24" localSheetId="54">[55]Base!#REF!</definedName>
    <definedName name="DATA24" localSheetId="57">[55]Base!#REF!</definedName>
    <definedName name="DATA24">[55]Base!#REF!</definedName>
    <definedName name="DATA25" localSheetId="15">[55]Base!#REF!</definedName>
    <definedName name="DATA25" localSheetId="12">[55]Base!#REF!</definedName>
    <definedName name="DATA25" localSheetId="18">[55]Base!#REF!</definedName>
    <definedName name="DATA25" localSheetId="17">[55]Base!#REF!</definedName>
    <definedName name="DATA25" localSheetId="16">[55]Base!#REF!</definedName>
    <definedName name="DATA25" localSheetId="13">[55]Base!#REF!</definedName>
    <definedName name="DATA25" localSheetId="14">[55]Base!#REF!</definedName>
    <definedName name="DATA25" localSheetId="19">[55]Base!#REF!</definedName>
    <definedName name="DATA25" localSheetId="53">[55]Base!#REF!</definedName>
    <definedName name="DATA25" localSheetId="54">[55]Base!#REF!</definedName>
    <definedName name="DATA25" localSheetId="57">[55]Base!#REF!</definedName>
    <definedName name="DATA25">[55]Base!#REF!</definedName>
    <definedName name="DATA26" localSheetId="17">[55]Base!#REF!</definedName>
    <definedName name="DATA26">[55]Base!#REF!</definedName>
    <definedName name="DATA3" localSheetId="15">#REF!</definedName>
    <definedName name="DATA3" localSheetId="1">#REF!</definedName>
    <definedName name="DATA3" localSheetId="12">#REF!</definedName>
    <definedName name="DATA3" localSheetId="18">#REF!</definedName>
    <definedName name="DATA3" localSheetId="17">#REF!</definedName>
    <definedName name="DATA3" localSheetId="16">#REF!</definedName>
    <definedName name="DATA3" localSheetId="11">#REF!</definedName>
    <definedName name="DATA3" localSheetId="13">#REF!</definedName>
    <definedName name="DATA3" localSheetId="14">#REF!</definedName>
    <definedName name="DATA3" localSheetId="19">#REF!</definedName>
    <definedName name="DATA3" localSheetId="32">#REF!</definedName>
    <definedName name="DATA3" localSheetId="36">#REF!</definedName>
    <definedName name="DATA3" localSheetId="37">#REF!</definedName>
    <definedName name="DATA3" localSheetId="38">#REF!</definedName>
    <definedName name="DATA3" localSheetId="39">#REF!</definedName>
    <definedName name="DATA3" localSheetId="40">#REF!</definedName>
    <definedName name="DATA3" localSheetId="41">#REF!</definedName>
    <definedName name="DATA3" localSheetId="42">#REF!</definedName>
    <definedName name="DATA3" localSheetId="43">#REF!</definedName>
    <definedName name="DATA3" localSheetId="44">#REF!</definedName>
    <definedName name="DATA3" localSheetId="46">#REF!</definedName>
    <definedName name="DATA3" localSheetId="47">#REF!</definedName>
    <definedName name="DATA3" localSheetId="48">#REF!</definedName>
    <definedName name="DATA3" localSheetId="53">#REF!</definedName>
    <definedName name="DATA3" localSheetId="54">#REF!</definedName>
    <definedName name="DATA3" localSheetId="57">#REF!</definedName>
    <definedName name="DATA3" localSheetId="58">#REF!</definedName>
    <definedName name="DATA3" localSheetId="59">#REF!</definedName>
    <definedName name="DATA3" localSheetId="27">#REF!</definedName>
    <definedName name="DATA3">#REF!</definedName>
    <definedName name="DATA4" localSheetId="15">#REF!</definedName>
    <definedName name="DATA4" localSheetId="12">#REF!</definedName>
    <definedName name="DATA4" localSheetId="18">#REF!</definedName>
    <definedName name="DATA4" localSheetId="17">#REF!</definedName>
    <definedName name="DATA4" localSheetId="16">#REF!</definedName>
    <definedName name="DATA4" localSheetId="13">#REF!</definedName>
    <definedName name="DATA4" localSheetId="14">#REF!</definedName>
    <definedName name="DATA4" localSheetId="19">#REF!</definedName>
    <definedName name="DATA4" localSheetId="36">#REF!</definedName>
    <definedName name="DATA4" localSheetId="37">#REF!</definedName>
    <definedName name="DATA4" localSheetId="40">#REF!</definedName>
    <definedName name="DATA4" localSheetId="42">#REF!</definedName>
    <definedName name="DATA4" localSheetId="43">#REF!</definedName>
    <definedName name="DATA4" localSheetId="44">#REF!</definedName>
    <definedName name="DATA4" localSheetId="46">#REF!</definedName>
    <definedName name="DATA4" localSheetId="47">#REF!</definedName>
    <definedName name="DATA4" localSheetId="48">#REF!</definedName>
    <definedName name="DATA4" localSheetId="53">#REF!</definedName>
    <definedName name="DATA4" localSheetId="54">#REF!</definedName>
    <definedName name="DATA4" localSheetId="57">#REF!</definedName>
    <definedName name="DATA4">#REF!</definedName>
    <definedName name="DATA5" localSheetId="15">#REF!</definedName>
    <definedName name="DATA5" localSheetId="12">#REF!</definedName>
    <definedName name="DATA5" localSheetId="18">#REF!</definedName>
    <definedName name="DATA5" localSheetId="17">#REF!</definedName>
    <definedName name="DATA5" localSheetId="16">#REF!</definedName>
    <definedName name="DATA5" localSheetId="13">#REF!</definedName>
    <definedName name="DATA5" localSheetId="14">#REF!</definedName>
    <definedName name="DATA5" localSheetId="19">#REF!</definedName>
    <definedName name="DATA5" localSheetId="53">#REF!</definedName>
    <definedName name="DATA5" localSheetId="54">#REF!</definedName>
    <definedName name="DATA5" localSheetId="57">#REF!</definedName>
    <definedName name="DATA5">#REF!</definedName>
    <definedName name="DATA6" localSheetId="15">#REF!</definedName>
    <definedName name="DATA6" localSheetId="12">#REF!</definedName>
    <definedName name="DATA6" localSheetId="18">#REF!</definedName>
    <definedName name="DATA6" localSheetId="17">#REF!</definedName>
    <definedName name="DATA6" localSheetId="16">#REF!</definedName>
    <definedName name="DATA6" localSheetId="13">#REF!</definedName>
    <definedName name="DATA6" localSheetId="14">#REF!</definedName>
    <definedName name="DATA6" localSheetId="19">#REF!</definedName>
    <definedName name="DATA6" localSheetId="53">#REF!</definedName>
    <definedName name="DATA6" localSheetId="54">#REF!</definedName>
    <definedName name="DATA6" localSheetId="57">#REF!</definedName>
    <definedName name="DATA6">#REF!</definedName>
    <definedName name="DATA7" localSheetId="15">#REF!</definedName>
    <definedName name="DATA7" localSheetId="12">#REF!</definedName>
    <definedName name="DATA7" localSheetId="18">#REF!</definedName>
    <definedName name="DATA7" localSheetId="17">#REF!</definedName>
    <definedName name="DATA7" localSheetId="16">#REF!</definedName>
    <definedName name="DATA7" localSheetId="13">#REF!</definedName>
    <definedName name="DATA7" localSheetId="14">#REF!</definedName>
    <definedName name="DATA7" localSheetId="19">#REF!</definedName>
    <definedName name="DATA7" localSheetId="53">#REF!</definedName>
    <definedName name="DATA7" localSheetId="54">#REF!</definedName>
    <definedName name="DATA7" localSheetId="57">#REF!</definedName>
    <definedName name="DATA7">#REF!</definedName>
    <definedName name="DATA8" localSheetId="15">#REF!</definedName>
    <definedName name="DATA8" localSheetId="12">#REF!</definedName>
    <definedName name="DATA8" localSheetId="18">#REF!</definedName>
    <definedName name="DATA8" localSheetId="17">#REF!</definedName>
    <definedName name="DATA8" localSheetId="16">#REF!</definedName>
    <definedName name="DATA8" localSheetId="13">#REF!</definedName>
    <definedName name="DATA8" localSheetId="14">#REF!</definedName>
    <definedName name="DATA8" localSheetId="19">#REF!</definedName>
    <definedName name="DATA8" localSheetId="53">#REF!</definedName>
    <definedName name="DATA8" localSheetId="54">#REF!</definedName>
    <definedName name="DATA8" localSheetId="57">#REF!</definedName>
    <definedName name="DATA8">#REF!</definedName>
    <definedName name="DATA9" localSheetId="15">#REF!</definedName>
    <definedName name="DATA9" localSheetId="12">#REF!</definedName>
    <definedName name="DATA9" localSheetId="18">#REF!</definedName>
    <definedName name="DATA9" localSheetId="17">#REF!</definedName>
    <definedName name="DATA9" localSheetId="16">#REF!</definedName>
    <definedName name="DATA9" localSheetId="13">#REF!</definedName>
    <definedName name="DATA9" localSheetId="14">#REF!</definedName>
    <definedName name="DATA9" localSheetId="19">#REF!</definedName>
    <definedName name="DATA9" localSheetId="53">#REF!</definedName>
    <definedName name="DATA9" localSheetId="54">#REF!</definedName>
    <definedName name="DATA9" localSheetId="57">#REF!</definedName>
    <definedName name="DATA9">#REF!</definedName>
    <definedName name="DATE" localSheetId="15">#REF!</definedName>
    <definedName name="DATE" localSheetId="12">#REF!</definedName>
    <definedName name="DATE" localSheetId="18">#REF!</definedName>
    <definedName name="DATE" localSheetId="17">#REF!</definedName>
    <definedName name="DATE" localSheetId="16">#REF!</definedName>
    <definedName name="DATE" localSheetId="13">#REF!</definedName>
    <definedName name="DATE" localSheetId="14">#REF!</definedName>
    <definedName name="DATE" localSheetId="19">#REF!</definedName>
    <definedName name="DATE" localSheetId="53">#REF!</definedName>
    <definedName name="DATE" localSheetId="54">#REF!</definedName>
    <definedName name="DATE" localSheetId="57">#REF!</definedName>
    <definedName name="DATE">#REF!</definedName>
    <definedName name="DATE99" localSheetId="15">#REF!</definedName>
    <definedName name="DATE99" localSheetId="12">#REF!</definedName>
    <definedName name="DATE99" localSheetId="18">#REF!</definedName>
    <definedName name="DATE99" localSheetId="17">#REF!</definedName>
    <definedName name="DATE99" localSheetId="16">#REF!</definedName>
    <definedName name="DATE99" localSheetId="13">#REF!</definedName>
    <definedName name="DATE99" localSheetId="14">#REF!</definedName>
    <definedName name="DATE99" localSheetId="19">#REF!</definedName>
    <definedName name="DATE99" localSheetId="53">#REF!</definedName>
    <definedName name="DATE99" localSheetId="54">#REF!</definedName>
    <definedName name="DATE99" localSheetId="57">#REF!</definedName>
    <definedName name="DATE99">#REF!</definedName>
    <definedName name="dd" localSheetId="15">'[56]IRSA HIST'!#REF!</definedName>
    <definedName name="dd" localSheetId="12">'[56]IRSA HIST'!#REF!</definedName>
    <definedName name="dd" localSheetId="18">'[56]IRSA HIST'!#REF!</definedName>
    <definedName name="dd" localSheetId="17">'[56]IRSA HIST'!#REF!</definedName>
    <definedName name="dd" localSheetId="16">'[56]IRSA HIST'!#REF!</definedName>
    <definedName name="dd" localSheetId="13">'[56]IRSA HIST'!#REF!</definedName>
    <definedName name="dd" localSheetId="14">'[56]IRSA HIST'!#REF!</definedName>
    <definedName name="dd" localSheetId="19">'[56]IRSA HIST'!#REF!</definedName>
    <definedName name="dd" localSheetId="53">'[56]IRSA HIST'!#REF!</definedName>
    <definedName name="dd" localSheetId="54">'[56]IRSA HIST'!#REF!</definedName>
    <definedName name="dd" localSheetId="57">'[56]IRSA HIST'!#REF!</definedName>
    <definedName name="dd">'[56]IRSA HIST'!#REF!</definedName>
    <definedName name="DD_Curr">[57]Currency!$C$3</definedName>
    <definedName name="ddd" localSheetId="60">'[58]#REF'!#REF!</definedName>
    <definedName name="ddd" localSheetId="11">'[58]#REF'!#REF!</definedName>
    <definedName name="ddd">'[58]#REF'!#REF!</definedName>
    <definedName name="DDDDD" localSheetId="15">#REF!</definedName>
    <definedName name="DDDDD" localSheetId="1">#REF!</definedName>
    <definedName name="DDDDD" localSheetId="12">#REF!</definedName>
    <definedName name="DDDDD" localSheetId="18">#REF!</definedName>
    <definedName name="DDDDD" localSheetId="17">#REF!</definedName>
    <definedName name="DDDDD" localSheetId="16">#REF!</definedName>
    <definedName name="DDDDD" localSheetId="11">#REF!</definedName>
    <definedName name="DDDDD" localSheetId="13">#REF!</definedName>
    <definedName name="DDDDD" localSheetId="14">#REF!</definedName>
    <definedName name="DDDDD" localSheetId="19">#REF!</definedName>
    <definedName name="DDDDD" localSheetId="32">#REF!</definedName>
    <definedName name="DDDDD" localSheetId="36">#REF!</definedName>
    <definedName name="DDDDD" localSheetId="37">#REF!</definedName>
    <definedName name="DDDDD" localSheetId="38">#REF!</definedName>
    <definedName name="DDDDD" localSheetId="39">#REF!</definedName>
    <definedName name="DDDDD" localSheetId="40">#REF!</definedName>
    <definedName name="DDDDD" localSheetId="41">#REF!</definedName>
    <definedName name="DDDDD" localSheetId="42">#REF!</definedName>
    <definedName name="DDDDD" localSheetId="43">#REF!</definedName>
    <definedName name="DDDDD" localSheetId="44">#REF!</definedName>
    <definedName name="DDDDD" localSheetId="46">#REF!</definedName>
    <definedName name="DDDDD" localSheetId="47">#REF!</definedName>
    <definedName name="DDDDD" localSheetId="48">#REF!</definedName>
    <definedName name="DDDDD" localSheetId="53">#REF!</definedName>
    <definedName name="DDDDD" localSheetId="54">#REF!</definedName>
    <definedName name="DDDDD" localSheetId="57">#REF!</definedName>
    <definedName name="DDDDD" localSheetId="58">#REF!</definedName>
    <definedName name="DDDDD" localSheetId="59">#REF!</definedName>
    <definedName name="DDDDD" localSheetId="27">#REF!</definedName>
    <definedName name="DDDDD">#REF!</definedName>
    <definedName name="debito" localSheetId="15">#REF!</definedName>
    <definedName name="debito" localSheetId="12">#REF!</definedName>
    <definedName name="debito" localSheetId="18">#REF!</definedName>
    <definedName name="debito" localSheetId="17">#REF!</definedName>
    <definedName name="debito" localSheetId="16">#REF!</definedName>
    <definedName name="debito" localSheetId="13">#REF!</definedName>
    <definedName name="debito" localSheetId="14">#REF!</definedName>
    <definedName name="debito" localSheetId="19">#REF!</definedName>
    <definedName name="debito" localSheetId="36">#REF!</definedName>
    <definedName name="debito" localSheetId="37">#REF!</definedName>
    <definedName name="debito" localSheetId="40">#REF!</definedName>
    <definedName name="debito" localSheetId="42">#REF!</definedName>
    <definedName name="debito" localSheetId="43">#REF!</definedName>
    <definedName name="debito" localSheetId="44">#REF!</definedName>
    <definedName name="debito" localSheetId="46">#REF!</definedName>
    <definedName name="debito" localSheetId="47">#REF!</definedName>
    <definedName name="debito" localSheetId="48">#REF!</definedName>
    <definedName name="debito" localSheetId="53">#REF!</definedName>
    <definedName name="debito" localSheetId="54">#REF!</definedName>
    <definedName name="debito" localSheetId="57">#REF!</definedName>
    <definedName name="debito">#REF!</definedName>
    <definedName name="DEBITOFISCAL" localSheetId="15">#REF!</definedName>
    <definedName name="DEBITOFISCAL" localSheetId="12">#REF!</definedName>
    <definedName name="DEBITOFISCAL" localSheetId="18">#REF!</definedName>
    <definedName name="DEBITOFISCAL" localSheetId="17">#REF!</definedName>
    <definedName name="DEBITOFISCAL" localSheetId="16">#REF!</definedName>
    <definedName name="DEBITOFISCAL" localSheetId="13">#REF!</definedName>
    <definedName name="DEBITOFISCAL" localSheetId="14">#REF!</definedName>
    <definedName name="DEBITOFISCAL" localSheetId="19">#REF!</definedName>
    <definedName name="DEBITOFISCAL" localSheetId="53">#REF!</definedName>
    <definedName name="DEBITOFISCAL" localSheetId="54">#REF!</definedName>
    <definedName name="DEBITOFISCAL" localSheetId="57">#REF!</definedName>
    <definedName name="DEBITOFISCAL">#REF!</definedName>
    <definedName name="Dec_93" localSheetId="15">#REF!</definedName>
    <definedName name="Dec_93" localSheetId="12">#REF!</definedName>
    <definedName name="Dec_93" localSheetId="18">#REF!</definedName>
    <definedName name="Dec_93" localSheetId="17">#REF!</definedName>
    <definedName name="Dec_93" localSheetId="16">#REF!</definedName>
    <definedName name="Dec_93" localSheetId="13">#REF!</definedName>
    <definedName name="Dec_93" localSheetId="14">#REF!</definedName>
    <definedName name="Dec_93" localSheetId="19">#REF!</definedName>
    <definedName name="Dec_93" localSheetId="53">#REF!</definedName>
    <definedName name="Dec_93" localSheetId="54">#REF!</definedName>
    <definedName name="Dec_93" localSheetId="57">#REF!</definedName>
    <definedName name="Dec_93">#REF!</definedName>
    <definedName name="dedwedwd" localSheetId="15">#REF!</definedName>
    <definedName name="dedwedwd" localSheetId="12">#REF!</definedName>
    <definedName name="dedwedwd" localSheetId="18">#REF!</definedName>
    <definedName name="dedwedwd" localSheetId="17">#REF!</definedName>
    <definedName name="dedwedwd" localSheetId="16">#REF!</definedName>
    <definedName name="dedwedwd" localSheetId="13">#REF!</definedName>
    <definedName name="dedwedwd" localSheetId="14">#REF!</definedName>
    <definedName name="dedwedwd" localSheetId="19">#REF!</definedName>
    <definedName name="dedwedwd" localSheetId="53">#REF!</definedName>
    <definedName name="dedwedwd" localSheetId="54">#REF!</definedName>
    <definedName name="dedwedwd" localSheetId="57">#REF!</definedName>
    <definedName name="dedwedwd">#REF!</definedName>
    <definedName name="defwergtqergt" localSheetId="15">#REF!</definedName>
    <definedName name="defwergtqergt" localSheetId="12">#REF!</definedName>
    <definedName name="defwergtqergt" localSheetId="18">#REF!</definedName>
    <definedName name="defwergtqergt" localSheetId="17">#REF!</definedName>
    <definedName name="defwergtqergt" localSheetId="16">#REF!</definedName>
    <definedName name="defwergtqergt" localSheetId="13">#REF!</definedName>
    <definedName name="defwergtqergt" localSheetId="14">#REF!</definedName>
    <definedName name="defwergtqergt" localSheetId="19">#REF!</definedName>
    <definedName name="defwergtqergt" localSheetId="53">#REF!</definedName>
    <definedName name="defwergtqergt" localSheetId="54">#REF!</definedName>
    <definedName name="defwergtqergt" localSheetId="57">#REF!</definedName>
    <definedName name="defwergtqergt">#REF!</definedName>
    <definedName name="DEJKDFKKDF" localSheetId="4">#REF!</definedName>
    <definedName name="DEJKDFKKDF" localSheetId="15">#REF!</definedName>
    <definedName name="DEJKDFKKDF" localSheetId="12">#REF!</definedName>
    <definedName name="DEJKDFKKDF" localSheetId="18">#REF!</definedName>
    <definedName name="DEJKDFKKDF" localSheetId="17">#REF!</definedName>
    <definedName name="DEJKDFKKDF" localSheetId="16">#REF!</definedName>
    <definedName name="DEJKDFKKDF" localSheetId="13">#REF!</definedName>
    <definedName name="DEJKDFKKDF" localSheetId="14">#REF!</definedName>
    <definedName name="DEJKDFKKDF" localSheetId="19">#REF!</definedName>
    <definedName name="DEJKDFKKDF" localSheetId="53">#REF!</definedName>
    <definedName name="DEJKDFKKDF" localSheetId="54">#REF!</definedName>
    <definedName name="DEJKDFKKDF" localSheetId="57">#REF!</definedName>
    <definedName name="DEJKDFKKDF">#REF!</definedName>
    <definedName name="Depósitso">'[59]Con asto'!$A$1:$M$1149</definedName>
    <definedName name="depreciaciones" localSheetId="15">#REF!</definedName>
    <definedName name="depreciaciones" localSheetId="1">#REF!</definedName>
    <definedName name="depreciaciones" localSheetId="12">#REF!</definedName>
    <definedName name="depreciaciones" localSheetId="18">#REF!</definedName>
    <definedName name="depreciaciones" localSheetId="17">#REF!</definedName>
    <definedName name="depreciaciones" localSheetId="16">#REF!</definedName>
    <definedName name="depreciaciones" localSheetId="11">#REF!</definedName>
    <definedName name="depreciaciones" localSheetId="13">#REF!</definedName>
    <definedName name="depreciaciones" localSheetId="14">#REF!</definedName>
    <definedName name="depreciaciones" localSheetId="19">#REF!</definedName>
    <definedName name="depreciaciones" localSheetId="32">#REF!</definedName>
    <definedName name="depreciaciones" localSheetId="36">#REF!</definedName>
    <definedName name="depreciaciones" localSheetId="37">#REF!</definedName>
    <definedName name="depreciaciones" localSheetId="38">#REF!</definedName>
    <definedName name="depreciaciones" localSheetId="39">#REF!</definedName>
    <definedName name="depreciaciones" localSheetId="40">#REF!</definedName>
    <definedName name="depreciaciones" localSheetId="41">#REF!</definedName>
    <definedName name="depreciaciones" localSheetId="42">#REF!</definedName>
    <definedName name="depreciaciones" localSheetId="43">#REF!</definedName>
    <definedName name="depreciaciones" localSheetId="44">#REF!</definedName>
    <definedName name="depreciaciones" localSheetId="46">#REF!</definedName>
    <definedName name="depreciaciones" localSheetId="47">#REF!</definedName>
    <definedName name="depreciaciones" localSheetId="48">#REF!</definedName>
    <definedName name="depreciaciones" localSheetId="53">#REF!</definedName>
    <definedName name="depreciaciones" localSheetId="54">#REF!</definedName>
    <definedName name="depreciaciones" localSheetId="57">#REF!</definedName>
    <definedName name="depreciaciones" localSheetId="58">#REF!</definedName>
    <definedName name="depreciaciones" localSheetId="59">#REF!</definedName>
    <definedName name="depreciaciones" localSheetId="27">#REF!</definedName>
    <definedName name="depreciaciones">#REF!</definedName>
    <definedName name="detail" localSheetId="15">#REF!</definedName>
    <definedName name="detail" localSheetId="12">#REF!</definedName>
    <definedName name="detail" localSheetId="18">#REF!</definedName>
    <definedName name="detail" localSheetId="17">#REF!</definedName>
    <definedName name="detail" localSheetId="16">#REF!</definedName>
    <definedName name="detail" localSheetId="13">#REF!</definedName>
    <definedName name="detail" localSheetId="14">#REF!</definedName>
    <definedName name="detail" localSheetId="19">#REF!</definedName>
    <definedName name="detail" localSheetId="36">#REF!</definedName>
    <definedName name="detail" localSheetId="37">#REF!</definedName>
    <definedName name="detail" localSheetId="40">#REF!</definedName>
    <definedName name="detail" localSheetId="42">#REF!</definedName>
    <definedName name="detail" localSheetId="43">#REF!</definedName>
    <definedName name="detail" localSheetId="44">#REF!</definedName>
    <definedName name="detail" localSheetId="46">#REF!</definedName>
    <definedName name="detail" localSheetId="47">#REF!</definedName>
    <definedName name="detail" localSheetId="48">#REF!</definedName>
    <definedName name="detail" localSheetId="53">#REF!</definedName>
    <definedName name="detail" localSheetId="54">#REF!</definedName>
    <definedName name="detail" localSheetId="57">#REF!</definedName>
    <definedName name="detail">#REF!</definedName>
    <definedName name="detail2" localSheetId="15">#REF!</definedName>
    <definedName name="detail2" localSheetId="12">#REF!</definedName>
    <definedName name="detail2" localSheetId="18">#REF!</definedName>
    <definedName name="detail2" localSheetId="17">#REF!</definedName>
    <definedName name="detail2" localSheetId="16">#REF!</definedName>
    <definedName name="detail2" localSheetId="13">#REF!</definedName>
    <definedName name="detail2" localSheetId="14">#REF!</definedName>
    <definedName name="detail2" localSheetId="19">#REF!</definedName>
    <definedName name="detail2" localSheetId="53">#REF!</definedName>
    <definedName name="detail2" localSheetId="54">#REF!</definedName>
    <definedName name="detail2" localSheetId="57">#REF!</definedName>
    <definedName name="detail2">#REF!</definedName>
    <definedName name="Detalle_de_Bienes_de_Uso_">'[60]Detalle de Ref.'!$A$1:$D$111</definedName>
    <definedName name="deuxfp" localSheetId="15">#REF!</definedName>
    <definedName name="deuxfp" localSheetId="1">#REF!</definedName>
    <definedName name="deuxfp" localSheetId="12">#REF!</definedName>
    <definedName name="deuxfp" localSheetId="18">#REF!</definedName>
    <definedName name="deuxfp" localSheetId="17">#REF!</definedName>
    <definedName name="deuxfp" localSheetId="16">#REF!</definedName>
    <definedName name="deuxfp" localSheetId="11">#REF!</definedName>
    <definedName name="deuxfp" localSheetId="13">#REF!</definedName>
    <definedName name="deuxfp" localSheetId="14">#REF!</definedName>
    <definedName name="deuxfp" localSheetId="19">#REF!</definedName>
    <definedName name="deuxfp" localSheetId="32">#REF!</definedName>
    <definedName name="deuxfp" localSheetId="36">#REF!</definedName>
    <definedName name="deuxfp" localSheetId="37">#REF!</definedName>
    <definedName name="deuxfp" localSheetId="38">#REF!</definedName>
    <definedName name="deuxfp" localSheetId="39">#REF!</definedName>
    <definedName name="deuxfp" localSheetId="40">#REF!</definedName>
    <definedName name="deuxfp" localSheetId="41">#REF!</definedName>
    <definedName name="deuxfp" localSheetId="42">#REF!</definedName>
    <definedName name="deuxfp" localSheetId="43">#REF!</definedName>
    <definedName name="deuxfp" localSheetId="44">#REF!</definedName>
    <definedName name="deuxfp" localSheetId="46">#REF!</definedName>
    <definedName name="deuxfp" localSheetId="47">#REF!</definedName>
    <definedName name="deuxfp" localSheetId="48">#REF!</definedName>
    <definedName name="deuxfp" localSheetId="53">#REF!</definedName>
    <definedName name="deuxfp" localSheetId="54">#REF!</definedName>
    <definedName name="deuxfp" localSheetId="57">#REF!</definedName>
    <definedName name="deuxfp" localSheetId="58">#REF!</definedName>
    <definedName name="deuxfp" localSheetId="59">#REF!</definedName>
    <definedName name="deuxfp" localSheetId="27">#REF!</definedName>
    <definedName name="deuxfp">#REF!</definedName>
    <definedName name="devengado" localSheetId="15">#REF!</definedName>
    <definedName name="devengado" localSheetId="12">#REF!</definedName>
    <definedName name="devengado" localSheetId="18">#REF!</definedName>
    <definedName name="devengado" localSheetId="17">#REF!</definedName>
    <definedName name="devengado" localSheetId="16">#REF!</definedName>
    <definedName name="devengado" localSheetId="13">#REF!</definedName>
    <definedName name="devengado" localSheetId="14">#REF!</definedName>
    <definedName name="devengado" localSheetId="19">#REF!</definedName>
    <definedName name="devengado" localSheetId="36">#REF!</definedName>
    <definedName name="devengado" localSheetId="37">#REF!</definedName>
    <definedName name="devengado" localSheetId="40">#REF!</definedName>
    <definedName name="devengado" localSheetId="42">#REF!</definedName>
    <definedName name="devengado" localSheetId="43">#REF!</definedName>
    <definedName name="devengado" localSheetId="44">#REF!</definedName>
    <definedName name="devengado" localSheetId="46">#REF!</definedName>
    <definedName name="devengado" localSheetId="47">#REF!</definedName>
    <definedName name="devengado" localSheetId="48">#REF!</definedName>
    <definedName name="devengado" localSheetId="53">#REF!</definedName>
    <definedName name="devengado" localSheetId="54">#REF!</definedName>
    <definedName name="devengado" localSheetId="57">#REF!</definedName>
    <definedName name="devengado">#REF!</definedName>
    <definedName name="devolucion" localSheetId="9"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60"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40" hidden="1">{#N/A,#N/A,FALSE,"Aging Summary";#N/A,#N/A,FALSE,"Ratio Analysis";#N/A,#N/A,FALSE,"Test 120 Day Accts";#N/A,#N/A,FALSE,"Tickmarks"}</definedName>
    <definedName name="devolucion" localSheetId="41" hidden="1">{#N/A,#N/A,FALSE,"Aging Summary";#N/A,#N/A,FALSE,"Ratio Analysis";#N/A,#N/A,FALSE,"Test 120 Day Accts";#N/A,#N/A,FALSE,"Tickmarks"}</definedName>
    <definedName name="devolucion" localSheetId="42" hidden="1">{#N/A,#N/A,FALSE,"Aging Summary";#N/A,#N/A,FALSE,"Ratio Analysis";#N/A,#N/A,FALSE,"Test 120 Day Accts";#N/A,#N/A,FALSE,"Tickmarks"}</definedName>
    <definedName name="devolucion" localSheetId="43" hidden="1">{#N/A,#N/A,FALSE,"Aging Summary";#N/A,#N/A,FALSE,"Ratio Analysis";#N/A,#N/A,FALSE,"Test 120 Day Accts";#N/A,#N/A,FALSE,"Tickmarks"}</definedName>
    <definedName name="devolucion" localSheetId="44" hidden="1">{#N/A,#N/A,FALSE,"Aging Summary";#N/A,#N/A,FALSE,"Ratio Analysis";#N/A,#N/A,FALSE,"Test 120 Day Accts";#N/A,#N/A,FALSE,"Tickmarks"}</definedName>
    <definedName name="devolucion" localSheetId="45" hidden="1">{#N/A,#N/A,FALSE,"Aging Summary";#N/A,#N/A,FALSE,"Ratio Analysis";#N/A,#N/A,FALSE,"Test 120 Day Accts";#N/A,#N/A,FALSE,"Tickmarks"}</definedName>
    <definedName name="devolucion" localSheetId="46" hidden="1">{#N/A,#N/A,FALSE,"Aging Summary";#N/A,#N/A,FALSE,"Ratio Analysis";#N/A,#N/A,FALSE,"Test 120 Day Accts";#N/A,#N/A,FALSE,"Tickmarks"}</definedName>
    <definedName name="devolucion" localSheetId="47"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48" hidden="1">{#N/A,#N/A,FALSE,"Aging Summary";#N/A,#N/A,FALSE,"Ratio Analysis";#N/A,#N/A,FALSE,"Test 120 Day Accts";#N/A,#N/A,FALSE,"Tickmarks"}</definedName>
    <definedName name="devolucion" localSheetId="49" hidden="1">{#N/A,#N/A,FALSE,"Aging Summary";#N/A,#N/A,FALSE,"Ratio Analysis";#N/A,#N/A,FALSE,"Test 120 Day Accts";#N/A,#N/A,FALSE,"Tickmarks"}</definedName>
    <definedName name="devolucion" localSheetId="50" hidden="1">{#N/A,#N/A,FALSE,"Aging Summary";#N/A,#N/A,FALSE,"Ratio Analysis";#N/A,#N/A,FALSE,"Test 120 Day Accts";#N/A,#N/A,FALSE,"Tickmarks"}</definedName>
    <definedName name="devolucion" localSheetId="51" hidden="1">{#N/A,#N/A,FALSE,"Aging Summary";#N/A,#N/A,FALSE,"Ratio Analysis";#N/A,#N/A,FALSE,"Test 120 Day Accts";#N/A,#N/A,FALSE,"Tickmarks"}</definedName>
    <definedName name="devolucion" localSheetId="52" hidden="1">{#N/A,#N/A,FALSE,"Aging Summary";#N/A,#N/A,FALSE,"Ratio Analysis";#N/A,#N/A,FALSE,"Test 120 Day Accts";#N/A,#N/A,FALSE,"Tickmarks"}</definedName>
    <definedName name="devolucion" localSheetId="53" hidden="1">{#N/A,#N/A,FALSE,"Aging Summary";#N/A,#N/A,FALSE,"Ratio Analysis";#N/A,#N/A,FALSE,"Test 120 Day Accts";#N/A,#N/A,FALSE,"Tickmarks"}</definedName>
    <definedName name="devolucion" localSheetId="54" hidden="1">{#N/A,#N/A,FALSE,"Aging Summary";#N/A,#N/A,FALSE,"Ratio Analysis";#N/A,#N/A,FALSE,"Test 120 Day Accts";#N/A,#N/A,FALSE,"Tickmarks"}</definedName>
    <definedName name="devolucion" localSheetId="55" hidden="1">{#N/A,#N/A,FALSE,"Aging Summary";#N/A,#N/A,FALSE,"Ratio Analysis";#N/A,#N/A,FALSE,"Test 120 Day Accts";#N/A,#N/A,FALSE,"Tickmarks"}</definedName>
    <definedName name="devolucion" localSheetId="56" hidden="1">{#N/A,#N/A,FALSE,"Aging Summary";#N/A,#N/A,FALSE,"Ratio Analysis";#N/A,#N/A,FALSE,"Test 120 Day Accts";#N/A,#N/A,FALSE,"Tickmarks"}</definedName>
    <definedName name="devolucion" localSheetId="57" hidden="1">{#N/A,#N/A,FALSE,"Aging Summary";#N/A,#N/A,FALSE,"Ratio Analysis";#N/A,#N/A,FALSE,"Test 120 Day Accts";#N/A,#N/A,FALSE,"Tickmarks"}</definedName>
    <definedName name="devolucion" localSheetId="22" hidden="1">{#N/A,#N/A,FALSE,"Aging Summary";#N/A,#N/A,FALSE,"Ratio Analysis";#N/A,#N/A,FALSE,"Test 120 Day Accts";#N/A,#N/A,FALSE,"Tickmarks"}</definedName>
    <definedName name="devolucion" localSheetId="58" hidden="1">{#N/A,#N/A,FALSE,"Aging Summary";#N/A,#N/A,FALSE,"Ratio Analysis";#N/A,#N/A,FALSE,"Test 120 Day Accts";#N/A,#N/A,FALSE,"Tickmarks"}</definedName>
    <definedName name="devolucion" localSheetId="59" hidden="1">{#N/A,#N/A,FALSE,"Aging Summary";#N/A,#N/A,FALSE,"Ratio Analysis";#N/A,#N/A,FALSE,"Test 120 Day Accts";#N/A,#N/A,FALSE,"Tickmarks"}</definedName>
    <definedName name="devolucion" localSheetId="23" hidden="1">{#N/A,#N/A,FALSE,"Aging Summary";#N/A,#N/A,FALSE,"Ratio Analysis";#N/A,#N/A,FALSE,"Test 120 Day Accts";#N/A,#N/A,FALSE,"Tickmarks"}</definedName>
    <definedName name="devolucion" localSheetId="24" hidden="1">{#N/A,#N/A,FALSE,"Aging Summary";#N/A,#N/A,FALSE,"Ratio Analysis";#N/A,#N/A,FALSE,"Test 120 Day Accts";#N/A,#N/A,FALSE,"Tickmarks"}</definedName>
    <definedName name="devolucion" localSheetId="25" hidden="1">{#N/A,#N/A,FALSE,"Aging Summary";#N/A,#N/A,FALSE,"Ratio Analysis";#N/A,#N/A,FALSE,"Test 120 Day Accts";#N/A,#N/A,FALSE,"Tickmarks"}</definedName>
    <definedName name="devolucion" localSheetId="27" hidden="1">{#N/A,#N/A,FALSE,"Aging Summary";#N/A,#N/A,FALSE,"Ratio Analysis";#N/A,#N/A,FALSE,"Test 120 Day Accts";#N/A,#N/A,FALSE,"Tickmarks"}</definedName>
    <definedName name="devolucion" hidden="1">{#N/A,#N/A,FALSE,"Aging Summary";#N/A,#N/A,FALSE,"Ratio Analysis";#N/A,#N/A,FALSE,"Test 120 Day Accts";#N/A,#N/A,FALSE,"Tickmarks"}</definedName>
    <definedName name="dfgs" localSheetId="9">#REF!</definedName>
    <definedName name="dfgs" localSheetId="4">#REF!</definedName>
    <definedName name="dfgs" localSheetId="15">#REF!</definedName>
    <definedName name="dfgs" localSheetId="8">#REF!</definedName>
    <definedName name="dfgs" localSheetId="12">#REF!</definedName>
    <definedName name="dfgs" localSheetId="18">#REF!</definedName>
    <definedName name="dfgs" localSheetId="17">#REF!</definedName>
    <definedName name="dfgs" localSheetId="16">#REF!</definedName>
    <definedName name="dfgs" localSheetId="13">#REF!</definedName>
    <definedName name="dfgs" localSheetId="14">#REF!</definedName>
    <definedName name="dfgs" localSheetId="19">#REF!</definedName>
    <definedName name="dfgs" localSheetId="28">#REF!</definedName>
    <definedName name="dfgs" localSheetId="29">#REF!</definedName>
    <definedName name="dfgs" localSheetId="30">#REF!</definedName>
    <definedName name="dfgs" localSheetId="31">#REF!</definedName>
    <definedName name="dfgs" localSheetId="33">#REF!</definedName>
    <definedName name="dfgs" localSheetId="34">#REF!</definedName>
    <definedName name="dfgs" localSheetId="35">#REF!</definedName>
    <definedName name="dfgs" localSheetId="45">#REF!</definedName>
    <definedName name="dfgs" localSheetId="21">#REF!</definedName>
    <definedName name="dfgs" localSheetId="49">#REF!</definedName>
    <definedName name="dfgs" localSheetId="50">#REF!</definedName>
    <definedName name="dfgs" localSheetId="51">#REF!</definedName>
    <definedName name="dfgs" localSheetId="52">#REF!</definedName>
    <definedName name="dfgs" localSheetId="53">#REF!</definedName>
    <definedName name="dfgs" localSheetId="54">#REF!</definedName>
    <definedName name="dfgs" localSheetId="55">#REF!</definedName>
    <definedName name="dfgs" localSheetId="56">#REF!</definedName>
    <definedName name="dfgs" localSheetId="57">#REF!</definedName>
    <definedName name="dfgs" localSheetId="22">#REF!</definedName>
    <definedName name="dfgs" localSheetId="23">#REF!</definedName>
    <definedName name="dfgs" localSheetId="24">#REF!</definedName>
    <definedName name="dfgs" localSheetId="25">#REF!</definedName>
    <definedName name="dfgs">#REF!</definedName>
    <definedName name="dfgudojdobd" localSheetId="60"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32" hidden="1">{#N/A,#N/A,FALSE,"Aging Summary";#N/A,#N/A,FALSE,"Ratio Analysis";#N/A,#N/A,FALSE,"Test 120 Day Accts";#N/A,#N/A,FALSE,"Tickmarks"}</definedName>
    <definedName name="dfgudojdobd" localSheetId="36" hidden="1">{#N/A,#N/A,FALSE,"Aging Summary";#N/A,#N/A,FALSE,"Ratio Analysis";#N/A,#N/A,FALSE,"Test 120 Day Accts";#N/A,#N/A,FALSE,"Tickmarks"}</definedName>
    <definedName name="dfgudojdobd" localSheetId="37" hidden="1">{#N/A,#N/A,FALSE,"Aging Summary";#N/A,#N/A,FALSE,"Ratio Analysis";#N/A,#N/A,FALSE,"Test 120 Day Accts";#N/A,#N/A,FALSE,"Tickmarks"}</definedName>
    <definedName name="dfgudojdobd" localSheetId="38"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40" hidden="1">{#N/A,#N/A,FALSE,"Aging Summary";#N/A,#N/A,FALSE,"Ratio Analysis";#N/A,#N/A,FALSE,"Test 120 Day Accts";#N/A,#N/A,FALSE,"Tickmarks"}</definedName>
    <definedName name="dfgudojdobd" localSheetId="41" hidden="1">{#N/A,#N/A,FALSE,"Aging Summary";#N/A,#N/A,FALSE,"Ratio Analysis";#N/A,#N/A,FALSE,"Test 120 Day Accts";#N/A,#N/A,FALSE,"Tickmarks"}</definedName>
    <definedName name="dfgudojdobd" localSheetId="42" hidden="1">{#N/A,#N/A,FALSE,"Aging Summary";#N/A,#N/A,FALSE,"Ratio Analysis";#N/A,#N/A,FALSE,"Test 120 Day Accts";#N/A,#N/A,FALSE,"Tickmarks"}</definedName>
    <definedName name="dfgudojdobd" localSheetId="43" hidden="1">{#N/A,#N/A,FALSE,"Aging Summary";#N/A,#N/A,FALSE,"Ratio Analysis";#N/A,#N/A,FALSE,"Test 120 Day Accts";#N/A,#N/A,FALSE,"Tickmarks"}</definedName>
    <definedName name="dfgudojdobd" localSheetId="44" hidden="1">{#N/A,#N/A,FALSE,"Aging Summary";#N/A,#N/A,FALSE,"Ratio Analysis";#N/A,#N/A,FALSE,"Test 120 Day Accts";#N/A,#N/A,FALSE,"Tickmarks"}</definedName>
    <definedName name="dfgudojdobd" localSheetId="46" hidden="1">{#N/A,#N/A,FALSE,"Aging Summary";#N/A,#N/A,FALSE,"Ratio Analysis";#N/A,#N/A,FALSE,"Test 120 Day Accts";#N/A,#N/A,FALSE,"Tickmarks"}</definedName>
    <definedName name="dfgudojdobd" localSheetId="47" hidden="1">{#N/A,#N/A,FALSE,"Aging Summary";#N/A,#N/A,FALSE,"Ratio Analysis";#N/A,#N/A,FALSE,"Test 120 Day Accts";#N/A,#N/A,FALSE,"Tickmarks"}</definedName>
    <definedName name="dfgudojdobd" localSheetId="48" hidden="1">{#N/A,#N/A,FALSE,"Aging Summary";#N/A,#N/A,FALSE,"Ratio Analysis";#N/A,#N/A,FALSE,"Test 120 Day Accts";#N/A,#N/A,FALSE,"Tickmarks"}</definedName>
    <definedName name="dfgudojdobd" localSheetId="53" hidden="1">{#N/A,#N/A,FALSE,"Aging Summary";#N/A,#N/A,FALSE,"Ratio Analysis";#N/A,#N/A,FALSE,"Test 120 Day Accts";#N/A,#N/A,FALSE,"Tickmarks"}</definedName>
    <definedName name="dfgudojdobd" localSheetId="54" hidden="1">{#N/A,#N/A,FALSE,"Aging Summary";#N/A,#N/A,FALSE,"Ratio Analysis";#N/A,#N/A,FALSE,"Test 120 Day Accts";#N/A,#N/A,FALSE,"Tickmarks"}</definedName>
    <definedName name="dfgudojdobd" localSheetId="57" hidden="1">{#N/A,#N/A,FALSE,"Aging Summary";#N/A,#N/A,FALSE,"Ratio Analysis";#N/A,#N/A,FALSE,"Test 120 Day Accts";#N/A,#N/A,FALSE,"Tickmarks"}</definedName>
    <definedName name="dfgudojdobd" localSheetId="58" hidden="1">{#N/A,#N/A,FALSE,"Aging Summary";#N/A,#N/A,FALSE,"Ratio Analysis";#N/A,#N/A,FALSE,"Test 120 Day Accts";#N/A,#N/A,FALSE,"Tickmarks"}</definedName>
    <definedName name="dfgudojdobd" localSheetId="59" hidden="1">{#N/A,#N/A,FALSE,"Aging Summary";#N/A,#N/A,FALSE,"Ratio Analysis";#N/A,#N/A,FALSE,"Test 120 Day Accts";#N/A,#N/A,FALSE,"Tickmarks"}</definedName>
    <definedName name="dfgudojdobd" localSheetId="27"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5">#REF!</definedName>
    <definedName name="dgdg" localSheetId="12">#REF!</definedName>
    <definedName name="dgdg" localSheetId="18">#REF!</definedName>
    <definedName name="dgdg" localSheetId="17">#REF!</definedName>
    <definedName name="dgdg" localSheetId="16">#REF!</definedName>
    <definedName name="dgdg" localSheetId="11">#REF!</definedName>
    <definedName name="dgdg" localSheetId="13">#REF!</definedName>
    <definedName name="dgdg" localSheetId="14">#REF!</definedName>
    <definedName name="dgdg" localSheetId="19">#REF!</definedName>
    <definedName name="dgdg" localSheetId="36">#REF!</definedName>
    <definedName name="dgdg" localSheetId="37">#REF!</definedName>
    <definedName name="dgdg" localSheetId="40">#REF!</definedName>
    <definedName name="dgdg" localSheetId="42">#REF!</definedName>
    <definedName name="dgdg" localSheetId="43">#REF!</definedName>
    <definedName name="dgdg" localSheetId="44">#REF!</definedName>
    <definedName name="dgdg" localSheetId="46">#REF!</definedName>
    <definedName name="dgdg" localSheetId="47">#REF!</definedName>
    <definedName name="dgdg" localSheetId="48">#REF!</definedName>
    <definedName name="dgdg" localSheetId="53">#REF!</definedName>
    <definedName name="dgdg" localSheetId="54">#REF!</definedName>
    <definedName name="dgdg" localSheetId="57">#REF!</definedName>
    <definedName name="dgdg">#REF!</definedName>
    <definedName name="Diferencias_de_redondeo" localSheetId="15">#REF!</definedName>
    <definedName name="Diferencias_de_redondeo" localSheetId="12">#REF!</definedName>
    <definedName name="Diferencias_de_redondeo" localSheetId="18">#REF!</definedName>
    <definedName name="Diferencias_de_redondeo" localSheetId="17">#REF!</definedName>
    <definedName name="Diferencias_de_redondeo" localSheetId="16">#REF!</definedName>
    <definedName name="Diferencias_de_redondeo" localSheetId="13">#REF!</definedName>
    <definedName name="Diferencias_de_redondeo" localSheetId="14">#REF!</definedName>
    <definedName name="Diferencias_de_redondeo" localSheetId="19">#REF!</definedName>
    <definedName name="Diferencias_de_redondeo" localSheetId="53">#REF!</definedName>
    <definedName name="Diferencias_de_redondeo" localSheetId="54">#REF!</definedName>
    <definedName name="Diferencias_de_redondeo" localSheetId="57">#REF!</definedName>
    <definedName name="Diferencias_de_redondeo">#REF!</definedName>
    <definedName name="digitalchannels">'[23]atc e dtc'!$L$4:$AD$152</definedName>
    <definedName name="discamp" localSheetId="60">[27]CVC!$G$5301</definedName>
    <definedName name="discamp">[28]CVC!$G$5301</definedName>
    <definedName name="Dist_Cons" localSheetId="15">#REF!</definedName>
    <definedName name="Dist_Cons" localSheetId="1">#REF!</definedName>
    <definedName name="Dist_Cons" localSheetId="12">#REF!</definedName>
    <definedName name="Dist_Cons" localSheetId="18">#REF!</definedName>
    <definedName name="Dist_Cons" localSheetId="17">#REF!</definedName>
    <definedName name="Dist_Cons" localSheetId="16">#REF!</definedName>
    <definedName name="Dist_Cons" localSheetId="11">#REF!</definedName>
    <definedName name="Dist_Cons" localSheetId="13">#REF!</definedName>
    <definedName name="Dist_Cons" localSheetId="14">#REF!</definedName>
    <definedName name="Dist_Cons" localSheetId="19">#REF!</definedName>
    <definedName name="Dist_Cons" localSheetId="32">#REF!</definedName>
    <definedName name="Dist_Cons" localSheetId="36">#REF!</definedName>
    <definedName name="Dist_Cons" localSheetId="37">#REF!</definedName>
    <definedName name="Dist_Cons" localSheetId="38">#REF!</definedName>
    <definedName name="Dist_Cons" localSheetId="39">#REF!</definedName>
    <definedName name="Dist_Cons" localSheetId="40">#REF!</definedName>
    <definedName name="Dist_Cons" localSheetId="41">#REF!</definedName>
    <definedName name="Dist_Cons" localSheetId="42">#REF!</definedName>
    <definedName name="Dist_Cons" localSheetId="43">#REF!</definedName>
    <definedName name="Dist_Cons" localSheetId="44">#REF!</definedName>
    <definedName name="Dist_Cons" localSheetId="46">#REF!</definedName>
    <definedName name="Dist_Cons" localSheetId="47">#REF!</definedName>
    <definedName name="Dist_Cons" localSheetId="48">#REF!</definedName>
    <definedName name="Dist_Cons" localSheetId="53">#REF!</definedName>
    <definedName name="Dist_Cons" localSheetId="54">#REF!</definedName>
    <definedName name="Dist_Cons" localSheetId="57">#REF!</definedName>
    <definedName name="Dist_Cons" localSheetId="58">#REF!</definedName>
    <definedName name="Dist_Cons" localSheetId="59">#REF!</definedName>
    <definedName name="Dist_Cons" localSheetId="27">#REF!</definedName>
    <definedName name="Dist_Cons">#REF!</definedName>
    <definedName name="Dist_Finc" localSheetId="15">#REF!</definedName>
    <definedName name="Dist_Finc" localSheetId="12">#REF!</definedName>
    <definedName name="Dist_Finc" localSheetId="18">#REF!</definedName>
    <definedName name="Dist_Finc" localSheetId="17">#REF!</definedName>
    <definedName name="Dist_Finc" localSheetId="16">#REF!</definedName>
    <definedName name="Dist_Finc" localSheetId="13">#REF!</definedName>
    <definedName name="Dist_Finc" localSheetId="14">#REF!</definedName>
    <definedName name="Dist_Finc" localSheetId="19">#REF!</definedName>
    <definedName name="Dist_Finc" localSheetId="36">#REF!</definedName>
    <definedName name="Dist_Finc" localSheetId="37">#REF!</definedName>
    <definedName name="Dist_Finc" localSheetId="40">#REF!</definedName>
    <definedName name="Dist_Finc" localSheetId="42">#REF!</definedName>
    <definedName name="Dist_Finc" localSheetId="43">#REF!</definedName>
    <definedName name="Dist_Finc" localSheetId="44">#REF!</definedName>
    <definedName name="Dist_Finc" localSheetId="46">#REF!</definedName>
    <definedName name="Dist_Finc" localSheetId="47">#REF!</definedName>
    <definedName name="Dist_Finc" localSheetId="48">#REF!</definedName>
    <definedName name="Dist_Finc" localSheetId="53">#REF!</definedName>
    <definedName name="Dist_Finc" localSheetId="54">#REF!</definedName>
    <definedName name="Dist_Finc" localSheetId="57">#REF!</definedName>
    <definedName name="Dist_Finc">#REF!</definedName>
    <definedName name="djdh" localSheetId="4">#REF!</definedName>
    <definedName name="djdh" localSheetId="15">#REF!</definedName>
    <definedName name="djdh" localSheetId="12">#REF!</definedName>
    <definedName name="djdh" localSheetId="18">#REF!</definedName>
    <definedName name="djdh" localSheetId="17">#REF!</definedName>
    <definedName name="djdh" localSheetId="16">#REF!</definedName>
    <definedName name="djdh" localSheetId="13">#REF!</definedName>
    <definedName name="djdh" localSheetId="14">#REF!</definedName>
    <definedName name="djdh" localSheetId="19">#REF!</definedName>
    <definedName name="djdh" localSheetId="53">#REF!</definedName>
    <definedName name="djdh" localSheetId="54">#REF!</definedName>
    <definedName name="djdh" localSheetId="57">#REF!</definedName>
    <definedName name="djdh">#REF!</definedName>
    <definedName name="dlleu" localSheetId="9">#REF!</definedName>
    <definedName name="dlleu" localSheetId="4">#REF!</definedName>
    <definedName name="dlleu" localSheetId="15">#REF!</definedName>
    <definedName name="dlleu" localSheetId="8">#REF!</definedName>
    <definedName name="dlleu" localSheetId="12">#REF!</definedName>
    <definedName name="dlleu" localSheetId="18">#REF!</definedName>
    <definedName name="dlleu" localSheetId="17">#REF!</definedName>
    <definedName name="dlleu" localSheetId="16">#REF!</definedName>
    <definedName name="dlleu" localSheetId="13">#REF!</definedName>
    <definedName name="dlleu" localSheetId="14">#REF!</definedName>
    <definedName name="dlleu" localSheetId="6">#REF!</definedName>
    <definedName name="dlleu" localSheetId="19">#REF!</definedName>
    <definedName name="dlleu" localSheetId="28">#REF!</definedName>
    <definedName name="dlleu" localSheetId="29">#REF!</definedName>
    <definedName name="dlleu" localSheetId="30">#REF!</definedName>
    <definedName name="dlleu" localSheetId="31">#REF!</definedName>
    <definedName name="dlleu" localSheetId="33">#REF!</definedName>
    <definedName name="dlleu" localSheetId="34">#REF!</definedName>
    <definedName name="dlleu" localSheetId="35">#REF!</definedName>
    <definedName name="dlleu" localSheetId="45">#REF!</definedName>
    <definedName name="dlleu" localSheetId="21">#REF!</definedName>
    <definedName name="dlleu" localSheetId="49">#REF!</definedName>
    <definedName name="dlleu" localSheetId="50">#REF!</definedName>
    <definedName name="dlleu" localSheetId="51">#REF!</definedName>
    <definedName name="dlleu" localSheetId="52">#REF!</definedName>
    <definedName name="dlleu" localSheetId="53">#REF!</definedName>
    <definedName name="dlleu" localSheetId="54">#REF!</definedName>
    <definedName name="dlleu" localSheetId="55">#REF!</definedName>
    <definedName name="dlleu" localSheetId="56">#REF!</definedName>
    <definedName name="dlleu" localSheetId="57">#REF!</definedName>
    <definedName name="dlleu" localSheetId="22">#REF!</definedName>
    <definedName name="dlleu" localSheetId="23">#REF!</definedName>
    <definedName name="dlleu" localSheetId="24">#REF!</definedName>
    <definedName name="dlleu" localSheetId="25">#REF!</definedName>
    <definedName name="dlleu">#REF!</definedName>
    <definedName name="DLLEUR" localSheetId="9">#REF!</definedName>
    <definedName name="DLLEUR" localSheetId="4">#REF!</definedName>
    <definedName name="DLLEUR" localSheetId="15">#REF!</definedName>
    <definedName name="DLLEUR" localSheetId="8">#REF!</definedName>
    <definedName name="DLLEUR" localSheetId="12">#REF!</definedName>
    <definedName name="DLLEUR" localSheetId="18">#REF!</definedName>
    <definedName name="DLLEUR" localSheetId="17">#REF!</definedName>
    <definedName name="DLLEUR" localSheetId="16">#REF!</definedName>
    <definedName name="DLLEUR" localSheetId="13">#REF!</definedName>
    <definedName name="DLLEUR" localSheetId="14">#REF!</definedName>
    <definedName name="DLLEUR" localSheetId="6">#REF!</definedName>
    <definedName name="DLLEUR" localSheetId="19">#REF!</definedName>
    <definedName name="DLLEUR" localSheetId="28">#REF!</definedName>
    <definedName name="DLLEUR" localSheetId="29">#REF!</definedName>
    <definedName name="DLLEUR" localSheetId="30">#REF!</definedName>
    <definedName name="DLLEUR" localSheetId="31">#REF!</definedName>
    <definedName name="DLLEUR" localSheetId="33">#REF!</definedName>
    <definedName name="DLLEUR" localSheetId="34">#REF!</definedName>
    <definedName name="DLLEUR" localSheetId="35">#REF!</definedName>
    <definedName name="DLLEUR" localSheetId="45">#REF!</definedName>
    <definedName name="DLLEUR" localSheetId="21">#REF!</definedName>
    <definedName name="DLLEUR" localSheetId="49">#REF!</definedName>
    <definedName name="DLLEUR" localSheetId="50">#REF!</definedName>
    <definedName name="DLLEUR" localSheetId="51">#REF!</definedName>
    <definedName name="DLLEUR" localSheetId="52">#REF!</definedName>
    <definedName name="DLLEUR" localSheetId="53">#REF!</definedName>
    <definedName name="DLLEUR" localSheetId="54">#REF!</definedName>
    <definedName name="DLLEUR" localSheetId="55">#REF!</definedName>
    <definedName name="DLLEUR" localSheetId="56">#REF!</definedName>
    <definedName name="DLLEUR" localSheetId="57">#REF!</definedName>
    <definedName name="DLLEUR" localSheetId="22">#REF!</definedName>
    <definedName name="DLLEUR" localSheetId="23">#REF!</definedName>
    <definedName name="DLLEUR" localSheetId="24">#REF!</definedName>
    <definedName name="DLLEUR" localSheetId="25">#REF!</definedName>
    <definedName name="DLLEUR">#REF!</definedName>
    <definedName name="DOC" localSheetId="15">#REF!</definedName>
    <definedName name="DOC" localSheetId="12">#REF!</definedName>
    <definedName name="DOC" localSheetId="18">#REF!</definedName>
    <definedName name="DOC" localSheetId="17">#REF!</definedName>
    <definedName name="DOC" localSheetId="16">#REF!</definedName>
    <definedName name="DOC" localSheetId="13">#REF!</definedName>
    <definedName name="DOC" localSheetId="14">#REF!</definedName>
    <definedName name="DOC" localSheetId="19">#REF!</definedName>
    <definedName name="DOC" localSheetId="53">#REF!</definedName>
    <definedName name="DOC" localSheetId="54">#REF!</definedName>
    <definedName name="DOC" localSheetId="57">#REF!</definedName>
    <definedName name="DOC">#REF!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33">#REF!</definedName>
    <definedName name="Dollar_Threshold" localSheetId="34">#REF!</definedName>
    <definedName name="Dollar_Threshold" localSheetId="35">#REF!</definedName>
    <definedName name="Dollar_Threshold" localSheetId="45">#REF!</definedName>
    <definedName name="Dollar_Threshold" localSheetId="21">#REF!</definedName>
    <definedName name="Dollar_Threshold" localSheetId="49">#REF!</definedName>
    <definedName name="Dollar_Threshold" localSheetId="50">#REF!</definedName>
    <definedName name="Dollar_Threshold" localSheetId="51">#REF!</definedName>
    <definedName name="Dollar_Threshold" localSheetId="52">#REF!</definedName>
    <definedName name="Dollar_Threshold" localSheetId="55">#REF!</definedName>
    <definedName name="Dollar_Threshold" localSheetId="56">#REF!</definedName>
    <definedName name="Dollar_Threshold" localSheetId="22">#REF!</definedName>
    <definedName name="Dollar_Threshold" localSheetId="23">#REF!</definedName>
    <definedName name="Dollar_Threshold" localSheetId="24">#REF!</definedName>
    <definedName name="Dollar_Threshold" localSheetId="25">#REF!</definedName>
    <definedName name="Dollar_Threshold">#REF!</definedName>
    <definedName name="dsf" localSheetId="9">[30]Balance!#REF!</definedName>
    <definedName name="dsf" localSheetId="4">[25]Balance!#REF!</definedName>
    <definedName name="dsf" localSheetId="15">[25]Balance!#REF!</definedName>
    <definedName name="dsf" localSheetId="8">[30]Balance!#REF!</definedName>
    <definedName name="dsf" localSheetId="12">[25]Balance!#REF!</definedName>
    <definedName name="dsf" localSheetId="18">[25]Balance!#REF!</definedName>
    <definedName name="dsf" localSheetId="17">[25]Balance!#REF!</definedName>
    <definedName name="dsf" localSheetId="16">[25]Balance!#REF!</definedName>
    <definedName name="dsf" localSheetId="11">[30]Balance!#REF!</definedName>
    <definedName name="dsf" localSheetId="13">[25]Balance!#REF!</definedName>
    <definedName name="dsf" localSheetId="14">[25]Balance!#REF!</definedName>
    <definedName name="dsf" localSheetId="19">[25]Balance!#REF!</definedName>
    <definedName name="dsf" localSheetId="53">[25]Balance!#REF!</definedName>
    <definedName name="dsf" localSheetId="54">[25]Balance!#REF!</definedName>
    <definedName name="dsf" localSheetId="57">[25]Balance!#REF!</definedName>
    <definedName name="dsf">[25]Balance!#REF!</definedName>
    <definedName name="DUPONT_1" localSheetId="9">#REF!</definedName>
    <definedName name="DUPONT_1" localSheetId="4">#N/A</definedName>
    <definedName name="DUPONT_1" localSheetId="15">#REF!</definedName>
    <definedName name="DUPONT_1" localSheetId="8">#REF!</definedName>
    <definedName name="DUPONT_1" localSheetId="12">#REF!</definedName>
    <definedName name="DUPONT_1" localSheetId="18">#REF!</definedName>
    <definedName name="DUPONT_1" localSheetId="17">#REF!</definedName>
    <definedName name="DUPONT_1" localSheetId="16">#REF!</definedName>
    <definedName name="DUPONT_1" localSheetId="11">#REF!</definedName>
    <definedName name="DUPONT_1" localSheetId="13">#REF!</definedName>
    <definedName name="DUPONT_1" localSheetId="14">#REF!</definedName>
    <definedName name="DUPONT_1" localSheetId="6">#REF!</definedName>
    <definedName name="DUPONT_1" localSheetId="19">#REF!</definedName>
    <definedName name="DUPONT_1" localSheetId="28">#REF!</definedName>
    <definedName name="DUPONT_1" localSheetId="29">#REF!</definedName>
    <definedName name="DUPONT_1" localSheetId="30">#REF!</definedName>
    <definedName name="DUPONT_1" localSheetId="31">#REF!</definedName>
    <definedName name="DUPONT_1" localSheetId="33">#REF!</definedName>
    <definedName name="DUPONT_1" localSheetId="34">#REF!</definedName>
    <definedName name="DUPONT_1" localSheetId="35">#REF!</definedName>
    <definedName name="DUPONT_1" localSheetId="45">#REF!</definedName>
    <definedName name="DUPONT_1" localSheetId="21">#REF!</definedName>
    <definedName name="DUPONT_1" localSheetId="49">#REF!</definedName>
    <definedName name="DUPONT_1" localSheetId="50">#REF!</definedName>
    <definedName name="DUPONT_1" localSheetId="51">#REF!</definedName>
    <definedName name="DUPONT_1" localSheetId="52">#REF!</definedName>
    <definedName name="DUPONT_1" localSheetId="53">#REF!</definedName>
    <definedName name="DUPONT_1" localSheetId="54">#REF!</definedName>
    <definedName name="DUPONT_1" localSheetId="55">#REF!</definedName>
    <definedName name="DUPONT_1" localSheetId="56">#REF!</definedName>
    <definedName name="DUPONT_1" localSheetId="57">#REF!</definedName>
    <definedName name="DUPONT_1" localSheetId="22">#REF!</definedName>
    <definedName name="DUPONT_1" localSheetId="23">#REF!</definedName>
    <definedName name="DUPONT_1" localSheetId="24">#REF!</definedName>
    <definedName name="DUPONT_1" localSheetId="25">#REF!</definedName>
    <definedName name="DUPONT_1">#REF!</definedName>
    <definedName name="e" localSheetId="9"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15">#REF!</definedName>
    <definedName name="e" localSheetId="8" hidden="1">{#N/A,#N/A,FALSE,"Aging Summary";#N/A,#N/A,FALSE,"Ratio Analysis";#N/A,#N/A,FALSE,"Test 120 Day Accts";#N/A,#N/A,FALSE,"Tickmarks"}</definedName>
    <definedName name="e" localSheetId="1">#REF!</definedName>
    <definedName name="e" localSheetId="12">#REF!</definedName>
    <definedName name="e" localSheetId="18">#REF!</definedName>
    <definedName name="e" localSheetId="17">#REF!</definedName>
    <definedName name="e" localSheetId="16">#REF!</definedName>
    <definedName name="e" localSheetId="11" hidden="1">{#N/A,#N/A,FALSE,"Aging Summary";#N/A,#N/A,FALSE,"Ratio Analysis";#N/A,#N/A,FALSE,"Test 120 Day Accts";#N/A,#N/A,FALSE,"Tickmarks"}</definedName>
    <definedName name="e" localSheetId="13">#REF!</definedName>
    <definedName name="e" localSheetId="14">#REF!</definedName>
    <definedName name="e" localSheetId="19">#REF!</definedName>
    <definedName name="e" localSheetId="28" hidden="1">{#N/A,#N/A,FALSE,"Aging Summary";#N/A,#N/A,FALSE,"Ratio Analysis";#N/A,#N/A,FALSE,"Test 120 Day Accts";#N/A,#N/A,FALSE,"Tickmarks"}</definedName>
    <definedName name="e" localSheetId="29" hidden="1">{#N/A,#N/A,FALSE,"Aging Summary";#N/A,#N/A,FALSE,"Ratio Analysis";#N/A,#N/A,FALSE,"Test 120 Day Accts";#N/A,#N/A,FALSE,"Tickmarks"}</definedName>
    <definedName name="e" localSheetId="30" hidden="1">{#N/A,#N/A,FALSE,"Aging Summary";#N/A,#N/A,FALSE,"Ratio Analysis";#N/A,#N/A,FALSE,"Test 120 Day Accts";#N/A,#N/A,FALSE,"Tickmarks"}</definedName>
    <definedName name="e" localSheetId="31" hidden="1">{#N/A,#N/A,FALSE,"Aging Summary";#N/A,#N/A,FALSE,"Ratio Analysis";#N/A,#N/A,FALSE,"Test 120 Day Accts";#N/A,#N/A,FALSE,"Tickmarks"}</definedName>
    <definedName name="e" localSheetId="32">#REF!</definedName>
    <definedName name="e" localSheetId="33" hidden="1">{#N/A,#N/A,FALSE,"Aging Summary";#N/A,#N/A,FALSE,"Ratio Analysis";#N/A,#N/A,FALSE,"Test 120 Day Accts";#N/A,#N/A,FALSE,"Tickmarks"}</definedName>
    <definedName name="e" localSheetId="34" hidden="1">{#N/A,#N/A,FALSE,"Aging Summary";#N/A,#N/A,FALSE,"Ratio Analysis";#N/A,#N/A,FALSE,"Test 120 Day Accts";#N/A,#N/A,FALSE,"Tickmarks"}</definedName>
    <definedName name="e" localSheetId="35" hidden="1">{#N/A,#N/A,FALSE,"Aging Summary";#N/A,#N/A,FALSE,"Ratio Analysis";#N/A,#N/A,FALSE,"Test 120 Day Accts";#N/A,#N/A,FALSE,"Tickmarks"}</definedName>
    <definedName name="e" localSheetId="36">#REF!</definedName>
    <definedName name="e" localSheetId="37">#REF!</definedName>
    <definedName name="e" localSheetId="38">#REF!</definedName>
    <definedName name="e" localSheetId="39">#REF!</definedName>
    <definedName name="e" localSheetId="40">#REF!</definedName>
    <definedName name="e" localSheetId="41">#REF!</definedName>
    <definedName name="e" localSheetId="42">#REF!</definedName>
    <definedName name="e" localSheetId="43">#REF!</definedName>
    <definedName name="e" localSheetId="44">#REF!</definedName>
    <definedName name="e" localSheetId="45" hidden="1">{#N/A,#N/A,FALSE,"Aging Summary";#N/A,#N/A,FALSE,"Ratio Analysis";#N/A,#N/A,FALSE,"Test 120 Day Accts";#N/A,#N/A,FALSE,"Tickmarks"}</definedName>
    <definedName name="e" localSheetId="46">#REF!</definedName>
    <definedName name="e" localSheetId="47">#REF!</definedName>
    <definedName name="e" localSheetId="21" hidden="1">{#N/A,#N/A,FALSE,"Aging Summary";#N/A,#N/A,FALSE,"Ratio Analysis";#N/A,#N/A,FALSE,"Test 120 Day Accts";#N/A,#N/A,FALSE,"Tickmarks"}</definedName>
    <definedName name="e" localSheetId="48">#REF!</definedName>
    <definedName name="e" localSheetId="49" hidden="1">{#N/A,#N/A,FALSE,"Aging Summary";#N/A,#N/A,FALSE,"Ratio Analysis";#N/A,#N/A,FALSE,"Test 120 Day Accts";#N/A,#N/A,FALSE,"Tickmarks"}</definedName>
    <definedName name="e" localSheetId="50" hidden="1">{#N/A,#N/A,FALSE,"Aging Summary";#N/A,#N/A,FALSE,"Ratio Analysis";#N/A,#N/A,FALSE,"Test 120 Day Accts";#N/A,#N/A,FALSE,"Tickmarks"}</definedName>
    <definedName name="e" localSheetId="51" hidden="1">{#N/A,#N/A,FALSE,"Aging Summary";#N/A,#N/A,FALSE,"Ratio Analysis";#N/A,#N/A,FALSE,"Test 120 Day Accts";#N/A,#N/A,FALSE,"Tickmarks"}</definedName>
    <definedName name="e" localSheetId="52" hidden="1">{#N/A,#N/A,FALSE,"Aging Summary";#N/A,#N/A,FALSE,"Ratio Analysis";#N/A,#N/A,FALSE,"Test 120 Day Accts";#N/A,#N/A,FALSE,"Tickmarks"}</definedName>
    <definedName name="e" localSheetId="53">#REF!</definedName>
    <definedName name="e" localSheetId="54">#REF!</definedName>
    <definedName name="e" localSheetId="55" hidden="1">{#N/A,#N/A,FALSE,"Aging Summary";#N/A,#N/A,FALSE,"Ratio Analysis";#N/A,#N/A,FALSE,"Test 120 Day Accts";#N/A,#N/A,FALSE,"Tickmarks"}</definedName>
    <definedName name="e" localSheetId="56" hidden="1">{#N/A,#N/A,FALSE,"Aging Summary";#N/A,#N/A,FALSE,"Ratio Analysis";#N/A,#N/A,FALSE,"Test 120 Day Accts";#N/A,#N/A,FALSE,"Tickmarks"}</definedName>
    <definedName name="e" localSheetId="57">#REF!</definedName>
    <definedName name="e" localSheetId="22" hidden="1">{#N/A,#N/A,FALSE,"Aging Summary";#N/A,#N/A,FALSE,"Ratio Analysis";#N/A,#N/A,FALSE,"Test 120 Day Accts";#N/A,#N/A,FALSE,"Tickmarks"}</definedName>
    <definedName name="e" localSheetId="58">#REF!</definedName>
    <definedName name="e" localSheetId="59">#REF!</definedName>
    <definedName name="e" localSheetId="23" hidden="1">{#N/A,#N/A,FALSE,"Aging Summary";#N/A,#N/A,FALSE,"Ratio Analysis";#N/A,#N/A,FALSE,"Test 120 Day Accts";#N/A,#N/A,FALSE,"Tickmarks"}</definedName>
    <definedName name="e" localSheetId="24" hidden="1">{#N/A,#N/A,FALSE,"Aging Summary";#N/A,#N/A,FALSE,"Ratio Analysis";#N/A,#N/A,FALSE,"Test 120 Day Accts";#N/A,#N/A,FALSE,"Tickmarks"}</definedName>
    <definedName name="e" localSheetId="25" hidden="1">{#N/A,#N/A,FALSE,"Aging Summary";#N/A,#N/A,FALSE,"Ratio Analysis";#N/A,#N/A,FALSE,"Test 120 Day Accts";#N/A,#N/A,FALSE,"Tickmarks"}</definedName>
    <definedName name="e" localSheetId="27">#REF!</definedName>
    <definedName name="e">#REF!</definedName>
    <definedName name="E_" localSheetId="15">'[61]BG Armado'!#REF!</definedName>
    <definedName name="E_" localSheetId="1">'[61]BG Armado'!#REF!</definedName>
    <definedName name="E_" localSheetId="12">'[61]BG Armado'!#REF!</definedName>
    <definedName name="E_" localSheetId="18">'[61]BG Armado'!#REF!</definedName>
    <definedName name="E_" localSheetId="17">'[61]BG Armado'!#REF!</definedName>
    <definedName name="E_" localSheetId="16">'[61]BG Armado'!#REF!</definedName>
    <definedName name="E_" localSheetId="13">'[61]BG Armado'!#REF!</definedName>
    <definedName name="E_" localSheetId="14">'[61]BG Armado'!#REF!</definedName>
    <definedName name="E_" localSheetId="19">'[61]BG Armado'!#REF!</definedName>
    <definedName name="E_" localSheetId="32">'[61]BG Armado'!#REF!</definedName>
    <definedName name="E_" localSheetId="36">'[61]BG Armado'!#REF!</definedName>
    <definedName name="E_" localSheetId="37">'[61]BG Armado'!#REF!</definedName>
    <definedName name="E_" localSheetId="38">'[61]BG Armado'!#REF!</definedName>
    <definedName name="E_" localSheetId="39">'[61]BG Armado'!#REF!</definedName>
    <definedName name="E_" localSheetId="40">'[61]BG Armado'!#REF!</definedName>
    <definedName name="E_" localSheetId="41">'[61]BG Armado'!#REF!</definedName>
    <definedName name="E_" localSheetId="42">'[61]BG Armado'!#REF!</definedName>
    <definedName name="E_" localSheetId="43">'[61]BG Armado'!#REF!</definedName>
    <definedName name="E_" localSheetId="44">'[61]BG Armado'!#REF!</definedName>
    <definedName name="E_" localSheetId="46">'[61]BG Armado'!#REF!</definedName>
    <definedName name="E_" localSheetId="47">'[61]BG Armado'!#REF!</definedName>
    <definedName name="E_" localSheetId="48">'[61]BG Armado'!#REF!</definedName>
    <definedName name="E_" localSheetId="53">'[61]BG Armado'!#REF!</definedName>
    <definedName name="E_" localSheetId="54">'[61]BG Armado'!#REF!</definedName>
    <definedName name="E_" localSheetId="57">'[61]BG Armado'!#REF!</definedName>
    <definedName name="E_" localSheetId="58">'[61]BG Armado'!#REF!</definedName>
    <definedName name="E_" localSheetId="59">'[61]BG Armado'!#REF!</definedName>
    <definedName name="E_" localSheetId="27">'[61]BG Armado'!#REF!</definedName>
    <definedName name="E_">'[61]BG Armado'!#REF!</definedName>
    <definedName name="E_20Activo_20Fijo_202013.xlsx__E1__A1">"E1"</definedName>
    <definedName name="E1.6">#REF!</definedName>
    <definedName name="E3_" localSheetId="60">'[61]BG Armado'!#REF!</definedName>
    <definedName name="E3_" localSheetId="17">'[61]BG Armado'!#REF!</definedName>
    <definedName name="E3_">'[61]BG Armado'!#REF!</definedName>
    <definedName name="effective_date" localSheetId="60">'[62]Interface Hub'!#REF!</definedName>
    <definedName name="effective_date" localSheetId="17">'[62]Interface Hub'!#REF!</definedName>
    <definedName name="effective_date">'[62]Interface Hub'!#REF!</definedName>
    <definedName name="EFREQRRRQR" localSheetId="60">[63]Tickmarks!$G$48</definedName>
    <definedName name="EFREQRRRQR">[64]Tickmarks!$G$48</definedName>
    <definedName name="elasmjsdlkfjsdf" localSheetId="15">#REF!</definedName>
    <definedName name="elasmjsdlkfjsdf" localSheetId="1">#REF!</definedName>
    <definedName name="elasmjsdlkfjsdf" localSheetId="12">#REF!</definedName>
    <definedName name="elasmjsdlkfjsdf" localSheetId="18">#REF!</definedName>
    <definedName name="elasmjsdlkfjsdf" localSheetId="17">#REF!</definedName>
    <definedName name="elasmjsdlkfjsdf" localSheetId="16">#REF!</definedName>
    <definedName name="elasmjsdlkfjsdf" localSheetId="11">#REF!</definedName>
    <definedName name="elasmjsdlkfjsdf" localSheetId="13">#REF!</definedName>
    <definedName name="elasmjsdlkfjsdf" localSheetId="14">#REF!</definedName>
    <definedName name="elasmjsdlkfjsdf" localSheetId="19">#REF!</definedName>
    <definedName name="elasmjsdlkfjsdf" localSheetId="32">#REF!</definedName>
    <definedName name="elasmjsdlkfjsdf" localSheetId="36">#REF!</definedName>
    <definedName name="elasmjsdlkfjsdf" localSheetId="37">#REF!</definedName>
    <definedName name="elasmjsdlkfjsdf" localSheetId="38">#REF!</definedName>
    <definedName name="elasmjsdlkfjsdf" localSheetId="39">#REF!</definedName>
    <definedName name="elasmjsdlkfjsdf" localSheetId="40">#REF!</definedName>
    <definedName name="elasmjsdlkfjsdf" localSheetId="41">#REF!</definedName>
    <definedName name="elasmjsdlkfjsdf" localSheetId="42">#REF!</definedName>
    <definedName name="elasmjsdlkfjsdf" localSheetId="43">#REF!</definedName>
    <definedName name="elasmjsdlkfjsdf" localSheetId="44">#REF!</definedName>
    <definedName name="elasmjsdlkfjsdf" localSheetId="46">#REF!</definedName>
    <definedName name="elasmjsdlkfjsdf" localSheetId="47">#REF!</definedName>
    <definedName name="elasmjsdlkfjsdf" localSheetId="48">#REF!</definedName>
    <definedName name="elasmjsdlkfjsdf" localSheetId="53">#REF!</definedName>
    <definedName name="elasmjsdlkfjsdf" localSheetId="54">#REF!</definedName>
    <definedName name="elasmjsdlkfjsdf" localSheetId="57">#REF!</definedName>
    <definedName name="elasmjsdlkfjsdf" localSheetId="58">#REF!</definedName>
    <definedName name="elasmjsdlkfjsdf" localSheetId="59">#REF!</definedName>
    <definedName name="elasmjsdlkfjsdf" localSheetId="27">#REF!</definedName>
    <definedName name="elasmjsdlkfjsdf">#REF!</definedName>
    <definedName name="eliminaciones" localSheetId="15">[65]VARIACIONES!#REF!</definedName>
    <definedName name="eliminaciones" localSheetId="1">[65]VARIACIONES!#REF!</definedName>
    <definedName name="eliminaciones" localSheetId="12">[65]VARIACIONES!#REF!</definedName>
    <definedName name="eliminaciones" localSheetId="18">[65]VARIACIONES!#REF!</definedName>
    <definedName name="eliminaciones" localSheetId="17">[65]VARIACIONES!#REF!</definedName>
    <definedName name="eliminaciones" localSheetId="16">[65]VARIACIONES!#REF!</definedName>
    <definedName name="eliminaciones" localSheetId="11">[65]VARIACIONES!#REF!</definedName>
    <definedName name="eliminaciones" localSheetId="13">[65]VARIACIONES!#REF!</definedName>
    <definedName name="eliminaciones" localSheetId="14">[65]VARIACIONES!#REF!</definedName>
    <definedName name="eliminaciones" localSheetId="19">[65]VARIACIONES!#REF!</definedName>
    <definedName name="eliminaciones" localSheetId="32">[65]VARIACIONES!#REF!</definedName>
    <definedName name="eliminaciones" localSheetId="36">[65]VARIACIONES!#REF!</definedName>
    <definedName name="eliminaciones" localSheetId="37">[65]VARIACIONES!#REF!</definedName>
    <definedName name="eliminaciones" localSheetId="38">[65]VARIACIONES!#REF!</definedName>
    <definedName name="eliminaciones" localSheetId="39">[65]VARIACIONES!#REF!</definedName>
    <definedName name="eliminaciones" localSheetId="40">[65]VARIACIONES!#REF!</definedName>
    <definedName name="eliminaciones" localSheetId="41">[65]VARIACIONES!#REF!</definedName>
    <definedName name="eliminaciones" localSheetId="42">[65]VARIACIONES!#REF!</definedName>
    <definedName name="eliminaciones" localSheetId="43">[65]VARIACIONES!#REF!</definedName>
    <definedName name="eliminaciones" localSheetId="44">[65]VARIACIONES!#REF!</definedName>
    <definedName name="eliminaciones" localSheetId="46">[65]VARIACIONES!#REF!</definedName>
    <definedName name="eliminaciones" localSheetId="47">[65]VARIACIONES!#REF!</definedName>
    <definedName name="eliminaciones" localSheetId="48">[65]VARIACIONES!#REF!</definedName>
    <definedName name="eliminaciones" localSheetId="53">[65]VARIACIONES!#REF!</definedName>
    <definedName name="eliminaciones" localSheetId="54">[65]VARIACIONES!#REF!</definedName>
    <definedName name="eliminaciones" localSheetId="57">[65]VARIACIONES!#REF!</definedName>
    <definedName name="eliminaciones" localSheetId="58">[65]VARIACIONES!#REF!</definedName>
    <definedName name="eliminaciones" localSheetId="59">[65]VARIACIONES!#REF!</definedName>
    <definedName name="eliminaciones" localSheetId="27">[65]VARIACIONES!#REF!</definedName>
    <definedName name="eliminaciones">[65]VARIACIONES!#REF!</definedName>
    <definedName name="enero" localSheetId="9">#REF!</definedName>
    <definedName name="enero" localSheetId="4">#REF!</definedName>
    <definedName name="enero" localSheetId="15">#REF!</definedName>
    <definedName name="enero" localSheetId="8">#REF!</definedName>
    <definedName name="enero" localSheetId="12">#REF!</definedName>
    <definedName name="enero" localSheetId="18">#REF!</definedName>
    <definedName name="enero" localSheetId="17">#REF!</definedName>
    <definedName name="enero" localSheetId="16">#REF!</definedName>
    <definedName name="enero" localSheetId="13">#REF!</definedName>
    <definedName name="enero" localSheetId="14">#REF!</definedName>
    <definedName name="enero" localSheetId="19">#REF!</definedName>
    <definedName name="enero" localSheetId="36">#REF!</definedName>
    <definedName name="enero" localSheetId="37">#REF!</definedName>
    <definedName name="enero" localSheetId="40">#REF!</definedName>
    <definedName name="enero" localSheetId="42">#REF!</definedName>
    <definedName name="enero" localSheetId="43">#REF!</definedName>
    <definedName name="enero" localSheetId="44">#REF!</definedName>
    <definedName name="enero" localSheetId="46">#REF!</definedName>
    <definedName name="enero" localSheetId="47">#REF!</definedName>
    <definedName name="enero" localSheetId="48">#REF!</definedName>
    <definedName name="enero" localSheetId="53">#REF!</definedName>
    <definedName name="enero" localSheetId="54">#REF!</definedName>
    <definedName name="enero" localSheetId="57">#REF!</definedName>
    <definedName name="enero">#REF!</definedName>
    <definedName name="EOAF" localSheetId="15">#REF!</definedName>
    <definedName name="EOAF" localSheetId="12">#REF!</definedName>
    <definedName name="EOAF" localSheetId="18">#REF!</definedName>
    <definedName name="EOAF" localSheetId="17">#REF!</definedName>
    <definedName name="EOAF" localSheetId="16">#REF!</definedName>
    <definedName name="EOAF" localSheetId="13">#REF!</definedName>
    <definedName name="EOAF" localSheetId="14">#REF!</definedName>
    <definedName name="EOAF" localSheetId="19">#REF!</definedName>
    <definedName name="EOAF" localSheetId="53">#REF!</definedName>
    <definedName name="EOAF" localSheetId="54">#REF!</definedName>
    <definedName name="EOAF" localSheetId="57">#REF!</definedName>
    <definedName name="EOAF">#REF!</definedName>
    <definedName name="eoafh" localSheetId="15">#REF!</definedName>
    <definedName name="eoafh" localSheetId="12">#REF!</definedName>
    <definedName name="eoafh" localSheetId="18">#REF!</definedName>
    <definedName name="eoafh" localSheetId="17">#REF!</definedName>
    <definedName name="eoafh" localSheetId="16">#REF!</definedName>
    <definedName name="eoafh" localSheetId="13">#REF!</definedName>
    <definedName name="eoafh" localSheetId="14">#REF!</definedName>
    <definedName name="eoafh" localSheetId="19">#REF!</definedName>
    <definedName name="eoafh" localSheetId="53">#REF!</definedName>
    <definedName name="eoafh" localSheetId="54">#REF!</definedName>
    <definedName name="eoafh" localSheetId="57">#REF!</definedName>
    <definedName name="eoafh">#REF!</definedName>
    <definedName name="eoafn" localSheetId="15">#REF!</definedName>
    <definedName name="eoafn" localSheetId="12">#REF!</definedName>
    <definedName name="eoafn" localSheetId="18">#REF!</definedName>
    <definedName name="eoafn" localSheetId="17">#REF!</definedName>
    <definedName name="eoafn" localSheetId="16">#REF!</definedName>
    <definedName name="eoafn" localSheetId="13">#REF!</definedName>
    <definedName name="eoafn" localSheetId="14">#REF!</definedName>
    <definedName name="eoafn" localSheetId="19">#REF!</definedName>
    <definedName name="eoafn" localSheetId="53">#REF!</definedName>
    <definedName name="eoafn" localSheetId="54">#REF!</definedName>
    <definedName name="eoafn" localSheetId="57">#REF!</definedName>
    <definedName name="eoafn">#REF!</definedName>
    <definedName name="eoafs" localSheetId="15">#REF!</definedName>
    <definedName name="eoafs" localSheetId="12">#REF!</definedName>
    <definedName name="eoafs" localSheetId="18">#REF!</definedName>
    <definedName name="eoafs" localSheetId="17">#REF!</definedName>
    <definedName name="eoafs" localSheetId="16">#REF!</definedName>
    <definedName name="eoafs" localSheetId="13">#REF!</definedName>
    <definedName name="eoafs" localSheetId="14">#REF!</definedName>
    <definedName name="eoafs" localSheetId="19">#REF!</definedName>
    <definedName name="eoafs" localSheetId="53">#REF!</definedName>
    <definedName name="eoafs" localSheetId="54">#REF!</definedName>
    <definedName name="eoafs" localSheetId="57">#REF!</definedName>
    <definedName name="eoafs">#REF!</definedName>
    <definedName name="EPN" localSheetId="15">#REF!</definedName>
    <definedName name="EPN" localSheetId="12">#REF!</definedName>
    <definedName name="EPN" localSheetId="18">#REF!</definedName>
    <definedName name="EPN" localSheetId="17">#REF!</definedName>
    <definedName name="EPN" localSheetId="16">#REF!</definedName>
    <definedName name="EPN" localSheetId="13">#REF!</definedName>
    <definedName name="EPN" localSheetId="14">#REF!</definedName>
    <definedName name="EPN" localSheetId="19">#REF!</definedName>
    <definedName name="EPN" localSheetId="53">#REF!</definedName>
    <definedName name="EPN" localSheetId="54">#REF!</definedName>
    <definedName name="EPN" localSheetId="57">#REF!</definedName>
    <definedName name="EPN">#REF!</definedName>
    <definedName name="EquityTable" localSheetId="15">#REF!</definedName>
    <definedName name="EquityTable" localSheetId="12">#REF!</definedName>
    <definedName name="EquityTable" localSheetId="18">#REF!</definedName>
    <definedName name="EquityTable" localSheetId="17">#REF!</definedName>
    <definedName name="EquityTable" localSheetId="16">#REF!</definedName>
    <definedName name="EquityTable" localSheetId="13">#REF!</definedName>
    <definedName name="EquityTable" localSheetId="14">#REF!</definedName>
    <definedName name="EquityTable" localSheetId="19">#REF!</definedName>
    <definedName name="EquityTable" localSheetId="53">#REF!</definedName>
    <definedName name="EquityTable" localSheetId="54">#REF!</definedName>
    <definedName name="EquityTable" localSheetId="57">#REF!</definedName>
    <definedName name="EquityTable">#REF!</definedName>
    <definedName name="er" localSheetId="9">#REF!</definedName>
    <definedName name="er" localSheetId="4">#REF!</definedName>
    <definedName name="er" localSheetId="15">#REF!</definedName>
    <definedName name="er" localSheetId="8">#REF!</definedName>
    <definedName name="er" localSheetId="12">#REF!</definedName>
    <definedName name="er" localSheetId="18">#REF!</definedName>
    <definedName name="er" localSheetId="17">#REF!</definedName>
    <definedName name="er" localSheetId="16">#REF!</definedName>
    <definedName name="er" localSheetId="13">#REF!</definedName>
    <definedName name="er" localSheetId="14">#REF!</definedName>
    <definedName name="er" localSheetId="19">#REF!</definedName>
    <definedName name="er" localSheetId="28">#REF!</definedName>
    <definedName name="er" localSheetId="29">#REF!</definedName>
    <definedName name="er" localSheetId="30">#REF!</definedName>
    <definedName name="er" localSheetId="31">#REF!</definedName>
    <definedName name="er" localSheetId="33">#REF!</definedName>
    <definedName name="er" localSheetId="34">#REF!</definedName>
    <definedName name="er" localSheetId="35">#REF!</definedName>
    <definedName name="er" localSheetId="45">#REF!</definedName>
    <definedName name="er" localSheetId="21">#REF!</definedName>
    <definedName name="er" localSheetId="49">#REF!</definedName>
    <definedName name="er" localSheetId="50">#REF!</definedName>
    <definedName name="er" localSheetId="51">#REF!</definedName>
    <definedName name="er" localSheetId="52">#REF!</definedName>
    <definedName name="er" localSheetId="53">#REF!</definedName>
    <definedName name="er" localSheetId="54">#REF!</definedName>
    <definedName name="er" localSheetId="55">#REF!</definedName>
    <definedName name="er" localSheetId="56">#REF!</definedName>
    <definedName name="er" localSheetId="57">#REF!</definedName>
    <definedName name="er" localSheetId="22">#REF!</definedName>
    <definedName name="er" localSheetId="23">#REF!</definedName>
    <definedName name="er" localSheetId="24">#REF!</definedName>
    <definedName name="er" localSheetId="25">#REF!</definedName>
    <definedName name="er">#REF!</definedName>
    <definedName name="er_4" localSheetId="9">#REF!</definedName>
    <definedName name="er_4" localSheetId="4">#REF!</definedName>
    <definedName name="er_4" localSheetId="15">#REF!</definedName>
    <definedName name="er_4" localSheetId="8">#REF!</definedName>
    <definedName name="er_4" localSheetId="12">#REF!</definedName>
    <definedName name="er_4" localSheetId="18">#REF!</definedName>
    <definedName name="er_4" localSheetId="17">#REF!</definedName>
    <definedName name="er_4" localSheetId="16">#REF!</definedName>
    <definedName name="er_4" localSheetId="13">#REF!</definedName>
    <definedName name="er_4" localSheetId="14">#REF!</definedName>
    <definedName name="er_4" localSheetId="19">#REF!</definedName>
    <definedName name="er_4" localSheetId="28">#REF!</definedName>
    <definedName name="er_4" localSheetId="29">#REF!</definedName>
    <definedName name="er_4" localSheetId="30">#REF!</definedName>
    <definedName name="er_4" localSheetId="31">#REF!</definedName>
    <definedName name="er_4" localSheetId="33">#REF!</definedName>
    <definedName name="er_4" localSheetId="34">#REF!</definedName>
    <definedName name="er_4" localSheetId="35">#REF!</definedName>
    <definedName name="er_4" localSheetId="45">#REF!</definedName>
    <definedName name="er_4" localSheetId="21">#REF!</definedName>
    <definedName name="er_4" localSheetId="49">#REF!</definedName>
    <definedName name="er_4" localSheetId="50">#REF!</definedName>
    <definedName name="er_4" localSheetId="51">#REF!</definedName>
    <definedName name="er_4" localSheetId="52">#REF!</definedName>
    <definedName name="er_4" localSheetId="53">#REF!</definedName>
    <definedName name="er_4" localSheetId="54">#REF!</definedName>
    <definedName name="er_4" localSheetId="55">#REF!</definedName>
    <definedName name="er_4" localSheetId="56">#REF!</definedName>
    <definedName name="er_4" localSheetId="57">#REF!</definedName>
    <definedName name="er_4" localSheetId="22">#REF!</definedName>
    <definedName name="er_4" localSheetId="23">#REF!</definedName>
    <definedName name="er_4" localSheetId="24">#REF!</definedName>
    <definedName name="er_4" localSheetId="25">#REF!</definedName>
    <definedName name="er_4">#REF!</definedName>
    <definedName name="er_6" localSheetId="9">#REF!</definedName>
    <definedName name="er_6" localSheetId="4">#REF!</definedName>
    <definedName name="er_6" localSheetId="15">#REF!</definedName>
    <definedName name="er_6" localSheetId="8">#REF!</definedName>
    <definedName name="er_6" localSheetId="12">#REF!</definedName>
    <definedName name="er_6" localSheetId="18">#REF!</definedName>
    <definedName name="er_6" localSheetId="17">#REF!</definedName>
    <definedName name="er_6" localSheetId="16">#REF!</definedName>
    <definedName name="er_6" localSheetId="13">#REF!</definedName>
    <definedName name="er_6" localSheetId="14">#REF!</definedName>
    <definedName name="er_6" localSheetId="19">#REF!</definedName>
    <definedName name="er_6" localSheetId="28">#REF!</definedName>
    <definedName name="er_6" localSheetId="29">#REF!</definedName>
    <definedName name="er_6" localSheetId="30">#REF!</definedName>
    <definedName name="er_6" localSheetId="31">#REF!</definedName>
    <definedName name="er_6" localSheetId="33">#REF!</definedName>
    <definedName name="er_6" localSheetId="34">#REF!</definedName>
    <definedName name="er_6" localSheetId="35">#REF!</definedName>
    <definedName name="er_6" localSheetId="45">#REF!</definedName>
    <definedName name="er_6" localSheetId="21">#REF!</definedName>
    <definedName name="er_6" localSheetId="49">#REF!</definedName>
    <definedName name="er_6" localSheetId="50">#REF!</definedName>
    <definedName name="er_6" localSheetId="51">#REF!</definedName>
    <definedName name="er_6" localSheetId="52">#REF!</definedName>
    <definedName name="er_6" localSheetId="53">#REF!</definedName>
    <definedName name="er_6" localSheetId="54">#REF!</definedName>
    <definedName name="er_6" localSheetId="55">#REF!</definedName>
    <definedName name="er_6" localSheetId="56">#REF!</definedName>
    <definedName name="er_6" localSheetId="57">#REF!</definedName>
    <definedName name="er_6" localSheetId="22">#REF!</definedName>
    <definedName name="er_6" localSheetId="23">#REF!</definedName>
    <definedName name="er_6" localSheetId="24">#REF!</definedName>
    <definedName name="er_6" localSheetId="25">#REF!</definedName>
    <definedName name="er_6">#REF!</definedName>
    <definedName name="ERO" localSheetId="15">#REF!</definedName>
    <definedName name="ERO" localSheetId="12">#REF!</definedName>
    <definedName name="ERO" localSheetId="18">#REF!</definedName>
    <definedName name="ERO" localSheetId="17">#REF!</definedName>
    <definedName name="ERO" localSheetId="16">#REF!</definedName>
    <definedName name="ERO" localSheetId="13">#REF!</definedName>
    <definedName name="ERO" localSheetId="14">#REF!</definedName>
    <definedName name="ERO" localSheetId="19">#REF!</definedName>
    <definedName name="ERO" localSheetId="53">#REF!</definedName>
    <definedName name="ERO" localSheetId="54">#REF!</definedName>
    <definedName name="ERO" localSheetId="57">#REF!</definedName>
    <definedName name="ERO">#REF!</definedName>
    <definedName name="Err_Box_AddSamp">'[66]Non-Statistical Sampling'!$AR$6</definedName>
    <definedName name="Err_Box_Rej">'[66]Non-Statistical Sampling'!$AR$5</definedName>
    <definedName name="Err_CellComments">'[66]Non-Statistical Sampling'!$AJ$13</definedName>
    <definedName name="Err_SampErr">'[66]Non-Statistical Sampling'!$AK$15</definedName>
    <definedName name="erro">'[67]PARAM-22-12-1999'!$A$6:$DP$23</definedName>
    <definedName name="ESP" localSheetId="15">#REF!</definedName>
    <definedName name="ESP" localSheetId="1">#REF!</definedName>
    <definedName name="ESP" localSheetId="12">#REF!</definedName>
    <definedName name="ESP" localSheetId="18">#REF!</definedName>
    <definedName name="ESP" localSheetId="17">#REF!</definedName>
    <definedName name="ESP" localSheetId="16">#REF!</definedName>
    <definedName name="ESP" localSheetId="11">#REF!</definedName>
    <definedName name="ESP" localSheetId="13">#REF!</definedName>
    <definedName name="ESP" localSheetId="14">#REF!</definedName>
    <definedName name="ESP" localSheetId="19">#REF!</definedName>
    <definedName name="ESP" localSheetId="32">#REF!</definedName>
    <definedName name="ESP" localSheetId="36">#REF!</definedName>
    <definedName name="ESP" localSheetId="37">#REF!</definedName>
    <definedName name="ESP" localSheetId="38">#REF!</definedName>
    <definedName name="ESP" localSheetId="39">#REF!</definedName>
    <definedName name="ESP" localSheetId="40">#REF!</definedName>
    <definedName name="ESP" localSheetId="41">#REF!</definedName>
    <definedName name="ESP" localSheetId="42">#REF!</definedName>
    <definedName name="ESP" localSheetId="43">#REF!</definedName>
    <definedName name="ESP" localSheetId="44">#REF!</definedName>
    <definedName name="ESP" localSheetId="46">#REF!</definedName>
    <definedName name="ESP" localSheetId="47">#REF!</definedName>
    <definedName name="ESP" localSheetId="48">#REF!</definedName>
    <definedName name="ESP" localSheetId="53">#REF!</definedName>
    <definedName name="ESP" localSheetId="54">#REF!</definedName>
    <definedName name="ESP" localSheetId="57">#REF!</definedName>
    <definedName name="ESP" localSheetId="58">#REF!</definedName>
    <definedName name="ESP" localSheetId="59">#REF!</definedName>
    <definedName name="ESP" localSheetId="27">#REF!</definedName>
    <definedName name="ESP">#REF!</definedName>
    <definedName name="EUR" localSheetId="9">#REF!</definedName>
    <definedName name="EUR" localSheetId="4">#REF!</definedName>
    <definedName name="EUR" localSheetId="15">#REF!</definedName>
    <definedName name="EUR" localSheetId="8">#REF!</definedName>
    <definedName name="EUR" localSheetId="12">#REF!</definedName>
    <definedName name="EUR" localSheetId="18">#REF!</definedName>
    <definedName name="EUR" localSheetId="17">#REF!</definedName>
    <definedName name="EUR" localSheetId="16">#REF!</definedName>
    <definedName name="EUR" localSheetId="13">#REF!</definedName>
    <definedName name="EUR" localSheetId="14">#REF!</definedName>
    <definedName name="EUR" localSheetId="6">#REF!</definedName>
    <definedName name="EUR" localSheetId="19">#REF!</definedName>
    <definedName name="EUR" localSheetId="28">#REF!</definedName>
    <definedName name="EUR" localSheetId="29">#REF!</definedName>
    <definedName name="EUR" localSheetId="30">#REF!</definedName>
    <definedName name="EUR" localSheetId="31">#REF!</definedName>
    <definedName name="EUR" localSheetId="33">#REF!</definedName>
    <definedName name="EUR" localSheetId="34">#REF!</definedName>
    <definedName name="EUR" localSheetId="35">#REF!</definedName>
    <definedName name="EUR" localSheetId="45">#REF!</definedName>
    <definedName name="EUR" localSheetId="21">#REF!</definedName>
    <definedName name="EUR" localSheetId="49">#REF!</definedName>
    <definedName name="EUR" localSheetId="50">#REF!</definedName>
    <definedName name="EUR" localSheetId="51">#REF!</definedName>
    <definedName name="EUR" localSheetId="52">#REF!</definedName>
    <definedName name="EUR" localSheetId="53">#REF!</definedName>
    <definedName name="EUR" localSheetId="54">#REF!</definedName>
    <definedName name="EUR" localSheetId="55">#REF!</definedName>
    <definedName name="EUR" localSheetId="56">#REF!</definedName>
    <definedName name="EUR" localSheetId="57">#REF!</definedName>
    <definedName name="EUR" localSheetId="22">#REF!</definedName>
    <definedName name="EUR" localSheetId="23">#REF!</definedName>
    <definedName name="EUR" localSheetId="24">#REF!</definedName>
    <definedName name="EUR" localSheetId="25">#REF!</definedName>
    <definedName name="EUR">#REF!</definedName>
    <definedName name="Eval_btn_Ans">'[66]Non-Statistical Sampling'!$AR$12</definedName>
    <definedName name="Eval_MR">'[66]Non-Statistical Sampling'!$Y$20</definedName>
    <definedName name="Excel_BuiltIn__FilterDatabase_1" localSheetId="9">#REF!</definedName>
    <definedName name="Excel_BuiltIn__FilterDatabase_1" localSheetId="4">'[68]Resumen TB'!#REF!</definedName>
    <definedName name="Excel_BuiltIn__FilterDatabase_1" localSheetId="15">'[69]Resumen TB'!#REF!</definedName>
    <definedName name="Excel_BuiltIn__FilterDatabase_1" localSheetId="8">#REF!</definedName>
    <definedName name="Excel_BuiltIn__FilterDatabase_1" localSheetId="12">'[69]Resumen TB'!#REF!</definedName>
    <definedName name="Excel_BuiltIn__FilterDatabase_1" localSheetId="18">'[69]Resumen TB'!#REF!</definedName>
    <definedName name="Excel_BuiltIn__FilterDatabase_1" localSheetId="17">'[69]Resumen TB'!#REF!</definedName>
    <definedName name="Excel_BuiltIn__FilterDatabase_1" localSheetId="16">'[69]Resumen TB'!#REF!</definedName>
    <definedName name="Excel_BuiltIn__FilterDatabase_1" localSheetId="11">#REF!</definedName>
    <definedName name="Excel_BuiltIn__FilterDatabase_1" localSheetId="13">'[69]Resumen TB'!#REF!</definedName>
    <definedName name="Excel_BuiltIn__FilterDatabase_1" localSheetId="14">'[69]Resumen TB'!#REF!</definedName>
    <definedName name="Excel_BuiltIn__FilterDatabase_1" localSheetId="19">'[69]Resumen TB'!#REF!</definedName>
    <definedName name="Excel_BuiltIn__FilterDatabase_1" localSheetId="32">'[69]Resumen TB'!#REF!</definedName>
    <definedName name="Excel_BuiltIn__FilterDatabase_1" localSheetId="36">'[69]Resumen TB'!#REF!</definedName>
    <definedName name="Excel_BuiltIn__FilterDatabase_1" localSheetId="37">'[69]Resumen TB'!#REF!</definedName>
    <definedName name="Excel_BuiltIn__FilterDatabase_1" localSheetId="38">'[69]Resumen TB'!#REF!</definedName>
    <definedName name="Excel_BuiltIn__FilterDatabase_1" localSheetId="39">'[69]Resumen TB'!#REF!</definedName>
    <definedName name="Excel_BuiltIn__FilterDatabase_1" localSheetId="40">'[69]Resumen TB'!#REF!</definedName>
    <definedName name="Excel_BuiltIn__FilterDatabase_1" localSheetId="41">'[69]Resumen TB'!#REF!</definedName>
    <definedName name="Excel_BuiltIn__FilterDatabase_1" localSheetId="42">'[69]Resumen TB'!#REF!</definedName>
    <definedName name="Excel_BuiltIn__FilterDatabase_1" localSheetId="43">'[69]Resumen TB'!#REF!</definedName>
    <definedName name="Excel_BuiltIn__FilterDatabase_1" localSheetId="44">'[69]Resumen TB'!#REF!</definedName>
    <definedName name="Excel_BuiltIn__FilterDatabase_1" localSheetId="46">'[69]Resumen TB'!#REF!</definedName>
    <definedName name="Excel_BuiltIn__FilterDatabase_1" localSheetId="47">'[69]Resumen TB'!#REF!</definedName>
    <definedName name="Excel_BuiltIn__FilterDatabase_1" localSheetId="48">'[69]Resumen TB'!#REF!</definedName>
    <definedName name="Excel_BuiltIn__FilterDatabase_1" localSheetId="53">'[69]Resumen TB'!#REF!</definedName>
    <definedName name="Excel_BuiltIn__FilterDatabase_1" localSheetId="54">'[69]Resumen TB'!#REF!</definedName>
    <definedName name="Excel_BuiltIn__FilterDatabase_1" localSheetId="57">'[69]Resumen TB'!#REF!</definedName>
    <definedName name="Excel_BuiltIn__FilterDatabase_1" localSheetId="58">'[69]Resumen TB'!#REF!</definedName>
    <definedName name="Excel_BuiltIn__FilterDatabase_1" localSheetId="59">'[69]Resumen TB'!#REF!</definedName>
    <definedName name="Excel_BuiltIn__FilterDatabase_1" localSheetId="27">'[69]Resumen TB'!#REF!</definedName>
    <definedName name="Excel_BuiltIn__FilterDatabase_1">'[69]Resumen TB'!#REF!</definedName>
    <definedName name="Excel_BuiltIn__FilterDatabase_13" localSheetId="9">#REF!</definedName>
    <definedName name="Excel_BuiltIn__FilterDatabase_13" localSheetId="4">#REF!</definedName>
    <definedName name="Excel_BuiltIn__FilterDatabase_13" localSheetId="15">#REF!</definedName>
    <definedName name="Excel_BuiltIn__FilterDatabase_13" localSheetId="8">#REF!</definedName>
    <definedName name="Excel_BuiltIn__FilterDatabase_13" localSheetId="12">#REF!</definedName>
    <definedName name="Excel_BuiltIn__FilterDatabase_13" localSheetId="18">#REF!</definedName>
    <definedName name="Excel_BuiltIn__FilterDatabase_13" localSheetId="17">#REF!</definedName>
    <definedName name="Excel_BuiltIn__FilterDatabase_13" localSheetId="16">#REF!</definedName>
    <definedName name="Excel_BuiltIn__FilterDatabase_13" localSheetId="13">#REF!</definedName>
    <definedName name="Excel_BuiltIn__FilterDatabase_13" localSheetId="14">#REF!</definedName>
    <definedName name="Excel_BuiltIn__FilterDatabase_13" localSheetId="19">#REF!</definedName>
    <definedName name="Excel_BuiltIn__FilterDatabase_13" localSheetId="28">#REF!</definedName>
    <definedName name="Excel_BuiltIn__FilterDatabase_13" localSheetId="29">#REF!</definedName>
    <definedName name="Excel_BuiltIn__FilterDatabase_13" localSheetId="30">#REF!</definedName>
    <definedName name="Excel_BuiltIn__FilterDatabase_13" localSheetId="31">#REF!</definedName>
    <definedName name="Excel_BuiltIn__FilterDatabase_13" localSheetId="33">#REF!</definedName>
    <definedName name="Excel_BuiltIn__FilterDatabase_13" localSheetId="34">#REF!</definedName>
    <definedName name="Excel_BuiltIn__FilterDatabase_13" localSheetId="35">#REF!</definedName>
    <definedName name="Excel_BuiltIn__FilterDatabase_13" localSheetId="45">#REF!</definedName>
    <definedName name="Excel_BuiltIn__FilterDatabase_13" localSheetId="21">#REF!</definedName>
    <definedName name="Excel_BuiltIn__FilterDatabase_13" localSheetId="49">#REF!</definedName>
    <definedName name="Excel_BuiltIn__FilterDatabase_13" localSheetId="50">#REF!</definedName>
    <definedName name="Excel_BuiltIn__FilterDatabase_13" localSheetId="51">#REF!</definedName>
    <definedName name="Excel_BuiltIn__FilterDatabase_13" localSheetId="52">#REF!</definedName>
    <definedName name="Excel_BuiltIn__FilterDatabase_13" localSheetId="53">#REF!</definedName>
    <definedName name="Excel_BuiltIn__FilterDatabase_13" localSheetId="54">#REF!</definedName>
    <definedName name="Excel_BuiltIn__FilterDatabase_13" localSheetId="55">#REF!</definedName>
    <definedName name="Excel_BuiltIn__FilterDatabase_13" localSheetId="56">#REF!</definedName>
    <definedName name="Excel_BuiltIn__FilterDatabase_13" localSheetId="57">#REF!</definedName>
    <definedName name="Excel_BuiltIn__FilterDatabase_13" localSheetId="22">#REF!</definedName>
    <definedName name="Excel_BuiltIn__FilterDatabase_13" localSheetId="23">#REF!</definedName>
    <definedName name="Excel_BuiltIn__FilterDatabase_13" localSheetId="24">#REF!</definedName>
    <definedName name="Excel_BuiltIn__FilterDatabase_13" localSheetId="25">#REF!</definedName>
    <definedName name="Excel_BuiltIn__FilterDatabase_13">#REF!</definedName>
    <definedName name="Excel_BuiltIn__FilterDatabase_14" localSheetId="9">#REF!</definedName>
    <definedName name="Excel_BuiltIn__FilterDatabase_14" localSheetId="4">#REF!</definedName>
    <definedName name="Excel_BuiltIn__FilterDatabase_14" localSheetId="15">#REF!</definedName>
    <definedName name="Excel_BuiltIn__FilterDatabase_14" localSheetId="8">#REF!</definedName>
    <definedName name="Excel_BuiltIn__FilterDatabase_14" localSheetId="12">#REF!</definedName>
    <definedName name="Excel_BuiltIn__FilterDatabase_14" localSheetId="18">#REF!</definedName>
    <definedName name="Excel_BuiltIn__FilterDatabase_14" localSheetId="17">#REF!</definedName>
    <definedName name="Excel_BuiltIn__FilterDatabase_14" localSheetId="16">#REF!</definedName>
    <definedName name="Excel_BuiltIn__FilterDatabase_14" localSheetId="13">#REF!</definedName>
    <definedName name="Excel_BuiltIn__FilterDatabase_14" localSheetId="14">#REF!</definedName>
    <definedName name="Excel_BuiltIn__FilterDatabase_14" localSheetId="19">#REF!</definedName>
    <definedName name="Excel_BuiltIn__FilterDatabase_14" localSheetId="28">#REF!</definedName>
    <definedName name="Excel_BuiltIn__FilterDatabase_14" localSheetId="29">#REF!</definedName>
    <definedName name="Excel_BuiltIn__FilterDatabase_14" localSheetId="30">#REF!</definedName>
    <definedName name="Excel_BuiltIn__FilterDatabase_14" localSheetId="31">#REF!</definedName>
    <definedName name="Excel_BuiltIn__FilterDatabase_14" localSheetId="33">#REF!</definedName>
    <definedName name="Excel_BuiltIn__FilterDatabase_14" localSheetId="34">#REF!</definedName>
    <definedName name="Excel_BuiltIn__FilterDatabase_14" localSheetId="35">#REF!</definedName>
    <definedName name="Excel_BuiltIn__FilterDatabase_14" localSheetId="45">#REF!</definedName>
    <definedName name="Excel_BuiltIn__FilterDatabase_14" localSheetId="21">#REF!</definedName>
    <definedName name="Excel_BuiltIn__FilterDatabase_14" localSheetId="49">#REF!</definedName>
    <definedName name="Excel_BuiltIn__FilterDatabase_14" localSheetId="50">#REF!</definedName>
    <definedName name="Excel_BuiltIn__FilterDatabase_14" localSheetId="51">#REF!</definedName>
    <definedName name="Excel_BuiltIn__FilterDatabase_14" localSheetId="52">#REF!</definedName>
    <definedName name="Excel_BuiltIn__FilterDatabase_14" localSheetId="53">#REF!</definedName>
    <definedName name="Excel_BuiltIn__FilterDatabase_14" localSheetId="54">#REF!</definedName>
    <definedName name="Excel_BuiltIn__FilterDatabase_14" localSheetId="55">#REF!</definedName>
    <definedName name="Excel_BuiltIn__FilterDatabase_14" localSheetId="56">#REF!</definedName>
    <definedName name="Excel_BuiltIn__FilterDatabase_14" localSheetId="57">#REF!</definedName>
    <definedName name="Excel_BuiltIn__FilterDatabase_14" localSheetId="22">#REF!</definedName>
    <definedName name="Excel_BuiltIn__FilterDatabase_14" localSheetId="23">#REF!</definedName>
    <definedName name="Excel_BuiltIn__FilterDatabase_14" localSheetId="24">#REF!</definedName>
    <definedName name="Excel_BuiltIn__FilterDatabase_14" localSheetId="25">#REF!</definedName>
    <definedName name="Excel_BuiltIn__FilterDatabase_14">#REF!</definedName>
    <definedName name="Excel_BuiltIn__FilterDatabase_15" localSheetId="9">#REF!</definedName>
    <definedName name="Excel_BuiltIn__FilterDatabase_15" localSheetId="4">#REF!</definedName>
    <definedName name="Excel_BuiltIn__FilterDatabase_15" localSheetId="15">#REF!</definedName>
    <definedName name="Excel_BuiltIn__FilterDatabase_15" localSheetId="8">#REF!</definedName>
    <definedName name="Excel_BuiltIn__FilterDatabase_15" localSheetId="12">#REF!</definedName>
    <definedName name="Excel_BuiltIn__FilterDatabase_15" localSheetId="18">#REF!</definedName>
    <definedName name="Excel_BuiltIn__FilterDatabase_15" localSheetId="17">#REF!</definedName>
    <definedName name="Excel_BuiltIn__FilterDatabase_15" localSheetId="16">#REF!</definedName>
    <definedName name="Excel_BuiltIn__FilterDatabase_15" localSheetId="13">#REF!</definedName>
    <definedName name="Excel_BuiltIn__FilterDatabase_15" localSheetId="14">#REF!</definedName>
    <definedName name="Excel_BuiltIn__FilterDatabase_15" localSheetId="19">#REF!</definedName>
    <definedName name="Excel_BuiltIn__FilterDatabase_15" localSheetId="28">#REF!</definedName>
    <definedName name="Excel_BuiltIn__FilterDatabase_15" localSheetId="29">#REF!</definedName>
    <definedName name="Excel_BuiltIn__FilterDatabase_15" localSheetId="30">#REF!</definedName>
    <definedName name="Excel_BuiltIn__FilterDatabase_15" localSheetId="31">#REF!</definedName>
    <definedName name="Excel_BuiltIn__FilterDatabase_15" localSheetId="33">#REF!</definedName>
    <definedName name="Excel_BuiltIn__FilterDatabase_15" localSheetId="34">#REF!</definedName>
    <definedName name="Excel_BuiltIn__FilterDatabase_15" localSheetId="35">#REF!</definedName>
    <definedName name="Excel_BuiltIn__FilterDatabase_15" localSheetId="45">#REF!</definedName>
    <definedName name="Excel_BuiltIn__FilterDatabase_15" localSheetId="21">#REF!</definedName>
    <definedName name="Excel_BuiltIn__FilterDatabase_15" localSheetId="49">#REF!</definedName>
    <definedName name="Excel_BuiltIn__FilterDatabase_15" localSheetId="50">#REF!</definedName>
    <definedName name="Excel_BuiltIn__FilterDatabase_15" localSheetId="51">#REF!</definedName>
    <definedName name="Excel_BuiltIn__FilterDatabase_15" localSheetId="52">#REF!</definedName>
    <definedName name="Excel_BuiltIn__FilterDatabase_15" localSheetId="53">#REF!</definedName>
    <definedName name="Excel_BuiltIn__FilterDatabase_15" localSheetId="54">#REF!</definedName>
    <definedName name="Excel_BuiltIn__FilterDatabase_15" localSheetId="55">#REF!</definedName>
    <definedName name="Excel_BuiltIn__FilterDatabase_15" localSheetId="56">#REF!</definedName>
    <definedName name="Excel_BuiltIn__FilterDatabase_15" localSheetId="57">#REF!</definedName>
    <definedName name="Excel_BuiltIn__FilterDatabase_15" localSheetId="22">#REF!</definedName>
    <definedName name="Excel_BuiltIn__FilterDatabase_15" localSheetId="23">#REF!</definedName>
    <definedName name="Excel_BuiltIn__FilterDatabase_15" localSheetId="24">#REF!</definedName>
    <definedName name="Excel_BuiltIn__FilterDatabase_15" localSheetId="25">#REF!</definedName>
    <definedName name="Excel_BuiltIn__FilterDatabase_15">#REF!</definedName>
    <definedName name="Excel_BuiltIn_Database" localSheetId="4">#REF!</definedName>
    <definedName name="Excel_BuiltIn_Database" localSheetId="15">#REF!</definedName>
    <definedName name="Excel_BuiltIn_Database" localSheetId="12">#REF!</definedName>
    <definedName name="Excel_BuiltIn_Database" localSheetId="18">#REF!</definedName>
    <definedName name="Excel_BuiltIn_Database" localSheetId="17">#REF!</definedName>
    <definedName name="Excel_BuiltIn_Database" localSheetId="16">#REF!</definedName>
    <definedName name="Excel_BuiltIn_Database" localSheetId="13">#REF!</definedName>
    <definedName name="Excel_BuiltIn_Database" localSheetId="14">#REF!</definedName>
    <definedName name="Excel_BuiltIn_Database" localSheetId="19">#REF!</definedName>
    <definedName name="Excel_BuiltIn_Database" localSheetId="53">#REF!</definedName>
    <definedName name="Excel_BuiltIn_Database" localSheetId="54">#REF!</definedName>
    <definedName name="Excel_BuiltIn_Database" localSheetId="57">#REF!</definedName>
    <definedName name="Excel_BuiltIn_Database">#REF!</definedName>
    <definedName name="Excel_BuiltIn_Extract_1" localSheetId="4">'[68]Resumen TB'!#REF!</definedName>
    <definedName name="Excel_BuiltIn_Extract_1" localSheetId="15">'[69]Resumen TB'!#REF!</definedName>
    <definedName name="Excel_BuiltIn_Extract_1" localSheetId="12">'[69]Resumen TB'!#REF!</definedName>
    <definedName name="Excel_BuiltIn_Extract_1" localSheetId="18">'[69]Resumen TB'!#REF!</definedName>
    <definedName name="Excel_BuiltIn_Extract_1" localSheetId="17">'[69]Resumen TB'!#REF!</definedName>
    <definedName name="Excel_BuiltIn_Extract_1" localSheetId="16">'[69]Resumen TB'!#REF!</definedName>
    <definedName name="Excel_BuiltIn_Extract_1" localSheetId="13">'[69]Resumen TB'!#REF!</definedName>
    <definedName name="Excel_BuiltIn_Extract_1" localSheetId="14">'[69]Resumen TB'!#REF!</definedName>
    <definedName name="Excel_BuiltIn_Extract_1" localSheetId="19">'[69]Resumen TB'!#REF!</definedName>
    <definedName name="Excel_BuiltIn_Extract_1" localSheetId="53">'[69]Resumen TB'!#REF!</definedName>
    <definedName name="Excel_BuiltIn_Extract_1" localSheetId="54">'[69]Resumen TB'!#REF!</definedName>
    <definedName name="Excel_BuiltIn_Extract_1" localSheetId="57">'[69]Resumen TB'!#REF!</definedName>
    <definedName name="Excel_BuiltIn_Extract_1">'[69]Resumen TB'!#REF!</definedName>
    <definedName name="Excel_BuiltIn_Print_Area" localSheetId="9">#REF!</definedName>
    <definedName name="Excel_BuiltIn_Print_Area" localSheetId="8">#REF!</definedName>
    <definedName name="Excel_BuiltIn_Print_Area" localSheetId="28">#REF!</definedName>
    <definedName name="Excel_BuiltIn_Print_Area" localSheetId="29">#REF!</definedName>
    <definedName name="Excel_BuiltIn_Print_Area" localSheetId="30">#REF!</definedName>
    <definedName name="Excel_BuiltIn_Print_Area" localSheetId="31">#REF!</definedName>
    <definedName name="Excel_BuiltIn_Print_Area" localSheetId="33">#REF!</definedName>
    <definedName name="Excel_BuiltIn_Print_Area" localSheetId="34">#REF!</definedName>
    <definedName name="Excel_BuiltIn_Print_Area" localSheetId="35">#REF!</definedName>
    <definedName name="Excel_BuiltIn_Print_Area" localSheetId="45">#REF!</definedName>
    <definedName name="Excel_BuiltIn_Print_Area" localSheetId="21">#REF!</definedName>
    <definedName name="Excel_BuiltIn_Print_Area" localSheetId="49">#REF!</definedName>
    <definedName name="Excel_BuiltIn_Print_Area" localSheetId="50">#REF!</definedName>
    <definedName name="Excel_BuiltIn_Print_Area" localSheetId="51">#REF!</definedName>
    <definedName name="Excel_BuiltIn_Print_Area" localSheetId="52">#REF!</definedName>
    <definedName name="Excel_BuiltIn_Print_Area" localSheetId="55">#REF!</definedName>
    <definedName name="Excel_BuiltIn_Print_Area" localSheetId="56">#REF!</definedName>
    <definedName name="Excel_BuiltIn_Print_Area" localSheetId="22">#REF!</definedName>
    <definedName name="Excel_BuiltIn_Print_Area" localSheetId="23">#REF!</definedName>
    <definedName name="Excel_BuiltIn_Print_Area" localSheetId="24">#REF!</definedName>
    <definedName name="Excel_BuiltIn_Print_Area" localSheetId="25">#REF!</definedName>
    <definedName name="Excel_BuiltIn_Print_Area">#REF!</definedName>
    <definedName name="Excel_BuiltIn_Print_Area_1" localSheetId="9">#REF!</definedName>
    <definedName name="Excel_BuiltIn_Print_Area_1" localSheetId="4">#REF!</definedName>
    <definedName name="Excel_BuiltIn_Print_Area_1" localSheetId="15">#REF!</definedName>
    <definedName name="Excel_BuiltIn_Print_Area_1" localSheetId="8">#REF!</definedName>
    <definedName name="Excel_BuiltIn_Print_Area_1" localSheetId="12">#REF!</definedName>
    <definedName name="Excel_BuiltIn_Print_Area_1" localSheetId="18">#REF!</definedName>
    <definedName name="Excel_BuiltIn_Print_Area_1" localSheetId="17">#REF!</definedName>
    <definedName name="Excel_BuiltIn_Print_Area_1" localSheetId="16">#REF!</definedName>
    <definedName name="Excel_BuiltIn_Print_Area_1" localSheetId="13">#REF!</definedName>
    <definedName name="Excel_BuiltIn_Print_Area_1" localSheetId="14">#REF!</definedName>
    <definedName name="Excel_BuiltIn_Print_Area_1" localSheetId="19">#REF!</definedName>
    <definedName name="Excel_BuiltIn_Print_Area_1" localSheetId="28">#REF!</definedName>
    <definedName name="Excel_BuiltIn_Print_Area_1" localSheetId="29">#REF!</definedName>
    <definedName name="Excel_BuiltIn_Print_Area_1" localSheetId="30">#REF!</definedName>
    <definedName name="Excel_BuiltIn_Print_Area_1" localSheetId="31">#REF!</definedName>
    <definedName name="Excel_BuiltIn_Print_Area_1" localSheetId="33">#REF!</definedName>
    <definedName name="Excel_BuiltIn_Print_Area_1" localSheetId="34">#REF!</definedName>
    <definedName name="Excel_BuiltIn_Print_Area_1" localSheetId="35">#REF!</definedName>
    <definedName name="Excel_BuiltIn_Print_Area_1" localSheetId="45">#REF!</definedName>
    <definedName name="Excel_BuiltIn_Print_Area_1" localSheetId="21">#REF!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54">#REF!</definedName>
    <definedName name="Excel_BuiltIn_Print_Area_1" localSheetId="55">#REF!</definedName>
    <definedName name="Excel_BuiltIn_Print_Area_1" localSheetId="56">#REF!</definedName>
    <definedName name="Excel_BuiltIn_Print_Area_1" localSheetId="57">#REF!</definedName>
    <definedName name="Excel_BuiltIn_Print_Area_1" localSheetId="22">#REF!</definedName>
    <definedName name="Excel_BuiltIn_Print_Area_1" localSheetId="23">#REF!</definedName>
    <definedName name="Excel_BuiltIn_Print_Area_1" localSheetId="24">#REF!</definedName>
    <definedName name="Excel_BuiltIn_Print_Area_1" localSheetId="25">#REF!</definedName>
    <definedName name="Excel_BuiltIn_Print_Area_1">#REF!</definedName>
    <definedName name="Excel_BuiltIn_Print_Area_1_1" localSheetId="9">#REF!</definedName>
    <definedName name="Excel_BuiltIn_Print_Area_1_1" localSheetId="4">#REF!</definedName>
    <definedName name="Excel_BuiltIn_Print_Area_1_1" localSheetId="15">#REF!</definedName>
    <definedName name="Excel_BuiltIn_Print_Area_1_1" localSheetId="8">#REF!</definedName>
    <definedName name="Excel_BuiltIn_Print_Area_1_1" localSheetId="12">#REF!</definedName>
    <definedName name="Excel_BuiltIn_Print_Area_1_1" localSheetId="18">#REF!</definedName>
    <definedName name="Excel_BuiltIn_Print_Area_1_1" localSheetId="17">#REF!</definedName>
    <definedName name="Excel_BuiltIn_Print_Area_1_1" localSheetId="16">#REF!</definedName>
    <definedName name="Excel_BuiltIn_Print_Area_1_1" localSheetId="13">#REF!</definedName>
    <definedName name="Excel_BuiltIn_Print_Area_1_1" localSheetId="14">#REF!</definedName>
    <definedName name="Excel_BuiltIn_Print_Area_1_1" localSheetId="6">#REF!</definedName>
    <definedName name="Excel_BuiltIn_Print_Area_1_1" localSheetId="19">#REF!</definedName>
    <definedName name="Excel_BuiltIn_Print_Area_1_1" localSheetId="28">#REF!</definedName>
    <definedName name="Excel_BuiltIn_Print_Area_1_1" localSheetId="29">#REF!</definedName>
    <definedName name="Excel_BuiltIn_Print_Area_1_1" localSheetId="30">#REF!</definedName>
    <definedName name="Excel_BuiltIn_Print_Area_1_1" localSheetId="31">#REF!</definedName>
    <definedName name="Excel_BuiltIn_Print_Area_1_1" localSheetId="33">#REF!</definedName>
    <definedName name="Excel_BuiltIn_Print_Area_1_1" localSheetId="34">#REF!</definedName>
    <definedName name="Excel_BuiltIn_Print_Area_1_1" localSheetId="35">#REF!</definedName>
    <definedName name="Excel_BuiltIn_Print_Area_1_1" localSheetId="45">#REF!</definedName>
    <definedName name="Excel_BuiltIn_Print_Area_1_1" localSheetId="21">#REF!</definedName>
    <definedName name="Excel_BuiltIn_Print_Area_1_1" localSheetId="49">#REF!</definedName>
    <definedName name="Excel_BuiltIn_Print_Area_1_1" localSheetId="50">#REF!</definedName>
    <definedName name="Excel_BuiltIn_Print_Area_1_1" localSheetId="51">#REF!</definedName>
    <definedName name="Excel_BuiltIn_Print_Area_1_1" localSheetId="52">#REF!</definedName>
    <definedName name="Excel_BuiltIn_Print_Area_1_1" localSheetId="53">#REF!</definedName>
    <definedName name="Excel_BuiltIn_Print_Area_1_1" localSheetId="54">#REF!</definedName>
    <definedName name="Excel_BuiltIn_Print_Area_1_1" localSheetId="55">#REF!</definedName>
    <definedName name="Excel_BuiltIn_Print_Area_1_1" localSheetId="56">#REF!</definedName>
    <definedName name="Excel_BuiltIn_Print_Area_1_1" localSheetId="57">#REF!</definedName>
    <definedName name="Excel_BuiltIn_Print_Area_1_1" localSheetId="22">#REF!</definedName>
    <definedName name="Excel_BuiltIn_Print_Area_1_1" localSheetId="23">#REF!</definedName>
    <definedName name="Excel_BuiltIn_Print_Area_1_1" localSheetId="24">#REF!</definedName>
    <definedName name="Excel_BuiltIn_Print_Area_1_1" localSheetId="25">#REF!</definedName>
    <definedName name="Excel_BuiltIn_Print_Area_1_1">#REF!</definedName>
    <definedName name="Excel_BuiltIn_Print_Area_1_1___0___0" localSheetId="9">#REF!</definedName>
    <definedName name="Excel_BuiltIn_Print_Area_1_1___0___0" localSheetId="15">#REF!</definedName>
    <definedName name="Excel_BuiltIn_Print_Area_1_1___0___0" localSheetId="8">#REF!</definedName>
    <definedName name="Excel_BuiltIn_Print_Area_1_1___0___0" localSheetId="12">#REF!</definedName>
    <definedName name="Excel_BuiltIn_Print_Area_1_1___0___0" localSheetId="18">#REF!</definedName>
    <definedName name="Excel_BuiltIn_Print_Area_1_1___0___0" localSheetId="17">#REF!</definedName>
    <definedName name="Excel_BuiltIn_Print_Area_1_1___0___0" localSheetId="16">#REF!</definedName>
    <definedName name="Excel_BuiltIn_Print_Area_1_1___0___0" localSheetId="13">#REF!</definedName>
    <definedName name="Excel_BuiltIn_Print_Area_1_1___0___0" localSheetId="14">#REF!</definedName>
    <definedName name="Excel_BuiltIn_Print_Area_1_1___0___0" localSheetId="19">#REF!</definedName>
    <definedName name="Excel_BuiltIn_Print_Area_1_1___0___0" localSheetId="53">#REF!</definedName>
    <definedName name="Excel_BuiltIn_Print_Area_1_1___0___0" localSheetId="54">#REF!</definedName>
    <definedName name="Excel_BuiltIn_Print_Area_1_1___0___0" localSheetId="57">#REF!</definedName>
    <definedName name="Excel_BuiltIn_Print_Area_1_1___0___0">#REF!</definedName>
    <definedName name="Excel_BuiltIn_Print_Area_1_1_1" localSheetId="9">#REF!</definedName>
    <definedName name="Excel_BuiltIn_Print_Area_1_1_1" localSheetId="4">#REF!</definedName>
    <definedName name="Excel_BuiltIn_Print_Area_1_1_1" localSheetId="15">#REF!</definedName>
    <definedName name="Excel_BuiltIn_Print_Area_1_1_1" localSheetId="8">#REF!</definedName>
    <definedName name="Excel_BuiltIn_Print_Area_1_1_1" localSheetId="12">#REF!</definedName>
    <definedName name="Excel_BuiltIn_Print_Area_1_1_1" localSheetId="18">#REF!</definedName>
    <definedName name="Excel_BuiltIn_Print_Area_1_1_1" localSheetId="17">#REF!</definedName>
    <definedName name="Excel_BuiltIn_Print_Area_1_1_1" localSheetId="16">#REF!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 localSheetId="19">#REF!</definedName>
    <definedName name="Excel_BuiltIn_Print_Area_1_1_1" localSheetId="28">#REF!</definedName>
    <definedName name="Excel_BuiltIn_Print_Area_1_1_1" localSheetId="29">#REF!</definedName>
    <definedName name="Excel_BuiltIn_Print_Area_1_1_1" localSheetId="30">#REF!</definedName>
    <definedName name="Excel_BuiltIn_Print_Area_1_1_1" localSheetId="31">#REF!</definedName>
    <definedName name="Excel_BuiltIn_Print_Area_1_1_1" localSheetId="33">#REF!</definedName>
    <definedName name="Excel_BuiltIn_Print_Area_1_1_1" localSheetId="34">#REF!</definedName>
    <definedName name="Excel_BuiltIn_Print_Area_1_1_1" localSheetId="35">#REF!</definedName>
    <definedName name="Excel_BuiltIn_Print_Area_1_1_1" localSheetId="45">#REF!</definedName>
    <definedName name="Excel_BuiltIn_Print_Area_1_1_1" localSheetId="21">#REF!</definedName>
    <definedName name="Excel_BuiltIn_Print_Area_1_1_1" localSheetId="49">#REF!</definedName>
    <definedName name="Excel_BuiltIn_Print_Area_1_1_1" localSheetId="50">#REF!</definedName>
    <definedName name="Excel_BuiltIn_Print_Area_1_1_1" localSheetId="51">#REF!</definedName>
    <definedName name="Excel_BuiltIn_Print_Area_1_1_1" localSheetId="52">#REF!</definedName>
    <definedName name="Excel_BuiltIn_Print_Area_1_1_1" localSheetId="53">#REF!</definedName>
    <definedName name="Excel_BuiltIn_Print_Area_1_1_1" localSheetId="54">#REF!</definedName>
    <definedName name="Excel_BuiltIn_Print_Area_1_1_1" localSheetId="55">#REF!</definedName>
    <definedName name="Excel_BuiltIn_Print_Area_1_1_1" localSheetId="56">#REF!</definedName>
    <definedName name="Excel_BuiltIn_Print_Area_1_1_1" localSheetId="57">#REF!</definedName>
    <definedName name="Excel_BuiltIn_Print_Area_1_1_1" localSheetId="22">#REF!</definedName>
    <definedName name="Excel_BuiltIn_Print_Area_1_1_1" localSheetId="23">#REF!</definedName>
    <definedName name="Excel_BuiltIn_Print_Area_1_1_1" localSheetId="24">#REF!</definedName>
    <definedName name="Excel_BuiltIn_Print_Area_1_1_1" localSheetId="25">#REF!</definedName>
    <definedName name="Excel_BuiltIn_Print_Area_1_1_1">#REF!</definedName>
    <definedName name="Excel_BuiltIn_Print_Area_1_1_1_1" localSheetId="9">#REF!</definedName>
    <definedName name="Excel_BuiltIn_Print_Area_1_1_1_1" localSheetId="15">#REF!</definedName>
    <definedName name="Excel_BuiltIn_Print_Area_1_1_1_1" localSheetId="8">#REF!</definedName>
    <definedName name="Excel_BuiltIn_Print_Area_1_1_1_1" localSheetId="12">#REF!</definedName>
    <definedName name="Excel_BuiltIn_Print_Area_1_1_1_1" localSheetId="18">#REF!</definedName>
    <definedName name="Excel_BuiltIn_Print_Area_1_1_1_1" localSheetId="17">#REF!</definedName>
    <definedName name="Excel_BuiltIn_Print_Area_1_1_1_1" localSheetId="16">#REF!</definedName>
    <definedName name="Excel_BuiltIn_Print_Area_1_1_1_1" localSheetId="13">#REF!</definedName>
    <definedName name="Excel_BuiltIn_Print_Area_1_1_1_1" localSheetId="14">#REF!</definedName>
    <definedName name="Excel_BuiltIn_Print_Area_1_1_1_1" localSheetId="6">#REF!</definedName>
    <definedName name="Excel_BuiltIn_Print_Area_1_1_1_1" localSheetId="19">#REF!</definedName>
    <definedName name="Excel_BuiltIn_Print_Area_1_1_1_1" localSheetId="28">#REF!</definedName>
    <definedName name="Excel_BuiltIn_Print_Area_1_1_1_1" localSheetId="29">#REF!</definedName>
    <definedName name="Excel_BuiltIn_Print_Area_1_1_1_1" localSheetId="30">#REF!</definedName>
    <definedName name="Excel_BuiltIn_Print_Area_1_1_1_1" localSheetId="31">#REF!</definedName>
    <definedName name="Excel_BuiltIn_Print_Area_1_1_1_1" localSheetId="33">#REF!</definedName>
    <definedName name="Excel_BuiltIn_Print_Area_1_1_1_1" localSheetId="34">#REF!</definedName>
    <definedName name="Excel_BuiltIn_Print_Area_1_1_1_1" localSheetId="35">#REF!</definedName>
    <definedName name="Excel_BuiltIn_Print_Area_1_1_1_1" localSheetId="45">#REF!</definedName>
    <definedName name="Excel_BuiltIn_Print_Area_1_1_1_1" localSheetId="21">#REF!</definedName>
    <definedName name="Excel_BuiltIn_Print_Area_1_1_1_1" localSheetId="49">#REF!</definedName>
    <definedName name="Excel_BuiltIn_Print_Area_1_1_1_1" localSheetId="50">#REF!</definedName>
    <definedName name="Excel_BuiltIn_Print_Area_1_1_1_1" localSheetId="51">#REF!</definedName>
    <definedName name="Excel_BuiltIn_Print_Area_1_1_1_1" localSheetId="52">#REF!</definedName>
    <definedName name="Excel_BuiltIn_Print_Area_1_1_1_1" localSheetId="53">#REF!</definedName>
    <definedName name="Excel_BuiltIn_Print_Area_1_1_1_1" localSheetId="54">#REF!</definedName>
    <definedName name="Excel_BuiltIn_Print_Area_1_1_1_1" localSheetId="55">#REF!</definedName>
    <definedName name="Excel_BuiltIn_Print_Area_1_1_1_1" localSheetId="56">#REF!</definedName>
    <definedName name="Excel_BuiltIn_Print_Area_1_1_1_1" localSheetId="57">#REF!</definedName>
    <definedName name="Excel_BuiltIn_Print_Area_1_1_1_1" localSheetId="22">#REF!</definedName>
    <definedName name="Excel_BuiltIn_Print_Area_1_1_1_1" localSheetId="23">#REF!</definedName>
    <definedName name="Excel_BuiltIn_Print_Area_1_1_1_1" localSheetId="24">#REF!</definedName>
    <definedName name="Excel_BuiltIn_Print_Area_1_1_1_1" localSheetId="25">#REF!</definedName>
    <definedName name="Excel_BuiltIn_Print_Area_1_1_1_1">#REF!</definedName>
    <definedName name="Excel_BuiltIn_Print_Area_1_1_1_1_1" localSheetId="9">#REF!</definedName>
    <definedName name="Excel_BuiltIn_Print_Area_1_1_1_1_1" localSheetId="4">#REF!</definedName>
    <definedName name="Excel_BuiltIn_Print_Area_1_1_1_1_1" localSheetId="15">#REF!</definedName>
    <definedName name="Excel_BuiltIn_Print_Area_1_1_1_1_1" localSheetId="8">#REF!</definedName>
    <definedName name="Excel_BuiltIn_Print_Area_1_1_1_1_1" localSheetId="12">#REF!</definedName>
    <definedName name="Excel_BuiltIn_Print_Area_1_1_1_1_1" localSheetId="18">#REF!</definedName>
    <definedName name="Excel_BuiltIn_Print_Area_1_1_1_1_1" localSheetId="17">#REF!</definedName>
    <definedName name="Excel_BuiltIn_Print_Area_1_1_1_1_1" localSheetId="16">#REF!</definedName>
    <definedName name="Excel_BuiltIn_Print_Area_1_1_1_1_1" localSheetId="13">#REF!</definedName>
    <definedName name="Excel_BuiltIn_Print_Area_1_1_1_1_1" localSheetId="14">#REF!</definedName>
    <definedName name="Excel_BuiltIn_Print_Area_1_1_1_1_1" localSheetId="6">#REF!</definedName>
    <definedName name="Excel_BuiltIn_Print_Area_1_1_1_1_1" localSheetId="19">#REF!</definedName>
    <definedName name="Excel_BuiltIn_Print_Area_1_1_1_1_1" localSheetId="53">#REF!</definedName>
    <definedName name="Excel_BuiltIn_Print_Area_1_1_1_1_1" localSheetId="54">#REF!</definedName>
    <definedName name="Excel_BuiltIn_Print_Area_1_1_1_1_1" localSheetId="57">#REF!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 localSheetId="9">#REF!</definedName>
    <definedName name="Excel_BuiltIn_Print_Area_1_1_1_4" localSheetId="4">#REF!</definedName>
    <definedName name="Excel_BuiltIn_Print_Area_1_1_1_4" localSheetId="15">#REF!</definedName>
    <definedName name="Excel_BuiltIn_Print_Area_1_1_1_4" localSheetId="8">#REF!</definedName>
    <definedName name="Excel_BuiltIn_Print_Area_1_1_1_4" localSheetId="12">#REF!</definedName>
    <definedName name="Excel_BuiltIn_Print_Area_1_1_1_4" localSheetId="18">#REF!</definedName>
    <definedName name="Excel_BuiltIn_Print_Area_1_1_1_4" localSheetId="17">#REF!</definedName>
    <definedName name="Excel_BuiltIn_Print_Area_1_1_1_4" localSheetId="16">#REF!</definedName>
    <definedName name="Excel_BuiltIn_Print_Area_1_1_1_4" localSheetId="13">#REF!</definedName>
    <definedName name="Excel_BuiltIn_Print_Area_1_1_1_4" localSheetId="14">#REF!</definedName>
    <definedName name="Excel_BuiltIn_Print_Area_1_1_1_4" localSheetId="19">#REF!</definedName>
    <definedName name="Excel_BuiltIn_Print_Area_1_1_1_4" localSheetId="28">#REF!</definedName>
    <definedName name="Excel_BuiltIn_Print_Area_1_1_1_4" localSheetId="29">#REF!</definedName>
    <definedName name="Excel_BuiltIn_Print_Area_1_1_1_4" localSheetId="30">#REF!</definedName>
    <definedName name="Excel_BuiltIn_Print_Area_1_1_1_4" localSheetId="31">#REF!</definedName>
    <definedName name="Excel_BuiltIn_Print_Area_1_1_1_4" localSheetId="33">#REF!</definedName>
    <definedName name="Excel_BuiltIn_Print_Area_1_1_1_4" localSheetId="34">#REF!</definedName>
    <definedName name="Excel_BuiltIn_Print_Area_1_1_1_4" localSheetId="35">#REF!</definedName>
    <definedName name="Excel_BuiltIn_Print_Area_1_1_1_4" localSheetId="45">#REF!</definedName>
    <definedName name="Excel_BuiltIn_Print_Area_1_1_1_4" localSheetId="21">#REF!</definedName>
    <definedName name="Excel_BuiltIn_Print_Area_1_1_1_4" localSheetId="49">#REF!</definedName>
    <definedName name="Excel_BuiltIn_Print_Area_1_1_1_4" localSheetId="50">#REF!</definedName>
    <definedName name="Excel_BuiltIn_Print_Area_1_1_1_4" localSheetId="51">#REF!</definedName>
    <definedName name="Excel_BuiltIn_Print_Area_1_1_1_4" localSheetId="52">#REF!</definedName>
    <definedName name="Excel_BuiltIn_Print_Area_1_1_1_4" localSheetId="53">#REF!</definedName>
    <definedName name="Excel_BuiltIn_Print_Area_1_1_1_4" localSheetId="54">#REF!</definedName>
    <definedName name="Excel_BuiltIn_Print_Area_1_1_1_4" localSheetId="55">#REF!</definedName>
    <definedName name="Excel_BuiltIn_Print_Area_1_1_1_4" localSheetId="56">#REF!</definedName>
    <definedName name="Excel_BuiltIn_Print_Area_1_1_1_4" localSheetId="57">#REF!</definedName>
    <definedName name="Excel_BuiltIn_Print_Area_1_1_1_4" localSheetId="22">#REF!</definedName>
    <definedName name="Excel_BuiltIn_Print_Area_1_1_1_4" localSheetId="23">#REF!</definedName>
    <definedName name="Excel_BuiltIn_Print_Area_1_1_1_4" localSheetId="24">#REF!</definedName>
    <definedName name="Excel_BuiltIn_Print_Area_1_1_1_4" localSheetId="25">#REF!</definedName>
    <definedName name="Excel_BuiltIn_Print_Area_1_1_1_4">#REF!</definedName>
    <definedName name="Excel_BuiltIn_Print_Area_1_1_14" localSheetId="9">#REF!</definedName>
    <definedName name="Excel_BuiltIn_Print_Area_1_1_14" localSheetId="4">#REF!</definedName>
    <definedName name="Excel_BuiltIn_Print_Area_1_1_14" localSheetId="15">#REF!</definedName>
    <definedName name="Excel_BuiltIn_Print_Area_1_1_14" localSheetId="8">#REF!</definedName>
    <definedName name="Excel_BuiltIn_Print_Area_1_1_14" localSheetId="12">#REF!</definedName>
    <definedName name="Excel_BuiltIn_Print_Area_1_1_14" localSheetId="18">#REF!</definedName>
    <definedName name="Excel_BuiltIn_Print_Area_1_1_14" localSheetId="17">#REF!</definedName>
    <definedName name="Excel_BuiltIn_Print_Area_1_1_14" localSheetId="16">#REF!</definedName>
    <definedName name="Excel_BuiltIn_Print_Area_1_1_14" localSheetId="13">#REF!</definedName>
    <definedName name="Excel_BuiltIn_Print_Area_1_1_14" localSheetId="14">#REF!</definedName>
    <definedName name="Excel_BuiltIn_Print_Area_1_1_14" localSheetId="19">#REF!</definedName>
    <definedName name="Excel_BuiltIn_Print_Area_1_1_14" localSheetId="28">#REF!</definedName>
    <definedName name="Excel_BuiltIn_Print_Area_1_1_14" localSheetId="29">#REF!</definedName>
    <definedName name="Excel_BuiltIn_Print_Area_1_1_14" localSheetId="30">#REF!</definedName>
    <definedName name="Excel_BuiltIn_Print_Area_1_1_14" localSheetId="31">#REF!</definedName>
    <definedName name="Excel_BuiltIn_Print_Area_1_1_14" localSheetId="33">#REF!</definedName>
    <definedName name="Excel_BuiltIn_Print_Area_1_1_14" localSheetId="34">#REF!</definedName>
    <definedName name="Excel_BuiltIn_Print_Area_1_1_14" localSheetId="35">#REF!</definedName>
    <definedName name="Excel_BuiltIn_Print_Area_1_1_14" localSheetId="45">#REF!</definedName>
    <definedName name="Excel_BuiltIn_Print_Area_1_1_14" localSheetId="21">#REF!</definedName>
    <definedName name="Excel_BuiltIn_Print_Area_1_1_14" localSheetId="49">#REF!</definedName>
    <definedName name="Excel_BuiltIn_Print_Area_1_1_14" localSheetId="50">#REF!</definedName>
    <definedName name="Excel_BuiltIn_Print_Area_1_1_14" localSheetId="51">#REF!</definedName>
    <definedName name="Excel_BuiltIn_Print_Area_1_1_14" localSheetId="52">#REF!</definedName>
    <definedName name="Excel_BuiltIn_Print_Area_1_1_14" localSheetId="53">#REF!</definedName>
    <definedName name="Excel_BuiltIn_Print_Area_1_1_14" localSheetId="54">#REF!</definedName>
    <definedName name="Excel_BuiltIn_Print_Area_1_1_14" localSheetId="55">#REF!</definedName>
    <definedName name="Excel_BuiltIn_Print_Area_1_1_14" localSheetId="56">#REF!</definedName>
    <definedName name="Excel_BuiltIn_Print_Area_1_1_14" localSheetId="57">#REF!</definedName>
    <definedName name="Excel_BuiltIn_Print_Area_1_1_14" localSheetId="22">#REF!</definedName>
    <definedName name="Excel_BuiltIn_Print_Area_1_1_14" localSheetId="23">#REF!</definedName>
    <definedName name="Excel_BuiltIn_Print_Area_1_1_14" localSheetId="24">#REF!</definedName>
    <definedName name="Excel_BuiltIn_Print_Area_1_1_14" localSheetId="25">#REF!</definedName>
    <definedName name="Excel_BuiltIn_Print_Area_1_1_14">#REF!</definedName>
    <definedName name="Excel_BuiltIn_Print_Area_1_1_14_4" localSheetId="9">#REF!</definedName>
    <definedName name="Excel_BuiltIn_Print_Area_1_1_14_4" localSheetId="4">#REF!</definedName>
    <definedName name="Excel_BuiltIn_Print_Area_1_1_14_4" localSheetId="15">#REF!</definedName>
    <definedName name="Excel_BuiltIn_Print_Area_1_1_14_4" localSheetId="8">#REF!</definedName>
    <definedName name="Excel_BuiltIn_Print_Area_1_1_14_4" localSheetId="12">#REF!</definedName>
    <definedName name="Excel_BuiltIn_Print_Area_1_1_14_4" localSheetId="18">#REF!</definedName>
    <definedName name="Excel_BuiltIn_Print_Area_1_1_14_4" localSheetId="17">#REF!</definedName>
    <definedName name="Excel_BuiltIn_Print_Area_1_1_14_4" localSheetId="16">#REF!</definedName>
    <definedName name="Excel_BuiltIn_Print_Area_1_1_14_4" localSheetId="13">#REF!</definedName>
    <definedName name="Excel_BuiltIn_Print_Area_1_1_14_4" localSheetId="14">#REF!</definedName>
    <definedName name="Excel_BuiltIn_Print_Area_1_1_14_4" localSheetId="19">#REF!</definedName>
    <definedName name="Excel_BuiltIn_Print_Area_1_1_14_4" localSheetId="28">#REF!</definedName>
    <definedName name="Excel_BuiltIn_Print_Area_1_1_14_4" localSheetId="29">#REF!</definedName>
    <definedName name="Excel_BuiltIn_Print_Area_1_1_14_4" localSheetId="30">#REF!</definedName>
    <definedName name="Excel_BuiltIn_Print_Area_1_1_14_4" localSheetId="31">#REF!</definedName>
    <definedName name="Excel_BuiltIn_Print_Area_1_1_14_4" localSheetId="33">#REF!</definedName>
    <definedName name="Excel_BuiltIn_Print_Area_1_1_14_4" localSheetId="34">#REF!</definedName>
    <definedName name="Excel_BuiltIn_Print_Area_1_1_14_4" localSheetId="35">#REF!</definedName>
    <definedName name="Excel_BuiltIn_Print_Area_1_1_14_4" localSheetId="45">#REF!</definedName>
    <definedName name="Excel_BuiltIn_Print_Area_1_1_14_4" localSheetId="21">#REF!</definedName>
    <definedName name="Excel_BuiltIn_Print_Area_1_1_14_4" localSheetId="49">#REF!</definedName>
    <definedName name="Excel_BuiltIn_Print_Area_1_1_14_4" localSheetId="50">#REF!</definedName>
    <definedName name="Excel_BuiltIn_Print_Area_1_1_14_4" localSheetId="51">#REF!</definedName>
    <definedName name="Excel_BuiltIn_Print_Area_1_1_14_4" localSheetId="52">#REF!</definedName>
    <definedName name="Excel_BuiltIn_Print_Area_1_1_14_4" localSheetId="53">#REF!</definedName>
    <definedName name="Excel_BuiltIn_Print_Area_1_1_14_4" localSheetId="54">#REF!</definedName>
    <definedName name="Excel_BuiltIn_Print_Area_1_1_14_4" localSheetId="55">#REF!</definedName>
    <definedName name="Excel_BuiltIn_Print_Area_1_1_14_4" localSheetId="56">#REF!</definedName>
    <definedName name="Excel_BuiltIn_Print_Area_1_1_14_4" localSheetId="57">#REF!</definedName>
    <definedName name="Excel_BuiltIn_Print_Area_1_1_14_4" localSheetId="22">#REF!</definedName>
    <definedName name="Excel_BuiltIn_Print_Area_1_1_14_4" localSheetId="23">#REF!</definedName>
    <definedName name="Excel_BuiltIn_Print_Area_1_1_14_4" localSheetId="24">#REF!</definedName>
    <definedName name="Excel_BuiltIn_Print_Area_1_1_14_4" localSheetId="25">#REF!</definedName>
    <definedName name="Excel_BuiltIn_Print_Area_1_1_14_4">#REF!</definedName>
    <definedName name="Excel_BuiltIn_Print_Area_1_1_14_6" localSheetId="9">#REF!</definedName>
    <definedName name="Excel_BuiltIn_Print_Area_1_1_14_6" localSheetId="4">#REF!</definedName>
    <definedName name="Excel_BuiltIn_Print_Area_1_1_14_6" localSheetId="15">#REF!</definedName>
    <definedName name="Excel_BuiltIn_Print_Area_1_1_14_6" localSheetId="8">#REF!</definedName>
    <definedName name="Excel_BuiltIn_Print_Area_1_1_14_6" localSheetId="12">#REF!</definedName>
    <definedName name="Excel_BuiltIn_Print_Area_1_1_14_6" localSheetId="18">#REF!</definedName>
    <definedName name="Excel_BuiltIn_Print_Area_1_1_14_6" localSheetId="17">#REF!</definedName>
    <definedName name="Excel_BuiltIn_Print_Area_1_1_14_6" localSheetId="16">#REF!</definedName>
    <definedName name="Excel_BuiltIn_Print_Area_1_1_14_6" localSheetId="13">#REF!</definedName>
    <definedName name="Excel_BuiltIn_Print_Area_1_1_14_6" localSheetId="14">#REF!</definedName>
    <definedName name="Excel_BuiltIn_Print_Area_1_1_14_6" localSheetId="19">#REF!</definedName>
    <definedName name="Excel_BuiltIn_Print_Area_1_1_14_6" localSheetId="28">#REF!</definedName>
    <definedName name="Excel_BuiltIn_Print_Area_1_1_14_6" localSheetId="29">#REF!</definedName>
    <definedName name="Excel_BuiltIn_Print_Area_1_1_14_6" localSheetId="30">#REF!</definedName>
    <definedName name="Excel_BuiltIn_Print_Area_1_1_14_6" localSheetId="31">#REF!</definedName>
    <definedName name="Excel_BuiltIn_Print_Area_1_1_14_6" localSheetId="33">#REF!</definedName>
    <definedName name="Excel_BuiltIn_Print_Area_1_1_14_6" localSheetId="34">#REF!</definedName>
    <definedName name="Excel_BuiltIn_Print_Area_1_1_14_6" localSheetId="35">#REF!</definedName>
    <definedName name="Excel_BuiltIn_Print_Area_1_1_14_6" localSheetId="45">#REF!</definedName>
    <definedName name="Excel_BuiltIn_Print_Area_1_1_14_6" localSheetId="21">#REF!</definedName>
    <definedName name="Excel_BuiltIn_Print_Area_1_1_14_6" localSheetId="49">#REF!</definedName>
    <definedName name="Excel_BuiltIn_Print_Area_1_1_14_6" localSheetId="50">#REF!</definedName>
    <definedName name="Excel_BuiltIn_Print_Area_1_1_14_6" localSheetId="51">#REF!</definedName>
    <definedName name="Excel_BuiltIn_Print_Area_1_1_14_6" localSheetId="52">#REF!</definedName>
    <definedName name="Excel_BuiltIn_Print_Area_1_1_14_6" localSheetId="53">#REF!</definedName>
    <definedName name="Excel_BuiltIn_Print_Area_1_1_14_6" localSheetId="54">#REF!</definedName>
    <definedName name="Excel_BuiltIn_Print_Area_1_1_14_6" localSheetId="55">#REF!</definedName>
    <definedName name="Excel_BuiltIn_Print_Area_1_1_14_6" localSheetId="56">#REF!</definedName>
    <definedName name="Excel_BuiltIn_Print_Area_1_1_14_6" localSheetId="57">#REF!</definedName>
    <definedName name="Excel_BuiltIn_Print_Area_1_1_14_6" localSheetId="22">#REF!</definedName>
    <definedName name="Excel_BuiltIn_Print_Area_1_1_14_6" localSheetId="23">#REF!</definedName>
    <definedName name="Excel_BuiltIn_Print_Area_1_1_14_6" localSheetId="24">#REF!</definedName>
    <definedName name="Excel_BuiltIn_Print_Area_1_1_14_6" localSheetId="25">#REF!</definedName>
    <definedName name="Excel_BuiltIn_Print_Area_1_1_14_6">#REF!</definedName>
    <definedName name="Excel_BuiltIn_Print_Area_1_1_16" localSheetId="9">#REF!</definedName>
    <definedName name="Excel_BuiltIn_Print_Area_1_1_16" localSheetId="4">#REF!</definedName>
    <definedName name="Excel_BuiltIn_Print_Area_1_1_16" localSheetId="15">#REF!</definedName>
    <definedName name="Excel_BuiltIn_Print_Area_1_1_16" localSheetId="8">#REF!</definedName>
    <definedName name="Excel_BuiltIn_Print_Area_1_1_16" localSheetId="12">#REF!</definedName>
    <definedName name="Excel_BuiltIn_Print_Area_1_1_16" localSheetId="18">#REF!</definedName>
    <definedName name="Excel_BuiltIn_Print_Area_1_1_16" localSheetId="17">#REF!</definedName>
    <definedName name="Excel_BuiltIn_Print_Area_1_1_16" localSheetId="16">#REF!</definedName>
    <definedName name="Excel_BuiltIn_Print_Area_1_1_16" localSheetId="13">#REF!</definedName>
    <definedName name="Excel_BuiltIn_Print_Area_1_1_16" localSheetId="14">#REF!</definedName>
    <definedName name="Excel_BuiltIn_Print_Area_1_1_16" localSheetId="19">#REF!</definedName>
    <definedName name="Excel_BuiltIn_Print_Area_1_1_16" localSheetId="28">#REF!</definedName>
    <definedName name="Excel_BuiltIn_Print_Area_1_1_16" localSheetId="29">#REF!</definedName>
    <definedName name="Excel_BuiltIn_Print_Area_1_1_16" localSheetId="30">#REF!</definedName>
    <definedName name="Excel_BuiltIn_Print_Area_1_1_16" localSheetId="31">#REF!</definedName>
    <definedName name="Excel_BuiltIn_Print_Area_1_1_16" localSheetId="33">#REF!</definedName>
    <definedName name="Excel_BuiltIn_Print_Area_1_1_16" localSheetId="34">#REF!</definedName>
    <definedName name="Excel_BuiltIn_Print_Area_1_1_16" localSheetId="35">#REF!</definedName>
    <definedName name="Excel_BuiltIn_Print_Area_1_1_16" localSheetId="45">#REF!</definedName>
    <definedName name="Excel_BuiltIn_Print_Area_1_1_16" localSheetId="21">#REF!</definedName>
    <definedName name="Excel_BuiltIn_Print_Area_1_1_16" localSheetId="49">#REF!</definedName>
    <definedName name="Excel_BuiltIn_Print_Area_1_1_16" localSheetId="50">#REF!</definedName>
    <definedName name="Excel_BuiltIn_Print_Area_1_1_16" localSheetId="51">#REF!</definedName>
    <definedName name="Excel_BuiltIn_Print_Area_1_1_16" localSheetId="52">#REF!</definedName>
    <definedName name="Excel_BuiltIn_Print_Area_1_1_16" localSheetId="53">#REF!</definedName>
    <definedName name="Excel_BuiltIn_Print_Area_1_1_16" localSheetId="54">#REF!</definedName>
    <definedName name="Excel_BuiltIn_Print_Area_1_1_16" localSheetId="55">#REF!</definedName>
    <definedName name="Excel_BuiltIn_Print_Area_1_1_16" localSheetId="56">#REF!</definedName>
    <definedName name="Excel_BuiltIn_Print_Area_1_1_16" localSheetId="57">#REF!</definedName>
    <definedName name="Excel_BuiltIn_Print_Area_1_1_16" localSheetId="22">#REF!</definedName>
    <definedName name="Excel_BuiltIn_Print_Area_1_1_16" localSheetId="23">#REF!</definedName>
    <definedName name="Excel_BuiltIn_Print_Area_1_1_16" localSheetId="24">#REF!</definedName>
    <definedName name="Excel_BuiltIn_Print_Area_1_1_16" localSheetId="25">#REF!</definedName>
    <definedName name="Excel_BuiltIn_Print_Area_1_1_16">#REF!</definedName>
    <definedName name="Excel_BuiltIn_Print_Area_1_1_16_1" localSheetId="9">#REF!</definedName>
    <definedName name="Excel_BuiltIn_Print_Area_1_1_16_1" localSheetId="4">#REF!</definedName>
    <definedName name="Excel_BuiltIn_Print_Area_1_1_16_1" localSheetId="15">#REF!</definedName>
    <definedName name="Excel_BuiltIn_Print_Area_1_1_16_1" localSheetId="8">#REF!</definedName>
    <definedName name="Excel_BuiltIn_Print_Area_1_1_16_1" localSheetId="12">#REF!</definedName>
    <definedName name="Excel_BuiltIn_Print_Area_1_1_16_1" localSheetId="18">#REF!</definedName>
    <definedName name="Excel_BuiltIn_Print_Area_1_1_16_1" localSheetId="17">#REF!</definedName>
    <definedName name="Excel_BuiltIn_Print_Area_1_1_16_1" localSheetId="16">#REF!</definedName>
    <definedName name="Excel_BuiltIn_Print_Area_1_1_16_1" localSheetId="13">#REF!</definedName>
    <definedName name="Excel_BuiltIn_Print_Area_1_1_16_1" localSheetId="14">#REF!</definedName>
    <definedName name="Excel_BuiltIn_Print_Area_1_1_16_1" localSheetId="19">#REF!</definedName>
    <definedName name="Excel_BuiltIn_Print_Area_1_1_16_1" localSheetId="28">#REF!</definedName>
    <definedName name="Excel_BuiltIn_Print_Area_1_1_16_1" localSheetId="29">#REF!</definedName>
    <definedName name="Excel_BuiltIn_Print_Area_1_1_16_1" localSheetId="30">#REF!</definedName>
    <definedName name="Excel_BuiltIn_Print_Area_1_1_16_1" localSheetId="31">#REF!</definedName>
    <definedName name="Excel_BuiltIn_Print_Area_1_1_16_1" localSheetId="33">#REF!</definedName>
    <definedName name="Excel_BuiltIn_Print_Area_1_1_16_1" localSheetId="34">#REF!</definedName>
    <definedName name="Excel_BuiltIn_Print_Area_1_1_16_1" localSheetId="35">#REF!</definedName>
    <definedName name="Excel_BuiltIn_Print_Area_1_1_16_1" localSheetId="45">#REF!</definedName>
    <definedName name="Excel_BuiltIn_Print_Area_1_1_16_1" localSheetId="21">#REF!</definedName>
    <definedName name="Excel_BuiltIn_Print_Area_1_1_16_1" localSheetId="49">#REF!</definedName>
    <definedName name="Excel_BuiltIn_Print_Area_1_1_16_1" localSheetId="50">#REF!</definedName>
    <definedName name="Excel_BuiltIn_Print_Area_1_1_16_1" localSheetId="51">#REF!</definedName>
    <definedName name="Excel_BuiltIn_Print_Area_1_1_16_1" localSheetId="52">#REF!</definedName>
    <definedName name="Excel_BuiltIn_Print_Area_1_1_16_1" localSheetId="53">#REF!</definedName>
    <definedName name="Excel_BuiltIn_Print_Area_1_1_16_1" localSheetId="54">#REF!</definedName>
    <definedName name="Excel_BuiltIn_Print_Area_1_1_16_1" localSheetId="55">#REF!</definedName>
    <definedName name="Excel_BuiltIn_Print_Area_1_1_16_1" localSheetId="56">#REF!</definedName>
    <definedName name="Excel_BuiltIn_Print_Area_1_1_16_1" localSheetId="57">#REF!</definedName>
    <definedName name="Excel_BuiltIn_Print_Area_1_1_16_1" localSheetId="22">#REF!</definedName>
    <definedName name="Excel_BuiltIn_Print_Area_1_1_16_1" localSheetId="23">#REF!</definedName>
    <definedName name="Excel_BuiltIn_Print_Area_1_1_16_1" localSheetId="24">#REF!</definedName>
    <definedName name="Excel_BuiltIn_Print_Area_1_1_16_1" localSheetId="25">#REF!</definedName>
    <definedName name="Excel_BuiltIn_Print_Area_1_1_16_1">#REF!</definedName>
    <definedName name="Excel_BuiltIn_Print_Area_1_1_16_1_4" localSheetId="9">#REF!</definedName>
    <definedName name="Excel_BuiltIn_Print_Area_1_1_16_1_4" localSheetId="4">#REF!</definedName>
    <definedName name="Excel_BuiltIn_Print_Area_1_1_16_1_4" localSheetId="15">#REF!</definedName>
    <definedName name="Excel_BuiltIn_Print_Area_1_1_16_1_4" localSheetId="8">#REF!</definedName>
    <definedName name="Excel_BuiltIn_Print_Area_1_1_16_1_4" localSheetId="12">#REF!</definedName>
    <definedName name="Excel_BuiltIn_Print_Area_1_1_16_1_4" localSheetId="18">#REF!</definedName>
    <definedName name="Excel_BuiltIn_Print_Area_1_1_16_1_4" localSheetId="17">#REF!</definedName>
    <definedName name="Excel_BuiltIn_Print_Area_1_1_16_1_4" localSheetId="16">#REF!</definedName>
    <definedName name="Excel_BuiltIn_Print_Area_1_1_16_1_4" localSheetId="13">#REF!</definedName>
    <definedName name="Excel_BuiltIn_Print_Area_1_1_16_1_4" localSheetId="14">#REF!</definedName>
    <definedName name="Excel_BuiltIn_Print_Area_1_1_16_1_4" localSheetId="19">#REF!</definedName>
    <definedName name="Excel_BuiltIn_Print_Area_1_1_16_1_4" localSheetId="28">#REF!</definedName>
    <definedName name="Excel_BuiltIn_Print_Area_1_1_16_1_4" localSheetId="29">#REF!</definedName>
    <definedName name="Excel_BuiltIn_Print_Area_1_1_16_1_4" localSheetId="30">#REF!</definedName>
    <definedName name="Excel_BuiltIn_Print_Area_1_1_16_1_4" localSheetId="31">#REF!</definedName>
    <definedName name="Excel_BuiltIn_Print_Area_1_1_16_1_4" localSheetId="33">#REF!</definedName>
    <definedName name="Excel_BuiltIn_Print_Area_1_1_16_1_4" localSheetId="34">#REF!</definedName>
    <definedName name="Excel_BuiltIn_Print_Area_1_1_16_1_4" localSheetId="35">#REF!</definedName>
    <definedName name="Excel_BuiltIn_Print_Area_1_1_16_1_4" localSheetId="45">#REF!</definedName>
    <definedName name="Excel_BuiltIn_Print_Area_1_1_16_1_4" localSheetId="21">#REF!</definedName>
    <definedName name="Excel_BuiltIn_Print_Area_1_1_16_1_4" localSheetId="49">#REF!</definedName>
    <definedName name="Excel_BuiltIn_Print_Area_1_1_16_1_4" localSheetId="50">#REF!</definedName>
    <definedName name="Excel_BuiltIn_Print_Area_1_1_16_1_4" localSheetId="51">#REF!</definedName>
    <definedName name="Excel_BuiltIn_Print_Area_1_1_16_1_4" localSheetId="52">#REF!</definedName>
    <definedName name="Excel_BuiltIn_Print_Area_1_1_16_1_4" localSheetId="53">#REF!</definedName>
    <definedName name="Excel_BuiltIn_Print_Area_1_1_16_1_4" localSheetId="54">#REF!</definedName>
    <definedName name="Excel_BuiltIn_Print_Area_1_1_16_1_4" localSheetId="55">#REF!</definedName>
    <definedName name="Excel_BuiltIn_Print_Area_1_1_16_1_4" localSheetId="56">#REF!</definedName>
    <definedName name="Excel_BuiltIn_Print_Area_1_1_16_1_4" localSheetId="57">#REF!</definedName>
    <definedName name="Excel_BuiltIn_Print_Area_1_1_16_1_4" localSheetId="22">#REF!</definedName>
    <definedName name="Excel_BuiltIn_Print_Area_1_1_16_1_4" localSheetId="23">#REF!</definedName>
    <definedName name="Excel_BuiltIn_Print_Area_1_1_16_1_4" localSheetId="24">#REF!</definedName>
    <definedName name="Excel_BuiltIn_Print_Area_1_1_16_1_4" localSheetId="25">#REF!</definedName>
    <definedName name="Excel_BuiltIn_Print_Area_1_1_16_1_4">#REF!</definedName>
    <definedName name="Excel_BuiltIn_Print_Area_1_1_16_14" localSheetId="9">#REF!</definedName>
    <definedName name="Excel_BuiltIn_Print_Area_1_1_16_14" localSheetId="4">#REF!</definedName>
    <definedName name="Excel_BuiltIn_Print_Area_1_1_16_14" localSheetId="15">#REF!</definedName>
    <definedName name="Excel_BuiltIn_Print_Area_1_1_16_14" localSheetId="8">#REF!</definedName>
    <definedName name="Excel_BuiltIn_Print_Area_1_1_16_14" localSheetId="12">#REF!</definedName>
    <definedName name="Excel_BuiltIn_Print_Area_1_1_16_14" localSheetId="18">#REF!</definedName>
    <definedName name="Excel_BuiltIn_Print_Area_1_1_16_14" localSheetId="17">#REF!</definedName>
    <definedName name="Excel_BuiltIn_Print_Area_1_1_16_14" localSheetId="16">#REF!</definedName>
    <definedName name="Excel_BuiltIn_Print_Area_1_1_16_14" localSheetId="13">#REF!</definedName>
    <definedName name="Excel_BuiltIn_Print_Area_1_1_16_14" localSheetId="14">#REF!</definedName>
    <definedName name="Excel_BuiltIn_Print_Area_1_1_16_14" localSheetId="19">#REF!</definedName>
    <definedName name="Excel_BuiltIn_Print_Area_1_1_16_14" localSheetId="28">#REF!</definedName>
    <definedName name="Excel_BuiltIn_Print_Area_1_1_16_14" localSheetId="29">#REF!</definedName>
    <definedName name="Excel_BuiltIn_Print_Area_1_1_16_14" localSheetId="30">#REF!</definedName>
    <definedName name="Excel_BuiltIn_Print_Area_1_1_16_14" localSheetId="31">#REF!</definedName>
    <definedName name="Excel_BuiltIn_Print_Area_1_1_16_14" localSheetId="33">#REF!</definedName>
    <definedName name="Excel_BuiltIn_Print_Area_1_1_16_14" localSheetId="34">#REF!</definedName>
    <definedName name="Excel_BuiltIn_Print_Area_1_1_16_14" localSheetId="35">#REF!</definedName>
    <definedName name="Excel_BuiltIn_Print_Area_1_1_16_14" localSheetId="45">#REF!</definedName>
    <definedName name="Excel_BuiltIn_Print_Area_1_1_16_14" localSheetId="21">#REF!</definedName>
    <definedName name="Excel_BuiltIn_Print_Area_1_1_16_14" localSheetId="49">#REF!</definedName>
    <definedName name="Excel_BuiltIn_Print_Area_1_1_16_14" localSheetId="50">#REF!</definedName>
    <definedName name="Excel_BuiltIn_Print_Area_1_1_16_14" localSheetId="51">#REF!</definedName>
    <definedName name="Excel_BuiltIn_Print_Area_1_1_16_14" localSheetId="52">#REF!</definedName>
    <definedName name="Excel_BuiltIn_Print_Area_1_1_16_14" localSheetId="53">#REF!</definedName>
    <definedName name="Excel_BuiltIn_Print_Area_1_1_16_14" localSheetId="54">#REF!</definedName>
    <definedName name="Excel_BuiltIn_Print_Area_1_1_16_14" localSheetId="55">#REF!</definedName>
    <definedName name="Excel_BuiltIn_Print_Area_1_1_16_14" localSheetId="56">#REF!</definedName>
    <definedName name="Excel_BuiltIn_Print_Area_1_1_16_14" localSheetId="57">#REF!</definedName>
    <definedName name="Excel_BuiltIn_Print_Area_1_1_16_14" localSheetId="22">#REF!</definedName>
    <definedName name="Excel_BuiltIn_Print_Area_1_1_16_14" localSheetId="23">#REF!</definedName>
    <definedName name="Excel_BuiltIn_Print_Area_1_1_16_14" localSheetId="24">#REF!</definedName>
    <definedName name="Excel_BuiltIn_Print_Area_1_1_16_14" localSheetId="25">#REF!</definedName>
    <definedName name="Excel_BuiltIn_Print_Area_1_1_16_14">#REF!</definedName>
    <definedName name="Excel_BuiltIn_Print_Area_1_1_16_14_4" localSheetId="9">#REF!</definedName>
    <definedName name="Excel_BuiltIn_Print_Area_1_1_16_14_4" localSheetId="4">#REF!</definedName>
    <definedName name="Excel_BuiltIn_Print_Area_1_1_16_14_4" localSheetId="15">#REF!</definedName>
    <definedName name="Excel_BuiltIn_Print_Area_1_1_16_14_4" localSheetId="8">#REF!</definedName>
    <definedName name="Excel_BuiltIn_Print_Area_1_1_16_14_4" localSheetId="12">#REF!</definedName>
    <definedName name="Excel_BuiltIn_Print_Area_1_1_16_14_4" localSheetId="18">#REF!</definedName>
    <definedName name="Excel_BuiltIn_Print_Area_1_1_16_14_4" localSheetId="17">#REF!</definedName>
    <definedName name="Excel_BuiltIn_Print_Area_1_1_16_14_4" localSheetId="16">#REF!</definedName>
    <definedName name="Excel_BuiltIn_Print_Area_1_1_16_14_4" localSheetId="13">#REF!</definedName>
    <definedName name="Excel_BuiltIn_Print_Area_1_1_16_14_4" localSheetId="14">#REF!</definedName>
    <definedName name="Excel_BuiltIn_Print_Area_1_1_16_14_4" localSheetId="19">#REF!</definedName>
    <definedName name="Excel_BuiltIn_Print_Area_1_1_16_14_4" localSheetId="28">#REF!</definedName>
    <definedName name="Excel_BuiltIn_Print_Area_1_1_16_14_4" localSheetId="29">#REF!</definedName>
    <definedName name="Excel_BuiltIn_Print_Area_1_1_16_14_4" localSheetId="30">#REF!</definedName>
    <definedName name="Excel_BuiltIn_Print_Area_1_1_16_14_4" localSheetId="31">#REF!</definedName>
    <definedName name="Excel_BuiltIn_Print_Area_1_1_16_14_4" localSheetId="33">#REF!</definedName>
    <definedName name="Excel_BuiltIn_Print_Area_1_1_16_14_4" localSheetId="34">#REF!</definedName>
    <definedName name="Excel_BuiltIn_Print_Area_1_1_16_14_4" localSheetId="35">#REF!</definedName>
    <definedName name="Excel_BuiltIn_Print_Area_1_1_16_14_4" localSheetId="45">#REF!</definedName>
    <definedName name="Excel_BuiltIn_Print_Area_1_1_16_14_4" localSheetId="21">#REF!</definedName>
    <definedName name="Excel_BuiltIn_Print_Area_1_1_16_14_4" localSheetId="49">#REF!</definedName>
    <definedName name="Excel_BuiltIn_Print_Area_1_1_16_14_4" localSheetId="50">#REF!</definedName>
    <definedName name="Excel_BuiltIn_Print_Area_1_1_16_14_4" localSheetId="51">#REF!</definedName>
    <definedName name="Excel_BuiltIn_Print_Area_1_1_16_14_4" localSheetId="52">#REF!</definedName>
    <definedName name="Excel_BuiltIn_Print_Area_1_1_16_14_4" localSheetId="53">#REF!</definedName>
    <definedName name="Excel_BuiltIn_Print_Area_1_1_16_14_4" localSheetId="54">#REF!</definedName>
    <definedName name="Excel_BuiltIn_Print_Area_1_1_16_14_4" localSheetId="55">#REF!</definedName>
    <definedName name="Excel_BuiltIn_Print_Area_1_1_16_14_4" localSheetId="56">#REF!</definedName>
    <definedName name="Excel_BuiltIn_Print_Area_1_1_16_14_4" localSheetId="57">#REF!</definedName>
    <definedName name="Excel_BuiltIn_Print_Area_1_1_16_14_4" localSheetId="22">#REF!</definedName>
    <definedName name="Excel_BuiltIn_Print_Area_1_1_16_14_4" localSheetId="23">#REF!</definedName>
    <definedName name="Excel_BuiltIn_Print_Area_1_1_16_14_4" localSheetId="24">#REF!</definedName>
    <definedName name="Excel_BuiltIn_Print_Area_1_1_16_14_4" localSheetId="25">#REF!</definedName>
    <definedName name="Excel_BuiltIn_Print_Area_1_1_16_14_4">#REF!</definedName>
    <definedName name="Excel_BuiltIn_Print_Area_1_1_16_14_6" localSheetId="9">#REF!</definedName>
    <definedName name="Excel_BuiltIn_Print_Area_1_1_16_14_6" localSheetId="4">#REF!</definedName>
    <definedName name="Excel_BuiltIn_Print_Area_1_1_16_14_6" localSheetId="15">#REF!</definedName>
    <definedName name="Excel_BuiltIn_Print_Area_1_1_16_14_6" localSheetId="8">#REF!</definedName>
    <definedName name="Excel_BuiltIn_Print_Area_1_1_16_14_6" localSheetId="12">#REF!</definedName>
    <definedName name="Excel_BuiltIn_Print_Area_1_1_16_14_6" localSheetId="18">#REF!</definedName>
    <definedName name="Excel_BuiltIn_Print_Area_1_1_16_14_6" localSheetId="17">#REF!</definedName>
    <definedName name="Excel_BuiltIn_Print_Area_1_1_16_14_6" localSheetId="16">#REF!</definedName>
    <definedName name="Excel_BuiltIn_Print_Area_1_1_16_14_6" localSheetId="13">#REF!</definedName>
    <definedName name="Excel_BuiltIn_Print_Area_1_1_16_14_6" localSheetId="14">#REF!</definedName>
    <definedName name="Excel_BuiltIn_Print_Area_1_1_16_14_6" localSheetId="19">#REF!</definedName>
    <definedName name="Excel_BuiltIn_Print_Area_1_1_16_14_6" localSheetId="28">#REF!</definedName>
    <definedName name="Excel_BuiltIn_Print_Area_1_1_16_14_6" localSheetId="29">#REF!</definedName>
    <definedName name="Excel_BuiltIn_Print_Area_1_1_16_14_6" localSheetId="30">#REF!</definedName>
    <definedName name="Excel_BuiltIn_Print_Area_1_1_16_14_6" localSheetId="31">#REF!</definedName>
    <definedName name="Excel_BuiltIn_Print_Area_1_1_16_14_6" localSheetId="33">#REF!</definedName>
    <definedName name="Excel_BuiltIn_Print_Area_1_1_16_14_6" localSheetId="34">#REF!</definedName>
    <definedName name="Excel_BuiltIn_Print_Area_1_1_16_14_6" localSheetId="35">#REF!</definedName>
    <definedName name="Excel_BuiltIn_Print_Area_1_1_16_14_6" localSheetId="45">#REF!</definedName>
    <definedName name="Excel_BuiltIn_Print_Area_1_1_16_14_6" localSheetId="21">#REF!</definedName>
    <definedName name="Excel_BuiltIn_Print_Area_1_1_16_14_6" localSheetId="49">#REF!</definedName>
    <definedName name="Excel_BuiltIn_Print_Area_1_1_16_14_6" localSheetId="50">#REF!</definedName>
    <definedName name="Excel_BuiltIn_Print_Area_1_1_16_14_6" localSheetId="51">#REF!</definedName>
    <definedName name="Excel_BuiltIn_Print_Area_1_1_16_14_6" localSheetId="52">#REF!</definedName>
    <definedName name="Excel_BuiltIn_Print_Area_1_1_16_14_6" localSheetId="53">#REF!</definedName>
    <definedName name="Excel_BuiltIn_Print_Area_1_1_16_14_6" localSheetId="54">#REF!</definedName>
    <definedName name="Excel_BuiltIn_Print_Area_1_1_16_14_6" localSheetId="55">#REF!</definedName>
    <definedName name="Excel_BuiltIn_Print_Area_1_1_16_14_6" localSheetId="56">#REF!</definedName>
    <definedName name="Excel_BuiltIn_Print_Area_1_1_16_14_6" localSheetId="57">#REF!</definedName>
    <definedName name="Excel_BuiltIn_Print_Area_1_1_16_14_6" localSheetId="22">#REF!</definedName>
    <definedName name="Excel_BuiltIn_Print_Area_1_1_16_14_6" localSheetId="23">#REF!</definedName>
    <definedName name="Excel_BuiltIn_Print_Area_1_1_16_14_6" localSheetId="24">#REF!</definedName>
    <definedName name="Excel_BuiltIn_Print_Area_1_1_16_14_6" localSheetId="25">#REF!</definedName>
    <definedName name="Excel_BuiltIn_Print_Area_1_1_16_14_6">#REF!</definedName>
    <definedName name="Excel_BuiltIn_Print_Area_1_1_16_4" localSheetId="9">#REF!</definedName>
    <definedName name="Excel_BuiltIn_Print_Area_1_1_16_4" localSheetId="4">#REF!</definedName>
    <definedName name="Excel_BuiltIn_Print_Area_1_1_16_4" localSheetId="15">#REF!</definedName>
    <definedName name="Excel_BuiltIn_Print_Area_1_1_16_4" localSheetId="8">#REF!</definedName>
    <definedName name="Excel_BuiltIn_Print_Area_1_1_16_4" localSheetId="12">#REF!</definedName>
    <definedName name="Excel_BuiltIn_Print_Area_1_1_16_4" localSheetId="18">#REF!</definedName>
    <definedName name="Excel_BuiltIn_Print_Area_1_1_16_4" localSheetId="17">#REF!</definedName>
    <definedName name="Excel_BuiltIn_Print_Area_1_1_16_4" localSheetId="16">#REF!</definedName>
    <definedName name="Excel_BuiltIn_Print_Area_1_1_16_4" localSheetId="13">#REF!</definedName>
    <definedName name="Excel_BuiltIn_Print_Area_1_1_16_4" localSheetId="14">#REF!</definedName>
    <definedName name="Excel_BuiltIn_Print_Area_1_1_16_4" localSheetId="19">#REF!</definedName>
    <definedName name="Excel_BuiltIn_Print_Area_1_1_16_4" localSheetId="28">#REF!</definedName>
    <definedName name="Excel_BuiltIn_Print_Area_1_1_16_4" localSheetId="29">#REF!</definedName>
    <definedName name="Excel_BuiltIn_Print_Area_1_1_16_4" localSheetId="30">#REF!</definedName>
    <definedName name="Excel_BuiltIn_Print_Area_1_1_16_4" localSheetId="31">#REF!</definedName>
    <definedName name="Excel_BuiltIn_Print_Area_1_1_16_4" localSheetId="33">#REF!</definedName>
    <definedName name="Excel_BuiltIn_Print_Area_1_1_16_4" localSheetId="34">#REF!</definedName>
    <definedName name="Excel_BuiltIn_Print_Area_1_1_16_4" localSheetId="35">#REF!</definedName>
    <definedName name="Excel_BuiltIn_Print_Area_1_1_16_4" localSheetId="45">#REF!</definedName>
    <definedName name="Excel_BuiltIn_Print_Area_1_1_16_4" localSheetId="21">#REF!</definedName>
    <definedName name="Excel_BuiltIn_Print_Area_1_1_16_4" localSheetId="49">#REF!</definedName>
    <definedName name="Excel_BuiltIn_Print_Area_1_1_16_4" localSheetId="50">#REF!</definedName>
    <definedName name="Excel_BuiltIn_Print_Area_1_1_16_4" localSheetId="51">#REF!</definedName>
    <definedName name="Excel_BuiltIn_Print_Area_1_1_16_4" localSheetId="52">#REF!</definedName>
    <definedName name="Excel_BuiltIn_Print_Area_1_1_16_4" localSheetId="53">#REF!</definedName>
    <definedName name="Excel_BuiltIn_Print_Area_1_1_16_4" localSheetId="54">#REF!</definedName>
    <definedName name="Excel_BuiltIn_Print_Area_1_1_16_4" localSheetId="55">#REF!</definedName>
    <definedName name="Excel_BuiltIn_Print_Area_1_1_16_4" localSheetId="56">#REF!</definedName>
    <definedName name="Excel_BuiltIn_Print_Area_1_1_16_4" localSheetId="57">#REF!</definedName>
    <definedName name="Excel_BuiltIn_Print_Area_1_1_16_4" localSheetId="22">#REF!</definedName>
    <definedName name="Excel_BuiltIn_Print_Area_1_1_16_4" localSheetId="23">#REF!</definedName>
    <definedName name="Excel_BuiltIn_Print_Area_1_1_16_4" localSheetId="24">#REF!</definedName>
    <definedName name="Excel_BuiltIn_Print_Area_1_1_16_4" localSheetId="25">#REF!</definedName>
    <definedName name="Excel_BuiltIn_Print_Area_1_1_16_4">#REF!</definedName>
    <definedName name="Excel_BuiltIn_Print_Area_1_1_17" localSheetId="9">#REF!</definedName>
    <definedName name="Excel_BuiltIn_Print_Area_1_1_17" localSheetId="4">#REF!</definedName>
    <definedName name="Excel_BuiltIn_Print_Area_1_1_17" localSheetId="15">#REF!</definedName>
    <definedName name="Excel_BuiltIn_Print_Area_1_1_17" localSheetId="8">#REF!</definedName>
    <definedName name="Excel_BuiltIn_Print_Area_1_1_17" localSheetId="12">#REF!</definedName>
    <definedName name="Excel_BuiltIn_Print_Area_1_1_17" localSheetId="18">#REF!</definedName>
    <definedName name="Excel_BuiltIn_Print_Area_1_1_17" localSheetId="17">#REF!</definedName>
    <definedName name="Excel_BuiltIn_Print_Area_1_1_17" localSheetId="16">#REF!</definedName>
    <definedName name="Excel_BuiltIn_Print_Area_1_1_17" localSheetId="13">#REF!</definedName>
    <definedName name="Excel_BuiltIn_Print_Area_1_1_17" localSheetId="14">#REF!</definedName>
    <definedName name="Excel_BuiltIn_Print_Area_1_1_17" localSheetId="19">#REF!</definedName>
    <definedName name="Excel_BuiltIn_Print_Area_1_1_17" localSheetId="28">#REF!</definedName>
    <definedName name="Excel_BuiltIn_Print_Area_1_1_17" localSheetId="29">#REF!</definedName>
    <definedName name="Excel_BuiltIn_Print_Area_1_1_17" localSheetId="30">#REF!</definedName>
    <definedName name="Excel_BuiltIn_Print_Area_1_1_17" localSheetId="31">#REF!</definedName>
    <definedName name="Excel_BuiltIn_Print_Area_1_1_17" localSheetId="33">#REF!</definedName>
    <definedName name="Excel_BuiltIn_Print_Area_1_1_17" localSheetId="34">#REF!</definedName>
    <definedName name="Excel_BuiltIn_Print_Area_1_1_17" localSheetId="35">#REF!</definedName>
    <definedName name="Excel_BuiltIn_Print_Area_1_1_17" localSheetId="45">#REF!</definedName>
    <definedName name="Excel_BuiltIn_Print_Area_1_1_17" localSheetId="21">#REF!</definedName>
    <definedName name="Excel_BuiltIn_Print_Area_1_1_17" localSheetId="49">#REF!</definedName>
    <definedName name="Excel_BuiltIn_Print_Area_1_1_17" localSheetId="50">#REF!</definedName>
    <definedName name="Excel_BuiltIn_Print_Area_1_1_17" localSheetId="51">#REF!</definedName>
    <definedName name="Excel_BuiltIn_Print_Area_1_1_17" localSheetId="52">#REF!</definedName>
    <definedName name="Excel_BuiltIn_Print_Area_1_1_17" localSheetId="53">#REF!</definedName>
    <definedName name="Excel_BuiltIn_Print_Area_1_1_17" localSheetId="54">#REF!</definedName>
    <definedName name="Excel_BuiltIn_Print_Area_1_1_17" localSheetId="55">#REF!</definedName>
    <definedName name="Excel_BuiltIn_Print_Area_1_1_17" localSheetId="56">#REF!</definedName>
    <definedName name="Excel_BuiltIn_Print_Area_1_1_17" localSheetId="57">#REF!</definedName>
    <definedName name="Excel_BuiltIn_Print_Area_1_1_17" localSheetId="22">#REF!</definedName>
    <definedName name="Excel_BuiltIn_Print_Area_1_1_17" localSheetId="23">#REF!</definedName>
    <definedName name="Excel_BuiltIn_Print_Area_1_1_17" localSheetId="24">#REF!</definedName>
    <definedName name="Excel_BuiltIn_Print_Area_1_1_17" localSheetId="25">#REF!</definedName>
    <definedName name="Excel_BuiltIn_Print_Area_1_1_17">#REF!</definedName>
    <definedName name="Excel_BuiltIn_Print_Area_1_1_17_4" localSheetId="9">#REF!</definedName>
    <definedName name="Excel_BuiltIn_Print_Area_1_1_17_4" localSheetId="4">#REF!</definedName>
    <definedName name="Excel_BuiltIn_Print_Area_1_1_17_4" localSheetId="15">#REF!</definedName>
    <definedName name="Excel_BuiltIn_Print_Area_1_1_17_4" localSheetId="8">#REF!</definedName>
    <definedName name="Excel_BuiltIn_Print_Area_1_1_17_4" localSheetId="12">#REF!</definedName>
    <definedName name="Excel_BuiltIn_Print_Area_1_1_17_4" localSheetId="18">#REF!</definedName>
    <definedName name="Excel_BuiltIn_Print_Area_1_1_17_4" localSheetId="17">#REF!</definedName>
    <definedName name="Excel_BuiltIn_Print_Area_1_1_17_4" localSheetId="16">#REF!</definedName>
    <definedName name="Excel_BuiltIn_Print_Area_1_1_17_4" localSheetId="13">#REF!</definedName>
    <definedName name="Excel_BuiltIn_Print_Area_1_1_17_4" localSheetId="14">#REF!</definedName>
    <definedName name="Excel_BuiltIn_Print_Area_1_1_17_4" localSheetId="19">#REF!</definedName>
    <definedName name="Excel_BuiltIn_Print_Area_1_1_17_4" localSheetId="28">#REF!</definedName>
    <definedName name="Excel_BuiltIn_Print_Area_1_1_17_4" localSheetId="29">#REF!</definedName>
    <definedName name="Excel_BuiltIn_Print_Area_1_1_17_4" localSheetId="30">#REF!</definedName>
    <definedName name="Excel_BuiltIn_Print_Area_1_1_17_4" localSheetId="31">#REF!</definedName>
    <definedName name="Excel_BuiltIn_Print_Area_1_1_17_4" localSheetId="33">#REF!</definedName>
    <definedName name="Excel_BuiltIn_Print_Area_1_1_17_4" localSheetId="34">#REF!</definedName>
    <definedName name="Excel_BuiltIn_Print_Area_1_1_17_4" localSheetId="35">#REF!</definedName>
    <definedName name="Excel_BuiltIn_Print_Area_1_1_17_4" localSheetId="45">#REF!</definedName>
    <definedName name="Excel_BuiltIn_Print_Area_1_1_17_4" localSheetId="21">#REF!</definedName>
    <definedName name="Excel_BuiltIn_Print_Area_1_1_17_4" localSheetId="49">#REF!</definedName>
    <definedName name="Excel_BuiltIn_Print_Area_1_1_17_4" localSheetId="50">#REF!</definedName>
    <definedName name="Excel_BuiltIn_Print_Area_1_1_17_4" localSheetId="51">#REF!</definedName>
    <definedName name="Excel_BuiltIn_Print_Area_1_1_17_4" localSheetId="52">#REF!</definedName>
    <definedName name="Excel_BuiltIn_Print_Area_1_1_17_4" localSheetId="53">#REF!</definedName>
    <definedName name="Excel_BuiltIn_Print_Area_1_1_17_4" localSheetId="54">#REF!</definedName>
    <definedName name="Excel_BuiltIn_Print_Area_1_1_17_4" localSheetId="55">#REF!</definedName>
    <definedName name="Excel_BuiltIn_Print_Area_1_1_17_4" localSheetId="56">#REF!</definedName>
    <definedName name="Excel_BuiltIn_Print_Area_1_1_17_4" localSheetId="57">#REF!</definedName>
    <definedName name="Excel_BuiltIn_Print_Area_1_1_17_4" localSheetId="22">#REF!</definedName>
    <definedName name="Excel_BuiltIn_Print_Area_1_1_17_4" localSheetId="23">#REF!</definedName>
    <definedName name="Excel_BuiltIn_Print_Area_1_1_17_4" localSheetId="24">#REF!</definedName>
    <definedName name="Excel_BuiltIn_Print_Area_1_1_17_4" localSheetId="25">#REF!</definedName>
    <definedName name="Excel_BuiltIn_Print_Area_1_1_17_4">#REF!</definedName>
    <definedName name="Excel_BuiltIn_Print_Area_1_1_4" localSheetId="9">#REF!</definedName>
    <definedName name="Excel_BuiltIn_Print_Area_1_1_4" localSheetId="4">#REF!</definedName>
    <definedName name="Excel_BuiltIn_Print_Area_1_1_4" localSheetId="15">#REF!</definedName>
    <definedName name="Excel_BuiltIn_Print_Area_1_1_4" localSheetId="8">#REF!</definedName>
    <definedName name="Excel_BuiltIn_Print_Area_1_1_4" localSheetId="12">#REF!</definedName>
    <definedName name="Excel_BuiltIn_Print_Area_1_1_4" localSheetId="18">#REF!</definedName>
    <definedName name="Excel_BuiltIn_Print_Area_1_1_4" localSheetId="17">#REF!</definedName>
    <definedName name="Excel_BuiltIn_Print_Area_1_1_4" localSheetId="16">#REF!</definedName>
    <definedName name="Excel_BuiltIn_Print_Area_1_1_4" localSheetId="13">#REF!</definedName>
    <definedName name="Excel_BuiltIn_Print_Area_1_1_4" localSheetId="14">#REF!</definedName>
    <definedName name="Excel_BuiltIn_Print_Area_1_1_4" localSheetId="19">#REF!</definedName>
    <definedName name="Excel_BuiltIn_Print_Area_1_1_4" localSheetId="28">#REF!</definedName>
    <definedName name="Excel_BuiltIn_Print_Area_1_1_4" localSheetId="29">#REF!</definedName>
    <definedName name="Excel_BuiltIn_Print_Area_1_1_4" localSheetId="30">#REF!</definedName>
    <definedName name="Excel_BuiltIn_Print_Area_1_1_4" localSheetId="31">#REF!</definedName>
    <definedName name="Excel_BuiltIn_Print_Area_1_1_4" localSheetId="33">#REF!</definedName>
    <definedName name="Excel_BuiltIn_Print_Area_1_1_4" localSheetId="34">#REF!</definedName>
    <definedName name="Excel_BuiltIn_Print_Area_1_1_4" localSheetId="35">#REF!</definedName>
    <definedName name="Excel_BuiltIn_Print_Area_1_1_4" localSheetId="45">#REF!</definedName>
    <definedName name="Excel_BuiltIn_Print_Area_1_1_4" localSheetId="21">#REF!</definedName>
    <definedName name="Excel_BuiltIn_Print_Area_1_1_4" localSheetId="49">#REF!</definedName>
    <definedName name="Excel_BuiltIn_Print_Area_1_1_4" localSheetId="50">#REF!</definedName>
    <definedName name="Excel_BuiltIn_Print_Area_1_1_4" localSheetId="51">#REF!</definedName>
    <definedName name="Excel_BuiltIn_Print_Area_1_1_4" localSheetId="52">#REF!</definedName>
    <definedName name="Excel_BuiltIn_Print_Area_1_1_4" localSheetId="53">#REF!</definedName>
    <definedName name="Excel_BuiltIn_Print_Area_1_1_4" localSheetId="54">#REF!</definedName>
    <definedName name="Excel_BuiltIn_Print_Area_1_1_4" localSheetId="55">#REF!</definedName>
    <definedName name="Excel_BuiltIn_Print_Area_1_1_4" localSheetId="56">#REF!</definedName>
    <definedName name="Excel_BuiltIn_Print_Area_1_1_4" localSheetId="57">#REF!</definedName>
    <definedName name="Excel_BuiltIn_Print_Area_1_1_4" localSheetId="22">#REF!</definedName>
    <definedName name="Excel_BuiltIn_Print_Area_1_1_4" localSheetId="23">#REF!</definedName>
    <definedName name="Excel_BuiltIn_Print_Area_1_1_4" localSheetId="24">#REF!</definedName>
    <definedName name="Excel_BuiltIn_Print_Area_1_1_4" localSheetId="25">#REF!</definedName>
    <definedName name="Excel_BuiltIn_Print_Area_1_1_4">#REF!</definedName>
    <definedName name="Excel_BuiltIn_Print_Area_10_1" localSheetId="9">#REF!</definedName>
    <definedName name="Excel_BuiltIn_Print_Area_10_1" localSheetId="4">#REF!</definedName>
    <definedName name="Excel_BuiltIn_Print_Area_10_1" localSheetId="15">#REF!</definedName>
    <definedName name="Excel_BuiltIn_Print_Area_10_1" localSheetId="8">#REF!</definedName>
    <definedName name="Excel_BuiltIn_Print_Area_10_1" localSheetId="12">#REF!</definedName>
    <definedName name="Excel_BuiltIn_Print_Area_10_1" localSheetId="18">#REF!</definedName>
    <definedName name="Excel_BuiltIn_Print_Area_10_1" localSheetId="17">#REF!</definedName>
    <definedName name="Excel_BuiltIn_Print_Area_10_1" localSheetId="16">#REF!</definedName>
    <definedName name="Excel_BuiltIn_Print_Area_10_1" localSheetId="13">#REF!</definedName>
    <definedName name="Excel_BuiltIn_Print_Area_10_1" localSheetId="14">#REF!</definedName>
    <definedName name="Excel_BuiltIn_Print_Area_10_1" localSheetId="19">#REF!</definedName>
    <definedName name="Excel_BuiltIn_Print_Area_10_1" localSheetId="28">#REF!</definedName>
    <definedName name="Excel_BuiltIn_Print_Area_10_1" localSheetId="29">#REF!</definedName>
    <definedName name="Excel_BuiltIn_Print_Area_10_1" localSheetId="30">#REF!</definedName>
    <definedName name="Excel_BuiltIn_Print_Area_10_1" localSheetId="31">#REF!</definedName>
    <definedName name="Excel_BuiltIn_Print_Area_10_1" localSheetId="33">#REF!</definedName>
    <definedName name="Excel_BuiltIn_Print_Area_10_1" localSheetId="34">#REF!</definedName>
    <definedName name="Excel_BuiltIn_Print_Area_10_1" localSheetId="35">#REF!</definedName>
    <definedName name="Excel_BuiltIn_Print_Area_10_1" localSheetId="45">#REF!</definedName>
    <definedName name="Excel_BuiltIn_Print_Area_10_1" localSheetId="21">#REF!</definedName>
    <definedName name="Excel_BuiltIn_Print_Area_10_1" localSheetId="49">#REF!</definedName>
    <definedName name="Excel_BuiltIn_Print_Area_10_1" localSheetId="50">#REF!</definedName>
    <definedName name="Excel_BuiltIn_Print_Area_10_1" localSheetId="51">#REF!</definedName>
    <definedName name="Excel_BuiltIn_Print_Area_10_1" localSheetId="52">#REF!</definedName>
    <definedName name="Excel_BuiltIn_Print_Area_10_1" localSheetId="53">#REF!</definedName>
    <definedName name="Excel_BuiltIn_Print_Area_10_1" localSheetId="54">#REF!</definedName>
    <definedName name="Excel_BuiltIn_Print_Area_10_1" localSheetId="55">#REF!</definedName>
    <definedName name="Excel_BuiltIn_Print_Area_10_1" localSheetId="56">#REF!</definedName>
    <definedName name="Excel_BuiltIn_Print_Area_10_1" localSheetId="57">#REF!</definedName>
    <definedName name="Excel_BuiltIn_Print_Area_10_1" localSheetId="22">#REF!</definedName>
    <definedName name="Excel_BuiltIn_Print_Area_10_1" localSheetId="23">#REF!</definedName>
    <definedName name="Excel_BuiltIn_Print_Area_10_1" localSheetId="24">#REF!</definedName>
    <definedName name="Excel_BuiltIn_Print_Area_10_1" localSheetId="25">#REF!</definedName>
    <definedName name="Excel_BuiltIn_Print_Area_10_1">#REF!</definedName>
    <definedName name="Excel_BuiltIn_Print_Area_10_1_1" localSheetId="9">#REF!</definedName>
    <definedName name="Excel_BuiltIn_Print_Area_10_1_1" localSheetId="4">#REF!</definedName>
    <definedName name="Excel_BuiltIn_Print_Area_10_1_1" localSheetId="15">#REF!</definedName>
    <definedName name="Excel_BuiltIn_Print_Area_10_1_1" localSheetId="8">#REF!</definedName>
    <definedName name="Excel_BuiltIn_Print_Area_10_1_1" localSheetId="12">#REF!</definedName>
    <definedName name="Excel_BuiltIn_Print_Area_10_1_1" localSheetId="18">#REF!</definedName>
    <definedName name="Excel_BuiltIn_Print_Area_10_1_1" localSheetId="17">#REF!</definedName>
    <definedName name="Excel_BuiltIn_Print_Area_10_1_1" localSheetId="16">#REF!</definedName>
    <definedName name="Excel_BuiltIn_Print_Area_10_1_1" localSheetId="13">#REF!</definedName>
    <definedName name="Excel_BuiltIn_Print_Area_10_1_1" localSheetId="14">#REF!</definedName>
    <definedName name="Excel_BuiltIn_Print_Area_10_1_1" localSheetId="19">#REF!</definedName>
    <definedName name="Excel_BuiltIn_Print_Area_10_1_1" localSheetId="28">#REF!</definedName>
    <definedName name="Excel_BuiltIn_Print_Area_10_1_1" localSheetId="29">#REF!</definedName>
    <definedName name="Excel_BuiltIn_Print_Area_10_1_1" localSheetId="30">#REF!</definedName>
    <definedName name="Excel_BuiltIn_Print_Area_10_1_1" localSheetId="31">#REF!</definedName>
    <definedName name="Excel_BuiltIn_Print_Area_10_1_1" localSheetId="33">#REF!</definedName>
    <definedName name="Excel_BuiltIn_Print_Area_10_1_1" localSheetId="34">#REF!</definedName>
    <definedName name="Excel_BuiltIn_Print_Area_10_1_1" localSheetId="35">#REF!</definedName>
    <definedName name="Excel_BuiltIn_Print_Area_10_1_1" localSheetId="45">#REF!</definedName>
    <definedName name="Excel_BuiltIn_Print_Area_10_1_1" localSheetId="21">#REF!</definedName>
    <definedName name="Excel_BuiltIn_Print_Area_10_1_1" localSheetId="49">#REF!</definedName>
    <definedName name="Excel_BuiltIn_Print_Area_10_1_1" localSheetId="50">#REF!</definedName>
    <definedName name="Excel_BuiltIn_Print_Area_10_1_1" localSheetId="51">#REF!</definedName>
    <definedName name="Excel_BuiltIn_Print_Area_10_1_1" localSheetId="52">#REF!</definedName>
    <definedName name="Excel_BuiltIn_Print_Area_10_1_1" localSheetId="53">#REF!</definedName>
    <definedName name="Excel_BuiltIn_Print_Area_10_1_1" localSheetId="54">#REF!</definedName>
    <definedName name="Excel_BuiltIn_Print_Area_10_1_1" localSheetId="55">#REF!</definedName>
    <definedName name="Excel_BuiltIn_Print_Area_10_1_1" localSheetId="56">#REF!</definedName>
    <definedName name="Excel_BuiltIn_Print_Area_10_1_1" localSheetId="57">#REF!</definedName>
    <definedName name="Excel_BuiltIn_Print_Area_10_1_1" localSheetId="22">#REF!</definedName>
    <definedName name="Excel_BuiltIn_Print_Area_10_1_1" localSheetId="23">#REF!</definedName>
    <definedName name="Excel_BuiltIn_Print_Area_10_1_1" localSheetId="24">#REF!</definedName>
    <definedName name="Excel_BuiltIn_Print_Area_10_1_1" localSheetId="25">#REF!</definedName>
    <definedName name="Excel_BuiltIn_Print_Area_10_1_1">#REF!</definedName>
    <definedName name="Excel_BuiltIn_Print_Area_10_1_1_1" localSheetId="9">#REF!</definedName>
    <definedName name="Excel_BuiltIn_Print_Area_10_1_1_1" localSheetId="4">#REF!</definedName>
    <definedName name="Excel_BuiltIn_Print_Area_10_1_1_1" localSheetId="15">#REF!</definedName>
    <definedName name="Excel_BuiltIn_Print_Area_10_1_1_1" localSheetId="8">#REF!</definedName>
    <definedName name="Excel_BuiltIn_Print_Area_10_1_1_1" localSheetId="12">#REF!</definedName>
    <definedName name="Excel_BuiltIn_Print_Area_10_1_1_1" localSheetId="18">#REF!</definedName>
    <definedName name="Excel_BuiltIn_Print_Area_10_1_1_1" localSheetId="17">#REF!</definedName>
    <definedName name="Excel_BuiltIn_Print_Area_10_1_1_1" localSheetId="16">#REF!</definedName>
    <definedName name="Excel_BuiltIn_Print_Area_10_1_1_1" localSheetId="13">#REF!</definedName>
    <definedName name="Excel_BuiltIn_Print_Area_10_1_1_1" localSheetId="14">#REF!</definedName>
    <definedName name="Excel_BuiltIn_Print_Area_10_1_1_1" localSheetId="19">#REF!</definedName>
    <definedName name="Excel_BuiltIn_Print_Area_10_1_1_1" localSheetId="28">#REF!</definedName>
    <definedName name="Excel_BuiltIn_Print_Area_10_1_1_1" localSheetId="29">#REF!</definedName>
    <definedName name="Excel_BuiltIn_Print_Area_10_1_1_1" localSheetId="30">#REF!</definedName>
    <definedName name="Excel_BuiltIn_Print_Area_10_1_1_1" localSheetId="31">#REF!</definedName>
    <definedName name="Excel_BuiltIn_Print_Area_10_1_1_1" localSheetId="33">#REF!</definedName>
    <definedName name="Excel_BuiltIn_Print_Area_10_1_1_1" localSheetId="34">#REF!</definedName>
    <definedName name="Excel_BuiltIn_Print_Area_10_1_1_1" localSheetId="35">#REF!</definedName>
    <definedName name="Excel_BuiltIn_Print_Area_10_1_1_1" localSheetId="45">#REF!</definedName>
    <definedName name="Excel_BuiltIn_Print_Area_10_1_1_1" localSheetId="21">#REF!</definedName>
    <definedName name="Excel_BuiltIn_Print_Area_10_1_1_1" localSheetId="49">#REF!</definedName>
    <definedName name="Excel_BuiltIn_Print_Area_10_1_1_1" localSheetId="50">#REF!</definedName>
    <definedName name="Excel_BuiltIn_Print_Area_10_1_1_1" localSheetId="51">#REF!</definedName>
    <definedName name="Excel_BuiltIn_Print_Area_10_1_1_1" localSheetId="52">#REF!</definedName>
    <definedName name="Excel_BuiltIn_Print_Area_10_1_1_1" localSheetId="53">#REF!</definedName>
    <definedName name="Excel_BuiltIn_Print_Area_10_1_1_1" localSheetId="54">#REF!</definedName>
    <definedName name="Excel_BuiltIn_Print_Area_10_1_1_1" localSheetId="55">#REF!</definedName>
    <definedName name="Excel_BuiltIn_Print_Area_10_1_1_1" localSheetId="56">#REF!</definedName>
    <definedName name="Excel_BuiltIn_Print_Area_10_1_1_1" localSheetId="57">#REF!</definedName>
    <definedName name="Excel_BuiltIn_Print_Area_10_1_1_1" localSheetId="22">#REF!</definedName>
    <definedName name="Excel_BuiltIn_Print_Area_10_1_1_1" localSheetId="23">#REF!</definedName>
    <definedName name="Excel_BuiltIn_Print_Area_10_1_1_1" localSheetId="24">#REF!</definedName>
    <definedName name="Excel_BuiltIn_Print_Area_10_1_1_1" localSheetId="25">#REF!</definedName>
    <definedName name="Excel_BuiltIn_Print_Area_10_1_1_1">#REF!</definedName>
    <definedName name="Excel_BuiltIn_Print_Area_10_1_1_1_1" localSheetId="9">#REF!</definedName>
    <definedName name="Excel_BuiltIn_Print_Area_10_1_1_1_1" localSheetId="4">#REF!</definedName>
    <definedName name="Excel_BuiltIn_Print_Area_10_1_1_1_1" localSheetId="15">#REF!</definedName>
    <definedName name="Excel_BuiltIn_Print_Area_10_1_1_1_1" localSheetId="8">#REF!</definedName>
    <definedName name="Excel_BuiltIn_Print_Area_10_1_1_1_1" localSheetId="12">#REF!</definedName>
    <definedName name="Excel_BuiltIn_Print_Area_10_1_1_1_1" localSheetId="18">#REF!</definedName>
    <definedName name="Excel_BuiltIn_Print_Area_10_1_1_1_1" localSheetId="17">#REF!</definedName>
    <definedName name="Excel_BuiltIn_Print_Area_10_1_1_1_1" localSheetId="16">#REF!</definedName>
    <definedName name="Excel_BuiltIn_Print_Area_10_1_1_1_1" localSheetId="13">#REF!</definedName>
    <definedName name="Excel_BuiltIn_Print_Area_10_1_1_1_1" localSheetId="14">#REF!</definedName>
    <definedName name="Excel_BuiltIn_Print_Area_10_1_1_1_1" localSheetId="19">#REF!</definedName>
    <definedName name="Excel_BuiltIn_Print_Area_10_1_1_1_1" localSheetId="28">#REF!</definedName>
    <definedName name="Excel_BuiltIn_Print_Area_10_1_1_1_1" localSheetId="29">#REF!</definedName>
    <definedName name="Excel_BuiltIn_Print_Area_10_1_1_1_1" localSheetId="30">#REF!</definedName>
    <definedName name="Excel_BuiltIn_Print_Area_10_1_1_1_1" localSheetId="31">#REF!</definedName>
    <definedName name="Excel_BuiltIn_Print_Area_10_1_1_1_1" localSheetId="33">#REF!</definedName>
    <definedName name="Excel_BuiltIn_Print_Area_10_1_1_1_1" localSheetId="34">#REF!</definedName>
    <definedName name="Excel_BuiltIn_Print_Area_10_1_1_1_1" localSheetId="35">#REF!</definedName>
    <definedName name="Excel_BuiltIn_Print_Area_10_1_1_1_1" localSheetId="45">#REF!</definedName>
    <definedName name="Excel_BuiltIn_Print_Area_10_1_1_1_1" localSheetId="21">#REF!</definedName>
    <definedName name="Excel_BuiltIn_Print_Area_10_1_1_1_1" localSheetId="49">#REF!</definedName>
    <definedName name="Excel_BuiltIn_Print_Area_10_1_1_1_1" localSheetId="50">#REF!</definedName>
    <definedName name="Excel_BuiltIn_Print_Area_10_1_1_1_1" localSheetId="51">#REF!</definedName>
    <definedName name="Excel_BuiltIn_Print_Area_10_1_1_1_1" localSheetId="52">#REF!</definedName>
    <definedName name="Excel_BuiltIn_Print_Area_10_1_1_1_1" localSheetId="53">#REF!</definedName>
    <definedName name="Excel_BuiltIn_Print_Area_10_1_1_1_1" localSheetId="54">#REF!</definedName>
    <definedName name="Excel_BuiltIn_Print_Area_10_1_1_1_1" localSheetId="55">#REF!</definedName>
    <definedName name="Excel_BuiltIn_Print_Area_10_1_1_1_1" localSheetId="56">#REF!</definedName>
    <definedName name="Excel_BuiltIn_Print_Area_10_1_1_1_1" localSheetId="57">#REF!</definedName>
    <definedName name="Excel_BuiltIn_Print_Area_10_1_1_1_1" localSheetId="22">#REF!</definedName>
    <definedName name="Excel_BuiltIn_Print_Area_10_1_1_1_1" localSheetId="23">#REF!</definedName>
    <definedName name="Excel_BuiltIn_Print_Area_10_1_1_1_1" localSheetId="24">#REF!</definedName>
    <definedName name="Excel_BuiltIn_Print_Area_10_1_1_1_1" localSheetId="25">#REF!</definedName>
    <definedName name="Excel_BuiltIn_Print_Area_10_1_1_1_1">#REF!</definedName>
    <definedName name="Excel_BuiltIn_Print_Area_10_1_1_1_1_1" localSheetId="9">#REF!</definedName>
    <definedName name="Excel_BuiltIn_Print_Area_10_1_1_1_1_1" localSheetId="4">#REF!</definedName>
    <definedName name="Excel_BuiltIn_Print_Area_10_1_1_1_1_1" localSheetId="15">#REF!</definedName>
    <definedName name="Excel_BuiltIn_Print_Area_10_1_1_1_1_1" localSheetId="8">#REF!</definedName>
    <definedName name="Excel_BuiltIn_Print_Area_10_1_1_1_1_1" localSheetId="12">#REF!</definedName>
    <definedName name="Excel_BuiltIn_Print_Area_10_1_1_1_1_1" localSheetId="18">#REF!</definedName>
    <definedName name="Excel_BuiltIn_Print_Area_10_1_1_1_1_1" localSheetId="17">#REF!</definedName>
    <definedName name="Excel_BuiltIn_Print_Area_10_1_1_1_1_1" localSheetId="16">#REF!</definedName>
    <definedName name="Excel_BuiltIn_Print_Area_10_1_1_1_1_1" localSheetId="13">#REF!</definedName>
    <definedName name="Excel_BuiltIn_Print_Area_10_1_1_1_1_1" localSheetId="14">#REF!</definedName>
    <definedName name="Excel_BuiltIn_Print_Area_10_1_1_1_1_1" localSheetId="19">#REF!</definedName>
    <definedName name="Excel_BuiltIn_Print_Area_10_1_1_1_1_1" localSheetId="28">#REF!</definedName>
    <definedName name="Excel_BuiltIn_Print_Area_10_1_1_1_1_1" localSheetId="29">#REF!</definedName>
    <definedName name="Excel_BuiltIn_Print_Area_10_1_1_1_1_1" localSheetId="30">#REF!</definedName>
    <definedName name="Excel_BuiltIn_Print_Area_10_1_1_1_1_1" localSheetId="31">#REF!</definedName>
    <definedName name="Excel_BuiltIn_Print_Area_10_1_1_1_1_1" localSheetId="33">#REF!</definedName>
    <definedName name="Excel_BuiltIn_Print_Area_10_1_1_1_1_1" localSheetId="34">#REF!</definedName>
    <definedName name="Excel_BuiltIn_Print_Area_10_1_1_1_1_1" localSheetId="35">#REF!</definedName>
    <definedName name="Excel_BuiltIn_Print_Area_10_1_1_1_1_1" localSheetId="45">#REF!</definedName>
    <definedName name="Excel_BuiltIn_Print_Area_10_1_1_1_1_1" localSheetId="21">#REF!</definedName>
    <definedName name="Excel_BuiltIn_Print_Area_10_1_1_1_1_1" localSheetId="49">#REF!</definedName>
    <definedName name="Excel_BuiltIn_Print_Area_10_1_1_1_1_1" localSheetId="50">#REF!</definedName>
    <definedName name="Excel_BuiltIn_Print_Area_10_1_1_1_1_1" localSheetId="51">#REF!</definedName>
    <definedName name="Excel_BuiltIn_Print_Area_10_1_1_1_1_1" localSheetId="52">#REF!</definedName>
    <definedName name="Excel_BuiltIn_Print_Area_10_1_1_1_1_1" localSheetId="53">#REF!</definedName>
    <definedName name="Excel_BuiltIn_Print_Area_10_1_1_1_1_1" localSheetId="54">#REF!</definedName>
    <definedName name="Excel_BuiltIn_Print_Area_10_1_1_1_1_1" localSheetId="55">#REF!</definedName>
    <definedName name="Excel_BuiltIn_Print_Area_10_1_1_1_1_1" localSheetId="56">#REF!</definedName>
    <definedName name="Excel_BuiltIn_Print_Area_10_1_1_1_1_1" localSheetId="57">#REF!</definedName>
    <definedName name="Excel_BuiltIn_Print_Area_10_1_1_1_1_1" localSheetId="22">#REF!</definedName>
    <definedName name="Excel_BuiltIn_Print_Area_10_1_1_1_1_1" localSheetId="23">#REF!</definedName>
    <definedName name="Excel_BuiltIn_Print_Area_10_1_1_1_1_1" localSheetId="24">#REF!</definedName>
    <definedName name="Excel_BuiltIn_Print_Area_10_1_1_1_1_1" localSheetId="25">#REF!</definedName>
    <definedName name="Excel_BuiltIn_Print_Area_10_1_1_1_1_1">#REF!</definedName>
    <definedName name="Excel_BuiltIn_Print_Area_10_1_1_1_1_1_4" localSheetId="9">#REF!</definedName>
    <definedName name="Excel_BuiltIn_Print_Area_10_1_1_1_1_1_4" localSheetId="4">#REF!</definedName>
    <definedName name="Excel_BuiltIn_Print_Area_10_1_1_1_1_1_4" localSheetId="15">#REF!</definedName>
    <definedName name="Excel_BuiltIn_Print_Area_10_1_1_1_1_1_4" localSheetId="8">#REF!</definedName>
    <definedName name="Excel_BuiltIn_Print_Area_10_1_1_1_1_1_4" localSheetId="12">#REF!</definedName>
    <definedName name="Excel_BuiltIn_Print_Area_10_1_1_1_1_1_4" localSheetId="18">#REF!</definedName>
    <definedName name="Excel_BuiltIn_Print_Area_10_1_1_1_1_1_4" localSheetId="17">#REF!</definedName>
    <definedName name="Excel_BuiltIn_Print_Area_10_1_1_1_1_1_4" localSheetId="16">#REF!</definedName>
    <definedName name="Excel_BuiltIn_Print_Area_10_1_1_1_1_1_4" localSheetId="13">#REF!</definedName>
    <definedName name="Excel_BuiltIn_Print_Area_10_1_1_1_1_1_4" localSheetId="14">#REF!</definedName>
    <definedName name="Excel_BuiltIn_Print_Area_10_1_1_1_1_1_4" localSheetId="19">#REF!</definedName>
    <definedName name="Excel_BuiltIn_Print_Area_10_1_1_1_1_1_4" localSheetId="28">#REF!</definedName>
    <definedName name="Excel_BuiltIn_Print_Area_10_1_1_1_1_1_4" localSheetId="29">#REF!</definedName>
    <definedName name="Excel_BuiltIn_Print_Area_10_1_1_1_1_1_4" localSheetId="30">#REF!</definedName>
    <definedName name="Excel_BuiltIn_Print_Area_10_1_1_1_1_1_4" localSheetId="31">#REF!</definedName>
    <definedName name="Excel_BuiltIn_Print_Area_10_1_1_1_1_1_4" localSheetId="33">#REF!</definedName>
    <definedName name="Excel_BuiltIn_Print_Area_10_1_1_1_1_1_4" localSheetId="34">#REF!</definedName>
    <definedName name="Excel_BuiltIn_Print_Area_10_1_1_1_1_1_4" localSheetId="35">#REF!</definedName>
    <definedName name="Excel_BuiltIn_Print_Area_10_1_1_1_1_1_4" localSheetId="45">#REF!</definedName>
    <definedName name="Excel_BuiltIn_Print_Area_10_1_1_1_1_1_4" localSheetId="21">#REF!</definedName>
    <definedName name="Excel_BuiltIn_Print_Area_10_1_1_1_1_1_4" localSheetId="49">#REF!</definedName>
    <definedName name="Excel_BuiltIn_Print_Area_10_1_1_1_1_1_4" localSheetId="50">#REF!</definedName>
    <definedName name="Excel_BuiltIn_Print_Area_10_1_1_1_1_1_4" localSheetId="51">#REF!</definedName>
    <definedName name="Excel_BuiltIn_Print_Area_10_1_1_1_1_1_4" localSheetId="52">#REF!</definedName>
    <definedName name="Excel_BuiltIn_Print_Area_10_1_1_1_1_1_4" localSheetId="53">#REF!</definedName>
    <definedName name="Excel_BuiltIn_Print_Area_10_1_1_1_1_1_4" localSheetId="54">#REF!</definedName>
    <definedName name="Excel_BuiltIn_Print_Area_10_1_1_1_1_1_4" localSheetId="55">#REF!</definedName>
    <definedName name="Excel_BuiltIn_Print_Area_10_1_1_1_1_1_4" localSheetId="56">#REF!</definedName>
    <definedName name="Excel_BuiltIn_Print_Area_10_1_1_1_1_1_4" localSheetId="57">#REF!</definedName>
    <definedName name="Excel_BuiltIn_Print_Area_10_1_1_1_1_1_4" localSheetId="22">#REF!</definedName>
    <definedName name="Excel_BuiltIn_Print_Area_10_1_1_1_1_1_4" localSheetId="23">#REF!</definedName>
    <definedName name="Excel_BuiltIn_Print_Area_10_1_1_1_1_1_4" localSheetId="24">#REF!</definedName>
    <definedName name="Excel_BuiltIn_Print_Area_10_1_1_1_1_1_4" localSheetId="25">#REF!</definedName>
    <definedName name="Excel_BuiltIn_Print_Area_10_1_1_1_1_1_4">#REF!</definedName>
    <definedName name="Excel_BuiltIn_Print_Area_10_1_1_1_1_4" localSheetId="9">#REF!</definedName>
    <definedName name="Excel_BuiltIn_Print_Area_10_1_1_1_1_4" localSheetId="4">#REF!</definedName>
    <definedName name="Excel_BuiltIn_Print_Area_10_1_1_1_1_4" localSheetId="15">#REF!</definedName>
    <definedName name="Excel_BuiltIn_Print_Area_10_1_1_1_1_4" localSheetId="8">#REF!</definedName>
    <definedName name="Excel_BuiltIn_Print_Area_10_1_1_1_1_4" localSheetId="12">#REF!</definedName>
    <definedName name="Excel_BuiltIn_Print_Area_10_1_1_1_1_4" localSheetId="18">#REF!</definedName>
    <definedName name="Excel_BuiltIn_Print_Area_10_1_1_1_1_4" localSheetId="17">#REF!</definedName>
    <definedName name="Excel_BuiltIn_Print_Area_10_1_1_1_1_4" localSheetId="16">#REF!</definedName>
    <definedName name="Excel_BuiltIn_Print_Area_10_1_1_1_1_4" localSheetId="13">#REF!</definedName>
    <definedName name="Excel_BuiltIn_Print_Area_10_1_1_1_1_4" localSheetId="14">#REF!</definedName>
    <definedName name="Excel_BuiltIn_Print_Area_10_1_1_1_1_4" localSheetId="19">#REF!</definedName>
    <definedName name="Excel_BuiltIn_Print_Area_10_1_1_1_1_4" localSheetId="28">#REF!</definedName>
    <definedName name="Excel_BuiltIn_Print_Area_10_1_1_1_1_4" localSheetId="29">#REF!</definedName>
    <definedName name="Excel_BuiltIn_Print_Area_10_1_1_1_1_4" localSheetId="30">#REF!</definedName>
    <definedName name="Excel_BuiltIn_Print_Area_10_1_1_1_1_4" localSheetId="31">#REF!</definedName>
    <definedName name="Excel_BuiltIn_Print_Area_10_1_1_1_1_4" localSheetId="33">#REF!</definedName>
    <definedName name="Excel_BuiltIn_Print_Area_10_1_1_1_1_4" localSheetId="34">#REF!</definedName>
    <definedName name="Excel_BuiltIn_Print_Area_10_1_1_1_1_4" localSheetId="35">#REF!</definedName>
    <definedName name="Excel_BuiltIn_Print_Area_10_1_1_1_1_4" localSheetId="45">#REF!</definedName>
    <definedName name="Excel_BuiltIn_Print_Area_10_1_1_1_1_4" localSheetId="21">#REF!</definedName>
    <definedName name="Excel_BuiltIn_Print_Area_10_1_1_1_1_4" localSheetId="49">#REF!</definedName>
    <definedName name="Excel_BuiltIn_Print_Area_10_1_1_1_1_4" localSheetId="50">#REF!</definedName>
    <definedName name="Excel_BuiltIn_Print_Area_10_1_1_1_1_4" localSheetId="51">#REF!</definedName>
    <definedName name="Excel_BuiltIn_Print_Area_10_1_1_1_1_4" localSheetId="52">#REF!</definedName>
    <definedName name="Excel_BuiltIn_Print_Area_10_1_1_1_1_4" localSheetId="53">#REF!</definedName>
    <definedName name="Excel_BuiltIn_Print_Area_10_1_1_1_1_4" localSheetId="54">#REF!</definedName>
    <definedName name="Excel_BuiltIn_Print_Area_10_1_1_1_1_4" localSheetId="55">#REF!</definedName>
    <definedName name="Excel_BuiltIn_Print_Area_10_1_1_1_1_4" localSheetId="56">#REF!</definedName>
    <definedName name="Excel_BuiltIn_Print_Area_10_1_1_1_1_4" localSheetId="57">#REF!</definedName>
    <definedName name="Excel_BuiltIn_Print_Area_10_1_1_1_1_4" localSheetId="22">#REF!</definedName>
    <definedName name="Excel_BuiltIn_Print_Area_10_1_1_1_1_4" localSheetId="23">#REF!</definedName>
    <definedName name="Excel_BuiltIn_Print_Area_10_1_1_1_1_4" localSheetId="24">#REF!</definedName>
    <definedName name="Excel_BuiltIn_Print_Area_10_1_1_1_1_4" localSheetId="25">#REF!</definedName>
    <definedName name="Excel_BuiltIn_Print_Area_10_1_1_1_1_4">#REF!</definedName>
    <definedName name="Excel_BuiltIn_Print_Area_10_1_1_1_14" localSheetId="9">#REF!</definedName>
    <definedName name="Excel_BuiltIn_Print_Area_10_1_1_1_14" localSheetId="4">#REF!</definedName>
    <definedName name="Excel_BuiltIn_Print_Area_10_1_1_1_14" localSheetId="15">#REF!</definedName>
    <definedName name="Excel_BuiltIn_Print_Area_10_1_1_1_14" localSheetId="8">#REF!</definedName>
    <definedName name="Excel_BuiltIn_Print_Area_10_1_1_1_14" localSheetId="12">#REF!</definedName>
    <definedName name="Excel_BuiltIn_Print_Area_10_1_1_1_14" localSheetId="18">#REF!</definedName>
    <definedName name="Excel_BuiltIn_Print_Area_10_1_1_1_14" localSheetId="17">#REF!</definedName>
    <definedName name="Excel_BuiltIn_Print_Area_10_1_1_1_14" localSheetId="16">#REF!</definedName>
    <definedName name="Excel_BuiltIn_Print_Area_10_1_1_1_14" localSheetId="13">#REF!</definedName>
    <definedName name="Excel_BuiltIn_Print_Area_10_1_1_1_14" localSheetId="14">#REF!</definedName>
    <definedName name="Excel_BuiltIn_Print_Area_10_1_1_1_14" localSheetId="19">#REF!</definedName>
    <definedName name="Excel_BuiltIn_Print_Area_10_1_1_1_14" localSheetId="28">#REF!</definedName>
    <definedName name="Excel_BuiltIn_Print_Area_10_1_1_1_14" localSheetId="29">#REF!</definedName>
    <definedName name="Excel_BuiltIn_Print_Area_10_1_1_1_14" localSheetId="30">#REF!</definedName>
    <definedName name="Excel_BuiltIn_Print_Area_10_1_1_1_14" localSheetId="31">#REF!</definedName>
    <definedName name="Excel_BuiltIn_Print_Area_10_1_1_1_14" localSheetId="33">#REF!</definedName>
    <definedName name="Excel_BuiltIn_Print_Area_10_1_1_1_14" localSheetId="34">#REF!</definedName>
    <definedName name="Excel_BuiltIn_Print_Area_10_1_1_1_14" localSheetId="35">#REF!</definedName>
    <definedName name="Excel_BuiltIn_Print_Area_10_1_1_1_14" localSheetId="45">#REF!</definedName>
    <definedName name="Excel_BuiltIn_Print_Area_10_1_1_1_14" localSheetId="21">#REF!</definedName>
    <definedName name="Excel_BuiltIn_Print_Area_10_1_1_1_14" localSheetId="49">#REF!</definedName>
    <definedName name="Excel_BuiltIn_Print_Area_10_1_1_1_14" localSheetId="50">#REF!</definedName>
    <definedName name="Excel_BuiltIn_Print_Area_10_1_1_1_14" localSheetId="51">#REF!</definedName>
    <definedName name="Excel_BuiltIn_Print_Area_10_1_1_1_14" localSheetId="52">#REF!</definedName>
    <definedName name="Excel_BuiltIn_Print_Area_10_1_1_1_14" localSheetId="53">#REF!</definedName>
    <definedName name="Excel_BuiltIn_Print_Area_10_1_1_1_14" localSheetId="54">#REF!</definedName>
    <definedName name="Excel_BuiltIn_Print_Area_10_1_1_1_14" localSheetId="55">#REF!</definedName>
    <definedName name="Excel_BuiltIn_Print_Area_10_1_1_1_14" localSheetId="56">#REF!</definedName>
    <definedName name="Excel_BuiltIn_Print_Area_10_1_1_1_14" localSheetId="57">#REF!</definedName>
    <definedName name="Excel_BuiltIn_Print_Area_10_1_1_1_14" localSheetId="22">#REF!</definedName>
    <definedName name="Excel_BuiltIn_Print_Area_10_1_1_1_14" localSheetId="23">#REF!</definedName>
    <definedName name="Excel_BuiltIn_Print_Area_10_1_1_1_14" localSheetId="24">#REF!</definedName>
    <definedName name="Excel_BuiltIn_Print_Area_10_1_1_1_14" localSheetId="25">#REF!</definedName>
    <definedName name="Excel_BuiltIn_Print_Area_10_1_1_1_14">#REF!</definedName>
    <definedName name="Excel_BuiltIn_Print_Area_10_1_1_1_14_4" localSheetId="9">#REF!</definedName>
    <definedName name="Excel_BuiltIn_Print_Area_10_1_1_1_14_4" localSheetId="4">#REF!</definedName>
    <definedName name="Excel_BuiltIn_Print_Area_10_1_1_1_14_4" localSheetId="15">#REF!</definedName>
    <definedName name="Excel_BuiltIn_Print_Area_10_1_1_1_14_4" localSheetId="8">#REF!</definedName>
    <definedName name="Excel_BuiltIn_Print_Area_10_1_1_1_14_4" localSheetId="12">#REF!</definedName>
    <definedName name="Excel_BuiltIn_Print_Area_10_1_1_1_14_4" localSheetId="18">#REF!</definedName>
    <definedName name="Excel_BuiltIn_Print_Area_10_1_1_1_14_4" localSheetId="17">#REF!</definedName>
    <definedName name="Excel_BuiltIn_Print_Area_10_1_1_1_14_4" localSheetId="16">#REF!</definedName>
    <definedName name="Excel_BuiltIn_Print_Area_10_1_1_1_14_4" localSheetId="13">#REF!</definedName>
    <definedName name="Excel_BuiltIn_Print_Area_10_1_1_1_14_4" localSheetId="14">#REF!</definedName>
    <definedName name="Excel_BuiltIn_Print_Area_10_1_1_1_14_4" localSheetId="19">#REF!</definedName>
    <definedName name="Excel_BuiltIn_Print_Area_10_1_1_1_14_4" localSheetId="28">#REF!</definedName>
    <definedName name="Excel_BuiltIn_Print_Area_10_1_1_1_14_4" localSheetId="29">#REF!</definedName>
    <definedName name="Excel_BuiltIn_Print_Area_10_1_1_1_14_4" localSheetId="30">#REF!</definedName>
    <definedName name="Excel_BuiltIn_Print_Area_10_1_1_1_14_4" localSheetId="31">#REF!</definedName>
    <definedName name="Excel_BuiltIn_Print_Area_10_1_1_1_14_4" localSheetId="33">#REF!</definedName>
    <definedName name="Excel_BuiltIn_Print_Area_10_1_1_1_14_4" localSheetId="34">#REF!</definedName>
    <definedName name="Excel_BuiltIn_Print_Area_10_1_1_1_14_4" localSheetId="35">#REF!</definedName>
    <definedName name="Excel_BuiltIn_Print_Area_10_1_1_1_14_4" localSheetId="45">#REF!</definedName>
    <definedName name="Excel_BuiltIn_Print_Area_10_1_1_1_14_4" localSheetId="21">#REF!</definedName>
    <definedName name="Excel_BuiltIn_Print_Area_10_1_1_1_14_4" localSheetId="49">#REF!</definedName>
    <definedName name="Excel_BuiltIn_Print_Area_10_1_1_1_14_4" localSheetId="50">#REF!</definedName>
    <definedName name="Excel_BuiltIn_Print_Area_10_1_1_1_14_4" localSheetId="51">#REF!</definedName>
    <definedName name="Excel_BuiltIn_Print_Area_10_1_1_1_14_4" localSheetId="52">#REF!</definedName>
    <definedName name="Excel_BuiltIn_Print_Area_10_1_1_1_14_4" localSheetId="53">#REF!</definedName>
    <definedName name="Excel_BuiltIn_Print_Area_10_1_1_1_14_4" localSheetId="54">#REF!</definedName>
    <definedName name="Excel_BuiltIn_Print_Area_10_1_1_1_14_4" localSheetId="55">#REF!</definedName>
    <definedName name="Excel_BuiltIn_Print_Area_10_1_1_1_14_4" localSheetId="56">#REF!</definedName>
    <definedName name="Excel_BuiltIn_Print_Area_10_1_1_1_14_4" localSheetId="57">#REF!</definedName>
    <definedName name="Excel_BuiltIn_Print_Area_10_1_1_1_14_4" localSheetId="22">#REF!</definedName>
    <definedName name="Excel_BuiltIn_Print_Area_10_1_1_1_14_4" localSheetId="23">#REF!</definedName>
    <definedName name="Excel_BuiltIn_Print_Area_10_1_1_1_14_4" localSheetId="24">#REF!</definedName>
    <definedName name="Excel_BuiltIn_Print_Area_10_1_1_1_14_4" localSheetId="25">#REF!</definedName>
    <definedName name="Excel_BuiltIn_Print_Area_10_1_1_1_14_4">#REF!</definedName>
    <definedName name="Excel_BuiltIn_Print_Area_10_1_1_1_14_6" localSheetId="9">#REF!</definedName>
    <definedName name="Excel_BuiltIn_Print_Area_10_1_1_1_14_6" localSheetId="4">#REF!</definedName>
    <definedName name="Excel_BuiltIn_Print_Area_10_1_1_1_14_6" localSheetId="15">#REF!</definedName>
    <definedName name="Excel_BuiltIn_Print_Area_10_1_1_1_14_6" localSheetId="8">#REF!</definedName>
    <definedName name="Excel_BuiltIn_Print_Area_10_1_1_1_14_6" localSheetId="12">#REF!</definedName>
    <definedName name="Excel_BuiltIn_Print_Area_10_1_1_1_14_6" localSheetId="18">#REF!</definedName>
    <definedName name="Excel_BuiltIn_Print_Area_10_1_1_1_14_6" localSheetId="17">#REF!</definedName>
    <definedName name="Excel_BuiltIn_Print_Area_10_1_1_1_14_6" localSheetId="16">#REF!</definedName>
    <definedName name="Excel_BuiltIn_Print_Area_10_1_1_1_14_6" localSheetId="13">#REF!</definedName>
    <definedName name="Excel_BuiltIn_Print_Area_10_1_1_1_14_6" localSheetId="14">#REF!</definedName>
    <definedName name="Excel_BuiltIn_Print_Area_10_1_1_1_14_6" localSheetId="19">#REF!</definedName>
    <definedName name="Excel_BuiltIn_Print_Area_10_1_1_1_14_6" localSheetId="28">#REF!</definedName>
    <definedName name="Excel_BuiltIn_Print_Area_10_1_1_1_14_6" localSheetId="29">#REF!</definedName>
    <definedName name="Excel_BuiltIn_Print_Area_10_1_1_1_14_6" localSheetId="30">#REF!</definedName>
    <definedName name="Excel_BuiltIn_Print_Area_10_1_1_1_14_6" localSheetId="31">#REF!</definedName>
    <definedName name="Excel_BuiltIn_Print_Area_10_1_1_1_14_6" localSheetId="33">#REF!</definedName>
    <definedName name="Excel_BuiltIn_Print_Area_10_1_1_1_14_6" localSheetId="34">#REF!</definedName>
    <definedName name="Excel_BuiltIn_Print_Area_10_1_1_1_14_6" localSheetId="35">#REF!</definedName>
    <definedName name="Excel_BuiltIn_Print_Area_10_1_1_1_14_6" localSheetId="45">#REF!</definedName>
    <definedName name="Excel_BuiltIn_Print_Area_10_1_1_1_14_6" localSheetId="21">#REF!</definedName>
    <definedName name="Excel_BuiltIn_Print_Area_10_1_1_1_14_6" localSheetId="49">#REF!</definedName>
    <definedName name="Excel_BuiltIn_Print_Area_10_1_1_1_14_6" localSheetId="50">#REF!</definedName>
    <definedName name="Excel_BuiltIn_Print_Area_10_1_1_1_14_6" localSheetId="51">#REF!</definedName>
    <definedName name="Excel_BuiltIn_Print_Area_10_1_1_1_14_6" localSheetId="52">#REF!</definedName>
    <definedName name="Excel_BuiltIn_Print_Area_10_1_1_1_14_6" localSheetId="53">#REF!</definedName>
    <definedName name="Excel_BuiltIn_Print_Area_10_1_1_1_14_6" localSheetId="54">#REF!</definedName>
    <definedName name="Excel_BuiltIn_Print_Area_10_1_1_1_14_6" localSheetId="55">#REF!</definedName>
    <definedName name="Excel_BuiltIn_Print_Area_10_1_1_1_14_6" localSheetId="56">#REF!</definedName>
    <definedName name="Excel_BuiltIn_Print_Area_10_1_1_1_14_6" localSheetId="57">#REF!</definedName>
    <definedName name="Excel_BuiltIn_Print_Area_10_1_1_1_14_6" localSheetId="22">#REF!</definedName>
    <definedName name="Excel_BuiltIn_Print_Area_10_1_1_1_14_6" localSheetId="23">#REF!</definedName>
    <definedName name="Excel_BuiltIn_Print_Area_10_1_1_1_14_6" localSheetId="24">#REF!</definedName>
    <definedName name="Excel_BuiltIn_Print_Area_10_1_1_1_14_6" localSheetId="25">#REF!</definedName>
    <definedName name="Excel_BuiltIn_Print_Area_10_1_1_1_14_6">#REF!</definedName>
    <definedName name="Excel_BuiltIn_Print_Area_10_1_1_1_16" localSheetId="9">#REF!</definedName>
    <definedName name="Excel_BuiltIn_Print_Area_10_1_1_1_16" localSheetId="4">#REF!</definedName>
    <definedName name="Excel_BuiltIn_Print_Area_10_1_1_1_16" localSheetId="15">#REF!</definedName>
    <definedName name="Excel_BuiltIn_Print_Area_10_1_1_1_16" localSheetId="8">#REF!</definedName>
    <definedName name="Excel_BuiltIn_Print_Area_10_1_1_1_16" localSheetId="12">#REF!</definedName>
    <definedName name="Excel_BuiltIn_Print_Area_10_1_1_1_16" localSheetId="18">#REF!</definedName>
    <definedName name="Excel_BuiltIn_Print_Area_10_1_1_1_16" localSheetId="17">#REF!</definedName>
    <definedName name="Excel_BuiltIn_Print_Area_10_1_1_1_16" localSheetId="16">#REF!</definedName>
    <definedName name="Excel_BuiltIn_Print_Area_10_1_1_1_16" localSheetId="13">#REF!</definedName>
    <definedName name="Excel_BuiltIn_Print_Area_10_1_1_1_16" localSheetId="14">#REF!</definedName>
    <definedName name="Excel_BuiltIn_Print_Area_10_1_1_1_16" localSheetId="19">#REF!</definedName>
    <definedName name="Excel_BuiltIn_Print_Area_10_1_1_1_16" localSheetId="28">#REF!</definedName>
    <definedName name="Excel_BuiltIn_Print_Area_10_1_1_1_16" localSheetId="29">#REF!</definedName>
    <definedName name="Excel_BuiltIn_Print_Area_10_1_1_1_16" localSheetId="30">#REF!</definedName>
    <definedName name="Excel_BuiltIn_Print_Area_10_1_1_1_16" localSheetId="31">#REF!</definedName>
    <definedName name="Excel_BuiltIn_Print_Area_10_1_1_1_16" localSheetId="33">#REF!</definedName>
    <definedName name="Excel_BuiltIn_Print_Area_10_1_1_1_16" localSheetId="34">#REF!</definedName>
    <definedName name="Excel_BuiltIn_Print_Area_10_1_1_1_16" localSheetId="35">#REF!</definedName>
    <definedName name="Excel_BuiltIn_Print_Area_10_1_1_1_16" localSheetId="45">#REF!</definedName>
    <definedName name="Excel_BuiltIn_Print_Area_10_1_1_1_16" localSheetId="21">#REF!</definedName>
    <definedName name="Excel_BuiltIn_Print_Area_10_1_1_1_16" localSheetId="49">#REF!</definedName>
    <definedName name="Excel_BuiltIn_Print_Area_10_1_1_1_16" localSheetId="50">#REF!</definedName>
    <definedName name="Excel_BuiltIn_Print_Area_10_1_1_1_16" localSheetId="51">#REF!</definedName>
    <definedName name="Excel_BuiltIn_Print_Area_10_1_1_1_16" localSheetId="52">#REF!</definedName>
    <definedName name="Excel_BuiltIn_Print_Area_10_1_1_1_16" localSheetId="53">#REF!</definedName>
    <definedName name="Excel_BuiltIn_Print_Area_10_1_1_1_16" localSheetId="54">#REF!</definedName>
    <definedName name="Excel_BuiltIn_Print_Area_10_1_1_1_16" localSheetId="55">#REF!</definedName>
    <definedName name="Excel_BuiltIn_Print_Area_10_1_1_1_16" localSheetId="56">#REF!</definedName>
    <definedName name="Excel_BuiltIn_Print_Area_10_1_1_1_16" localSheetId="57">#REF!</definedName>
    <definedName name="Excel_BuiltIn_Print_Area_10_1_1_1_16" localSheetId="22">#REF!</definedName>
    <definedName name="Excel_BuiltIn_Print_Area_10_1_1_1_16" localSheetId="23">#REF!</definedName>
    <definedName name="Excel_BuiltIn_Print_Area_10_1_1_1_16" localSheetId="24">#REF!</definedName>
    <definedName name="Excel_BuiltIn_Print_Area_10_1_1_1_16" localSheetId="25">#REF!</definedName>
    <definedName name="Excel_BuiltIn_Print_Area_10_1_1_1_16">#REF!</definedName>
    <definedName name="Excel_BuiltIn_Print_Area_10_1_1_1_16_1" localSheetId="9">#REF!</definedName>
    <definedName name="Excel_BuiltIn_Print_Area_10_1_1_1_16_1" localSheetId="4">#REF!</definedName>
    <definedName name="Excel_BuiltIn_Print_Area_10_1_1_1_16_1" localSheetId="15">#REF!</definedName>
    <definedName name="Excel_BuiltIn_Print_Area_10_1_1_1_16_1" localSheetId="8">#REF!</definedName>
    <definedName name="Excel_BuiltIn_Print_Area_10_1_1_1_16_1" localSheetId="12">#REF!</definedName>
    <definedName name="Excel_BuiltIn_Print_Area_10_1_1_1_16_1" localSheetId="18">#REF!</definedName>
    <definedName name="Excel_BuiltIn_Print_Area_10_1_1_1_16_1" localSheetId="17">#REF!</definedName>
    <definedName name="Excel_BuiltIn_Print_Area_10_1_1_1_16_1" localSheetId="16">#REF!</definedName>
    <definedName name="Excel_BuiltIn_Print_Area_10_1_1_1_16_1" localSheetId="13">#REF!</definedName>
    <definedName name="Excel_BuiltIn_Print_Area_10_1_1_1_16_1" localSheetId="14">#REF!</definedName>
    <definedName name="Excel_BuiltIn_Print_Area_10_1_1_1_16_1" localSheetId="19">#REF!</definedName>
    <definedName name="Excel_BuiltIn_Print_Area_10_1_1_1_16_1" localSheetId="28">#REF!</definedName>
    <definedName name="Excel_BuiltIn_Print_Area_10_1_1_1_16_1" localSheetId="29">#REF!</definedName>
    <definedName name="Excel_BuiltIn_Print_Area_10_1_1_1_16_1" localSheetId="30">#REF!</definedName>
    <definedName name="Excel_BuiltIn_Print_Area_10_1_1_1_16_1" localSheetId="31">#REF!</definedName>
    <definedName name="Excel_BuiltIn_Print_Area_10_1_1_1_16_1" localSheetId="33">#REF!</definedName>
    <definedName name="Excel_BuiltIn_Print_Area_10_1_1_1_16_1" localSheetId="34">#REF!</definedName>
    <definedName name="Excel_BuiltIn_Print_Area_10_1_1_1_16_1" localSheetId="35">#REF!</definedName>
    <definedName name="Excel_BuiltIn_Print_Area_10_1_1_1_16_1" localSheetId="45">#REF!</definedName>
    <definedName name="Excel_BuiltIn_Print_Area_10_1_1_1_16_1" localSheetId="21">#REF!</definedName>
    <definedName name="Excel_BuiltIn_Print_Area_10_1_1_1_16_1" localSheetId="49">#REF!</definedName>
    <definedName name="Excel_BuiltIn_Print_Area_10_1_1_1_16_1" localSheetId="50">#REF!</definedName>
    <definedName name="Excel_BuiltIn_Print_Area_10_1_1_1_16_1" localSheetId="51">#REF!</definedName>
    <definedName name="Excel_BuiltIn_Print_Area_10_1_1_1_16_1" localSheetId="52">#REF!</definedName>
    <definedName name="Excel_BuiltIn_Print_Area_10_1_1_1_16_1" localSheetId="53">#REF!</definedName>
    <definedName name="Excel_BuiltIn_Print_Area_10_1_1_1_16_1" localSheetId="54">#REF!</definedName>
    <definedName name="Excel_BuiltIn_Print_Area_10_1_1_1_16_1" localSheetId="55">#REF!</definedName>
    <definedName name="Excel_BuiltIn_Print_Area_10_1_1_1_16_1" localSheetId="56">#REF!</definedName>
    <definedName name="Excel_BuiltIn_Print_Area_10_1_1_1_16_1" localSheetId="57">#REF!</definedName>
    <definedName name="Excel_BuiltIn_Print_Area_10_1_1_1_16_1" localSheetId="22">#REF!</definedName>
    <definedName name="Excel_BuiltIn_Print_Area_10_1_1_1_16_1" localSheetId="23">#REF!</definedName>
    <definedName name="Excel_BuiltIn_Print_Area_10_1_1_1_16_1" localSheetId="24">#REF!</definedName>
    <definedName name="Excel_BuiltIn_Print_Area_10_1_1_1_16_1" localSheetId="25">#REF!</definedName>
    <definedName name="Excel_BuiltIn_Print_Area_10_1_1_1_16_1">#REF!</definedName>
    <definedName name="Excel_BuiltIn_Print_Area_10_1_1_1_16_1_4" localSheetId="9">#REF!</definedName>
    <definedName name="Excel_BuiltIn_Print_Area_10_1_1_1_16_1_4" localSheetId="4">#REF!</definedName>
    <definedName name="Excel_BuiltIn_Print_Area_10_1_1_1_16_1_4" localSheetId="15">#REF!</definedName>
    <definedName name="Excel_BuiltIn_Print_Area_10_1_1_1_16_1_4" localSheetId="8">#REF!</definedName>
    <definedName name="Excel_BuiltIn_Print_Area_10_1_1_1_16_1_4" localSheetId="12">#REF!</definedName>
    <definedName name="Excel_BuiltIn_Print_Area_10_1_1_1_16_1_4" localSheetId="18">#REF!</definedName>
    <definedName name="Excel_BuiltIn_Print_Area_10_1_1_1_16_1_4" localSheetId="17">#REF!</definedName>
    <definedName name="Excel_BuiltIn_Print_Area_10_1_1_1_16_1_4" localSheetId="16">#REF!</definedName>
    <definedName name="Excel_BuiltIn_Print_Area_10_1_1_1_16_1_4" localSheetId="13">#REF!</definedName>
    <definedName name="Excel_BuiltIn_Print_Area_10_1_1_1_16_1_4" localSheetId="14">#REF!</definedName>
    <definedName name="Excel_BuiltIn_Print_Area_10_1_1_1_16_1_4" localSheetId="19">#REF!</definedName>
    <definedName name="Excel_BuiltIn_Print_Area_10_1_1_1_16_1_4" localSheetId="28">#REF!</definedName>
    <definedName name="Excel_BuiltIn_Print_Area_10_1_1_1_16_1_4" localSheetId="29">#REF!</definedName>
    <definedName name="Excel_BuiltIn_Print_Area_10_1_1_1_16_1_4" localSheetId="30">#REF!</definedName>
    <definedName name="Excel_BuiltIn_Print_Area_10_1_1_1_16_1_4" localSheetId="31">#REF!</definedName>
    <definedName name="Excel_BuiltIn_Print_Area_10_1_1_1_16_1_4" localSheetId="33">#REF!</definedName>
    <definedName name="Excel_BuiltIn_Print_Area_10_1_1_1_16_1_4" localSheetId="34">#REF!</definedName>
    <definedName name="Excel_BuiltIn_Print_Area_10_1_1_1_16_1_4" localSheetId="35">#REF!</definedName>
    <definedName name="Excel_BuiltIn_Print_Area_10_1_1_1_16_1_4" localSheetId="45">#REF!</definedName>
    <definedName name="Excel_BuiltIn_Print_Area_10_1_1_1_16_1_4" localSheetId="21">#REF!</definedName>
    <definedName name="Excel_BuiltIn_Print_Area_10_1_1_1_16_1_4" localSheetId="49">#REF!</definedName>
    <definedName name="Excel_BuiltIn_Print_Area_10_1_1_1_16_1_4" localSheetId="50">#REF!</definedName>
    <definedName name="Excel_BuiltIn_Print_Area_10_1_1_1_16_1_4" localSheetId="51">#REF!</definedName>
    <definedName name="Excel_BuiltIn_Print_Area_10_1_1_1_16_1_4" localSheetId="52">#REF!</definedName>
    <definedName name="Excel_BuiltIn_Print_Area_10_1_1_1_16_1_4" localSheetId="53">#REF!</definedName>
    <definedName name="Excel_BuiltIn_Print_Area_10_1_1_1_16_1_4" localSheetId="54">#REF!</definedName>
    <definedName name="Excel_BuiltIn_Print_Area_10_1_1_1_16_1_4" localSheetId="55">#REF!</definedName>
    <definedName name="Excel_BuiltIn_Print_Area_10_1_1_1_16_1_4" localSheetId="56">#REF!</definedName>
    <definedName name="Excel_BuiltIn_Print_Area_10_1_1_1_16_1_4" localSheetId="57">#REF!</definedName>
    <definedName name="Excel_BuiltIn_Print_Area_10_1_1_1_16_1_4" localSheetId="22">#REF!</definedName>
    <definedName name="Excel_BuiltIn_Print_Area_10_1_1_1_16_1_4" localSheetId="23">#REF!</definedName>
    <definedName name="Excel_BuiltIn_Print_Area_10_1_1_1_16_1_4" localSheetId="24">#REF!</definedName>
    <definedName name="Excel_BuiltIn_Print_Area_10_1_1_1_16_1_4" localSheetId="25">#REF!</definedName>
    <definedName name="Excel_BuiltIn_Print_Area_10_1_1_1_16_1_4">#REF!</definedName>
    <definedName name="Excel_BuiltIn_Print_Area_10_1_1_1_16_14" localSheetId="9">#REF!</definedName>
    <definedName name="Excel_BuiltIn_Print_Area_10_1_1_1_16_14" localSheetId="4">#REF!</definedName>
    <definedName name="Excel_BuiltIn_Print_Area_10_1_1_1_16_14" localSheetId="15">#REF!</definedName>
    <definedName name="Excel_BuiltIn_Print_Area_10_1_1_1_16_14" localSheetId="8">#REF!</definedName>
    <definedName name="Excel_BuiltIn_Print_Area_10_1_1_1_16_14" localSheetId="12">#REF!</definedName>
    <definedName name="Excel_BuiltIn_Print_Area_10_1_1_1_16_14" localSheetId="18">#REF!</definedName>
    <definedName name="Excel_BuiltIn_Print_Area_10_1_1_1_16_14" localSheetId="17">#REF!</definedName>
    <definedName name="Excel_BuiltIn_Print_Area_10_1_1_1_16_14" localSheetId="16">#REF!</definedName>
    <definedName name="Excel_BuiltIn_Print_Area_10_1_1_1_16_14" localSheetId="13">#REF!</definedName>
    <definedName name="Excel_BuiltIn_Print_Area_10_1_1_1_16_14" localSheetId="14">#REF!</definedName>
    <definedName name="Excel_BuiltIn_Print_Area_10_1_1_1_16_14" localSheetId="19">#REF!</definedName>
    <definedName name="Excel_BuiltIn_Print_Area_10_1_1_1_16_14" localSheetId="28">#REF!</definedName>
    <definedName name="Excel_BuiltIn_Print_Area_10_1_1_1_16_14" localSheetId="29">#REF!</definedName>
    <definedName name="Excel_BuiltIn_Print_Area_10_1_1_1_16_14" localSheetId="30">#REF!</definedName>
    <definedName name="Excel_BuiltIn_Print_Area_10_1_1_1_16_14" localSheetId="31">#REF!</definedName>
    <definedName name="Excel_BuiltIn_Print_Area_10_1_1_1_16_14" localSheetId="33">#REF!</definedName>
    <definedName name="Excel_BuiltIn_Print_Area_10_1_1_1_16_14" localSheetId="34">#REF!</definedName>
    <definedName name="Excel_BuiltIn_Print_Area_10_1_1_1_16_14" localSheetId="35">#REF!</definedName>
    <definedName name="Excel_BuiltIn_Print_Area_10_1_1_1_16_14" localSheetId="45">#REF!</definedName>
    <definedName name="Excel_BuiltIn_Print_Area_10_1_1_1_16_14" localSheetId="21">#REF!</definedName>
    <definedName name="Excel_BuiltIn_Print_Area_10_1_1_1_16_14" localSheetId="49">#REF!</definedName>
    <definedName name="Excel_BuiltIn_Print_Area_10_1_1_1_16_14" localSheetId="50">#REF!</definedName>
    <definedName name="Excel_BuiltIn_Print_Area_10_1_1_1_16_14" localSheetId="51">#REF!</definedName>
    <definedName name="Excel_BuiltIn_Print_Area_10_1_1_1_16_14" localSheetId="52">#REF!</definedName>
    <definedName name="Excel_BuiltIn_Print_Area_10_1_1_1_16_14" localSheetId="53">#REF!</definedName>
    <definedName name="Excel_BuiltIn_Print_Area_10_1_1_1_16_14" localSheetId="54">#REF!</definedName>
    <definedName name="Excel_BuiltIn_Print_Area_10_1_1_1_16_14" localSheetId="55">#REF!</definedName>
    <definedName name="Excel_BuiltIn_Print_Area_10_1_1_1_16_14" localSheetId="56">#REF!</definedName>
    <definedName name="Excel_BuiltIn_Print_Area_10_1_1_1_16_14" localSheetId="57">#REF!</definedName>
    <definedName name="Excel_BuiltIn_Print_Area_10_1_1_1_16_14" localSheetId="22">#REF!</definedName>
    <definedName name="Excel_BuiltIn_Print_Area_10_1_1_1_16_14" localSheetId="23">#REF!</definedName>
    <definedName name="Excel_BuiltIn_Print_Area_10_1_1_1_16_14" localSheetId="24">#REF!</definedName>
    <definedName name="Excel_BuiltIn_Print_Area_10_1_1_1_16_14" localSheetId="25">#REF!</definedName>
    <definedName name="Excel_BuiltIn_Print_Area_10_1_1_1_16_14">#REF!</definedName>
    <definedName name="Excel_BuiltIn_Print_Area_10_1_1_1_16_14_4" localSheetId="9">#REF!</definedName>
    <definedName name="Excel_BuiltIn_Print_Area_10_1_1_1_16_14_4" localSheetId="4">#REF!</definedName>
    <definedName name="Excel_BuiltIn_Print_Area_10_1_1_1_16_14_4" localSheetId="15">#REF!</definedName>
    <definedName name="Excel_BuiltIn_Print_Area_10_1_1_1_16_14_4" localSheetId="8">#REF!</definedName>
    <definedName name="Excel_BuiltIn_Print_Area_10_1_1_1_16_14_4" localSheetId="12">#REF!</definedName>
    <definedName name="Excel_BuiltIn_Print_Area_10_1_1_1_16_14_4" localSheetId="18">#REF!</definedName>
    <definedName name="Excel_BuiltIn_Print_Area_10_1_1_1_16_14_4" localSheetId="17">#REF!</definedName>
    <definedName name="Excel_BuiltIn_Print_Area_10_1_1_1_16_14_4" localSheetId="16">#REF!</definedName>
    <definedName name="Excel_BuiltIn_Print_Area_10_1_1_1_16_14_4" localSheetId="13">#REF!</definedName>
    <definedName name="Excel_BuiltIn_Print_Area_10_1_1_1_16_14_4" localSheetId="14">#REF!</definedName>
    <definedName name="Excel_BuiltIn_Print_Area_10_1_1_1_16_14_4" localSheetId="19">#REF!</definedName>
    <definedName name="Excel_BuiltIn_Print_Area_10_1_1_1_16_14_4" localSheetId="28">#REF!</definedName>
    <definedName name="Excel_BuiltIn_Print_Area_10_1_1_1_16_14_4" localSheetId="29">#REF!</definedName>
    <definedName name="Excel_BuiltIn_Print_Area_10_1_1_1_16_14_4" localSheetId="30">#REF!</definedName>
    <definedName name="Excel_BuiltIn_Print_Area_10_1_1_1_16_14_4" localSheetId="31">#REF!</definedName>
    <definedName name="Excel_BuiltIn_Print_Area_10_1_1_1_16_14_4" localSheetId="33">#REF!</definedName>
    <definedName name="Excel_BuiltIn_Print_Area_10_1_1_1_16_14_4" localSheetId="34">#REF!</definedName>
    <definedName name="Excel_BuiltIn_Print_Area_10_1_1_1_16_14_4" localSheetId="35">#REF!</definedName>
    <definedName name="Excel_BuiltIn_Print_Area_10_1_1_1_16_14_4" localSheetId="45">#REF!</definedName>
    <definedName name="Excel_BuiltIn_Print_Area_10_1_1_1_16_14_4" localSheetId="21">#REF!</definedName>
    <definedName name="Excel_BuiltIn_Print_Area_10_1_1_1_16_14_4" localSheetId="49">#REF!</definedName>
    <definedName name="Excel_BuiltIn_Print_Area_10_1_1_1_16_14_4" localSheetId="50">#REF!</definedName>
    <definedName name="Excel_BuiltIn_Print_Area_10_1_1_1_16_14_4" localSheetId="51">#REF!</definedName>
    <definedName name="Excel_BuiltIn_Print_Area_10_1_1_1_16_14_4" localSheetId="52">#REF!</definedName>
    <definedName name="Excel_BuiltIn_Print_Area_10_1_1_1_16_14_4" localSheetId="53">#REF!</definedName>
    <definedName name="Excel_BuiltIn_Print_Area_10_1_1_1_16_14_4" localSheetId="54">#REF!</definedName>
    <definedName name="Excel_BuiltIn_Print_Area_10_1_1_1_16_14_4" localSheetId="55">#REF!</definedName>
    <definedName name="Excel_BuiltIn_Print_Area_10_1_1_1_16_14_4" localSheetId="56">#REF!</definedName>
    <definedName name="Excel_BuiltIn_Print_Area_10_1_1_1_16_14_4" localSheetId="57">#REF!</definedName>
    <definedName name="Excel_BuiltIn_Print_Area_10_1_1_1_16_14_4" localSheetId="22">#REF!</definedName>
    <definedName name="Excel_BuiltIn_Print_Area_10_1_1_1_16_14_4" localSheetId="23">#REF!</definedName>
    <definedName name="Excel_BuiltIn_Print_Area_10_1_1_1_16_14_4" localSheetId="24">#REF!</definedName>
    <definedName name="Excel_BuiltIn_Print_Area_10_1_1_1_16_14_4" localSheetId="25">#REF!</definedName>
    <definedName name="Excel_BuiltIn_Print_Area_10_1_1_1_16_14_4">#REF!</definedName>
    <definedName name="Excel_BuiltIn_Print_Area_10_1_1_1_16_14_6" localSheetId="9">#REF!</definedName>
    <definedName name="Excel_BuiltIn_Print_Area_10_1_1_1_16_14_6" localSheetId="4">#REF!</definedName>
    <definedName name="Excel_BuiltIn_Print_Area_10_1_1_1_16_14_6" localSheetId="15">#REF!</definedName>
    <definedName name="Excel_BuiltIn_Print_Area_10_1_1_1_16_14_6" localSheetId="8">#REF!</definedName>
    <definedName name="Excel_BuiltIn_Print_Area_10_1_1_1_16_14_6" localSheetId="12">#REF!</definedName>
    <definedName name="Excel_BuiltIn_Print_Area_10_1_1_1_16_14_6" localSheetId="18">#REF!</definedName>
    <definedName name="Excel_BuiltIn_Print_Area_10_1_1_1_16_14_6" localSheetId="17">#REF!</definedName>
    <definedName name="Excel_BuiltIn_Print_Area_10_1_1_1_16_14_6" localSheetId="16">#REF!</definedName>
    <definedName name="Excel_BuiltIn_Print_Area_10_1_1_1_16_14_6" localSheetId="13">#REF!</definedName>
    <definedName name="Excel_BuiltIn_Print_Area_10_1_1_1_16_14_6" localSheetId="14">#REF!</definedName>
    <definedName name="Excel_BuiltIn_Print_Area_10_1_1_1_16_14_6" localSheetId="19">#REF!</definedName>
    <definedName name="Excel_BuiltIn_Print_Area_10_1_1_1_16_14_6" localSheetId="28">#REF!</definedName>
    <definedName name="Excel_BuiltIn_Print_Area_10_1_1_1_16_14_6" localSheetId="29">#REF!</definedName>
    <definedName name="Excel_BuiltIn_Print_Area_10_1_1_1_16_14_6" localSheetId="30">#REF!</definedName>
    <definedName name="Excel_BuiltIn_Print_Area_10_1_1_1_16_14_6" localSheetId="31">#REF!</definedName>
    <definedName name="Excel_BuiltIn_Print_Area_10_1_1_1_16_14_6" localSheetId="33">#REF!</definedName>
    <definedName name="Excel_BuiltIn_Print_Area_10_1_1_1_16_14_6" localSheetId="34">#REF!</definedName>
    <definedName name="Excel_BuiltIn_Print_Area_10_1_1_1_16_14_6" localSheetId="35">#REF!</definedName>
    <definedName name="Excel_BuiltIn_Print_Area_10_1_1_1_16_14_6" localSheetId="45">#REF!</definedName>
    <definedName name="Excel_BuiltIn_Print_Area_10_1_1_1_16_14_6" localSheetId="21">#REF!</definedName>
    <definedName name="Excel_BuiltIn_Print_Area_10_1_1_1_16_14_6" localSheetId="49">#REF!</definedName>
    <definedName name="Excel_BuiltIn_Print_Area_10_1_1_1_16_14_6" localSheetId="50">#REF!</definedName>
    <definedName name="Excel_BuiltIn_Print_Area_10_1_1_1_16_14_6" localSheetId="51">#REF!</definedName>
    <definedName name="Excel_BuiltIn_Print_Area_10_1_1_1_16_14_6" localSheetId="52">#REF!</definedName>
    <definedName name="Excel_BuiltIn_Print_Area_10_1_1_1_16_14_6" localSheetId="53">#REF!</definedName>
    <definedName name="Excel_BuiltIn_Print_Area_10_1_1_1_16_14_6" localSheetId="54">#REF!</definedName>
    <definedName name="Excel_BuiltIn_Print_Area_10_1_1_1_16_14_6" localSheetId="55">#REF!</definedName>
    <definedName name="Excel_BuiltIn_Print_Area_10_1_1_1_16_14_6" localSheetId="56">#REF!</definedName>
    <definedName name="Excel_BuiltIn_Print_Area_10_1_1_1_16_14_6" localSheetId="57">#REF!</definedName>
    <definedName name="Excel_BuiltIn_Print_Area_10_1_1_1_16_14_6" localSheetId="22">#REF!</definedName>
    <definedName name="Excel_BuiltIn_Print_Area_10_1_1_1_16_14_6" localSheetId="23">#REF!</definedName>
    <definedName name="Excel_BuiltIn_Print_Area_10_1_1_1_16_14_6" localSheetId="24">#REF!</definedName>
    <definedName name="Excel_BuiltIn_Print_Area_10_1_1_1_16_14_6" localSheetId="25">#REF!</definedName>
    <definedName name="Excel_BuiltIn_Print_Area_10_1_1_1_16_14_6">#REF!</definedName>
    <definedName name="Excel_BuiltIn_Print_Area_10_1_1_1_16_4" localSheetId="9">#REF!</definedName>
    <definedName name="Excel_BuiltIn_Print_Area_10_1_1_1_16_4" localSheetId="4">#REF!</definedName>
    <definedName name="Excel_BuiltIn_Print_Area_10_1_1_1_16_4" localSheetId="15">#REF!</definedName>
    <definedName name="Excel_BuiltIn_Print_Area_10_1_1_1_16_4" localSheetId="8">#REF!</definedName>
    <definedName name="Excel_BuiltIn_Print_Area_10_1_1_1_16_4" localSheetId="12">#REF!</definedName>
    <definedName name="Excel_BuiltIn_Print_Area_10_1_1_1_16_4" localSheetId="18">#REF!</definedName>
    <definedName name="Excel_BuiltIn_Print_Area_10_1_1_1_16_4" localSheetId="17">#REF!</definedName>
    <definedName name="Excel_BuiltIn_Print_Area_10_1_1_1_16_4" localSheetId="16">#REF!</definedName>
    <definedName name="Excel_BuiltIn_Print_Area_10_1_1_1_16_4" localSheetId="13">#REF!</definedName>
    <definedName name="Excel_BuiltIn_Print_Area_10_1_1_1_16_4" localSheetId="14">#REF!</definedName>
    <definedName name="Excel_BuiltIn_Print_Area_10_1_1_1_16_4" localSheetId="19">#REF!</definedName>
    <definedName name="Excel_BuiltIn_Print_Area_10_1_1_1_16_4" localSheetId="28">#REF!</definedName>
    <definedName name="Excel_BuiltIn_Print_Area_10_1_1_1_16_4" localSheetId="29">#REF!</definedName>
    <definedName name="Excel_BuiltIn_Print_Area_10_1_1_1_16_4" localSheetId="30">#REF!</definedName>
    <definedName name="Excel_BuiltIn_Print_Area_10_1_1_1_16_4" localSheetId="31">#REF!</definedName>
    <definedName name="Excel_BuiltIn_Print_Area_10_1_1_1_16_4" localSheetId="33">#REF!</definedName>
    <definedName name="Excel_BuiltIn_Print_Area_10_1_1_1_16_4" localSheetId="34">#REF!</definedName>
    <definedName name="Excel_BuiltIn_Print_Area_10_1_1_1_16_4" localSheetId="35">#REF!</definedName>
    <definedName name="Excel_BuiltIn_Print_Area_10_1_1_1_16_4" localSheetId="45">#REF!</definedName>
    <definedName name="Excel_BuiltIn_Print_Area_10_1_1_1_16_4" localSheetId="21">#REF!</definedName>
    <definedName name="Excel_BuiltIn_Print_Area_10_1_1_1_16_4" localSheetId="49">#REF!</definedName>
    <definedName name="Excel_BuiltIn_Print_Area_10_1_1_1_16_4" localSheetId="50">#REF!</definedName>
    <definedName name="Excel_BuiltIn_Print_Area_10_1_1_1_16_4" localSheetId="51">#REF!</definedName>
    <definedName name="Excel_BuiltIn_Print_Area_10_1_1_1_16_4" localSheetId="52">#REF!</definedName>
    <definedName name="Excel_BuiltIn_Print_Area_10_1_1_1_16_4" localSheetId="53">#REF!</definedName>
    <definedName name="Excel_BuiltIn_Print_Area_10_1_1_1_16_4" localSheetId="54">#REF!</definedName>
    <definedName name="Excel_BuiltIn_Print_Area_10_1_1_1_16_4" localSheetId="55">#REF!</definedName>
    <definedName name="Excel_BuiltIn_Print_Area_10_1_1_1_16_4" localSheetId="56">#REF!</definedName>
    <definedName name="Excel_BuiltIn_Print_Area_10_1_1_1_16_4" localSheetId="57">#REF!</definedName>
    <definedName name="Excel_BuiltIn_Print_Area_10_1_1_1_16_4" localSheetId="22">#REF!</definedName>
    <definedName name="Excel_BuiltIn_Print_Area_10_1_1_1_16_4" localSheetId="23">#REF!</definedName>
    <definedName name="Excel_BuiltIn_Print_Area_10_1_1_1_16_4" localSheetId="24">#REF!</definedName>
    <definedName name="Excel_BuiltIn_Print_Area_10_1_1_1_16_4" localSheetId="25">#REF!</definedName>
    <definedName name="Excel_BuiltIn_Print_Area_10_1_1_1_16_4">#REF!</definedName>
    <definedName name="Excel_BuiltIn_Print_Area_10_1_1_1_17" localSheetId="9">#REF!</definedName>
    <definedName name="Excel_BuiltIn_Print_Area_10_1_1_1_17" localSheetId="4">#REF!</definedName>
    <definedName name="Excel_BuiltIn_Print_Area_10_1_1_1_17" localSheetId="15">#REF!</definedName>
    <definedName name="Excel_BuiltIn_Print_Area_10_1_1_1_17" localSheetId="8">#REF!</definedName>
    <definedName name="Excel_BuiltIn_Print_Area_10_1_1_1_17" localSheetId="12">#REF!</definedName>
    <definedName name="Excel_BuiltIn_Print_Area_10_1_1_1_17" localSheetId="18">#REF!</definedName>
    <definedName name="Excel_BuiltIn_Print_Area_10_1_1_1_17" localSheetId="17">#REF!</definedName>
    <definedName name="Excel_BuiltIn_Print_Area_10_1_1_1_17" localSheetId="16">#REF!</definedName>
    <definedName name="Excel_BuiltIn_Print_Area_10_1_1_1_17" localSheetId="13">#REF!</definedName>
    <definedName name="Excel_BuiltIn_Print_Area_10_1_1_1_17" localSheetId="14">#REF!</definedName>
    <definedName name="Excel_BuiltIn_Print_Area_10_1_1_1_17" localSheetId="19">#REF!</definedName>
    <definedName name="Excel_BuiltIn_Print_Area_10_1_1_1_17" localSheetId="28">#REF!</definedName>
    <definedName name="Excel_BuiltIn_Print_Area_10_1_1_1_17" localSheetId="29">#REF!</definedName>
    <definedName name="Excel_BuiltIn_Print_Area_10_1_1_1_17" localSheetId="30">#REF!</definedName>
    <definedName name="Excel_BuiltIn_Print_Area_10_1_1_1_17" localSheetId="31">#REF!</definedName>
    <definedName name="Excel_BuiltIn_Print_Area_10_1_1_1_17" localSheetId="33">#REF!</definedName>
    <definedName name="Excel_BuiltIn_Print_Area_10_1_1_1_17" localSheetId="34">#REF!</definedName>
    <definedName name="Excel_BuiltIn_Print_Area_10_1_1_1_17" localSheetId="35">#REF!</definedName>
    <definedName name="Excel_BuiltIn_Print_Area_10_1_1_1_17" localSheetId="45">#REF!</definedName>
    <definedName name="Excel_BuiltIn_Print_Area_10_1_1_1_17" localSheetId="21">#REF!</definedName>
    <definedName name="Excel_BuiltIn_Print_Area_10_1_1_1_17" localSheetId="49">#REF!</definedName>
    <definedName name="Excel_BuiltIn_Print_Area_10_1_1_1_17" localSheetId="50">#REF!</definedName>
    <definedName name="Excel_BuiltIn_Print_Area_10_1_1_1_17" localSheetId="51">#REF!</definedName>
    <definedName name="Excel_BuiltIn_Print_Area_10_1_1_1_17" localSheetId="52">#REF!</definedName>
    <definedName name="Excel_BuiltIn_Print_Area_10_1_1_1_17" localSheetId="53">#REF!</definedName>
    <definedName name="Excel_BuiltIn_Print_Area_10_1_1_1_17" localSheetId="54">#REF!</definedName>
    <definedName name="Excel_BuiltIn_Print_Area_10_1_1_1_17" localSheetId="55">#REF!</definedName>
    <definedName name="Excel_BuiltIn_Print_Area_10_1_1_1_17" localSheetId="56">#REF!</definedName>
    <definedName name="Excel_BuiltIn_Print_Area_10_1_1_1_17" localSheetId="57">#REF!</definedName>
    <definedName name="Excel_BuiltIn_Print_Area_10_1_1_1_17" localSheetId="22">#REF!</definedName>
    <definedName name="Excel_BuiltIn_Print_Area_10_1_1_1_17" localSheetId="23">#REF!</definedName>
    <definedName name="Excel_BuiltIn_Print_Area_10_1_1_1_17" localSheetId="24">#REF!</definedName>
    <definedName name="Excel_BuiltIn_Print_Area_10_1_1_1_17" localSheetId="25">#REF!</definedName>
    <definedName name="Excel_BuiltIn_Print_Area_10_1_1_1_17">#REF!</definedName>
    <definedName name="Excel_BuiltIn_Print_Area_10_1_1_1_17_4" localSheetId="9">#REF!</definedName>
    <definedName name="Excel_BuiltIn_Print_Area_10_1_1_1_17_4" localSheetId="4">#REF!</definedName>
    <definedName name="Excel_BuiltIn_Print_Area_10_1_1_1_17_4" localSheetId="15">#REF!</definedName>
    <definedName name="Excel_BuiltIn_Print_Area_10_1_1_1_17_4" localSheetId="8">#REF!</definedName>
    <definedName name="Excel_BuiltIn_Print_Area_10_1_1_1_17_4" localSheetId="12">#REF!</definedName>
    <definedName name="Excel_BuiltIn_Print_Area_10_1_1_1_17_4" localSheetId="18">#REF!</definedName>
    <definedName name="Excel_BuiltIn_Print_Area_10_1_1_1_17_4" localSheetId="17">#REF!</definedName>
    <definedName name="Excel_BuiltIn_Print_Area_10_1_1_1_17_4" localSheetId="16">#REF!</definedName>
    <definedName name="Excel_BuiltIn_Print_Area_10_1_1_1_17_4" localSheetId="13">#REF!</definedName>
    <definedName name="Excel_BuiltIn_Print_Area_10_1_1_1_17_4" localSheetId="14">#REF!</definedName>
    <definedName name="Excel_BuiltIn_Print_Area_10_1_1_1_17_4" localSheetId="19">#REF!</definedName>
    <definedName name="Excel_BuiltIn_Print_Area_10_1_1_1_17_4" localSheetId="28">#REF!</definedName>
    <definedName name="Excel_BuiltIn_Print_Area_10_1_1_1_17_4" localSheetId="29">#REF!</definedName>
    <definedName name="Excel_BuiltIn_Print_Area_10_1_1_1_17_4" localSheetId="30">#REF!</definedName>
    <definedName name="Excel_BuiltIn_Print_Area_10_1_1_1_17_4" localSheetId="31">#REF!</definedName>
    <definedName name="Excel_BuiltIn_Print_Area_10_1_1_1_17_4" localSheetId="33">#REF!</definedName>
    <definedName name="Excel_BuiltIn_Print_Area_10_1_1_1_17_4" localSheetId="34">#REF!</definedName>
    <definedName name="Excel_BuiltIn_Print_Area_10_1_1_1_17_4" localSheetId="35">#REF!</definedName>
    <definedName name="Excel_BuiltIn_Print_Area_10_1_1_1_17_4" localSheetId="45">#REF!</definedName>
    <definedName name="Excel_BuiltIn_Print_Area_10_1_1_1_17_4" localSheetId="21">#REF!</definedName>
    <definedName name="Excel_BuiltIn_Print_Area_10_1_1_1_17_4" localSheetId="49">#REF!</definedName>
    <definedName name="Excel_BuiltIn_Print_Area_10_1_1_1_17_4" localSheetId="50">#REF!</definedName>
    <definedName name="Excel_BuiltIn_Print_Area_10_1_1_1_17_4" localSheetId="51">#REF!</definedName>
    <definedName name="Excel_BuiltIn_Print_Area_10_1_1_1_17_4" localSheetId="52">#REF!</definedName>
    <definedName name="Excel_BuiltIn_Print_Area_10_1_1_1_17_4" localSheetId="53">#REF!</definedName>
    <definedName name="Excel_BuiltIn_Print_Area_10_1_1_1_17_4" localSheetId="54">#REF!</definedName>
    <definedName name="Excel_BuiltIn_Print_Area_10_1_1_1_17_4" localSheetId="55">#REF!</definedName>
    <definedName name="Excel_BuiltIn_Print_Area_10_1_1_1_17_4" localSheetId="56">#REF!</definedName>
    <definedName name="Excel_BuiltIn_Print_Area_10_1_1_1_17_4" localSheetId="57">#REF!</definedName>
    <definedName name="Excel_BuiltIn_Print_Area_10_1_1_1_17_4" localSheetId="22">#REF!</definedName>
    <definedName name="Excel_BuiltIn_Print_Area_10_1_1_1_17_4" localSheetId="23">#REF!</definedName>
    <definedName name="Excel_BuiltIn_Print_Area_10_1_1_1_17_4" localSheetId="24">#REF!</definedName>
    <definedName name="Excel_BuiltIn_Print_Area_10_1_1_1_17_4" localSheetId="25">#REF!</definedName>
    <definedName name="Excel_BuiltIn_Print_Area_10_1_1_1_17_4">#REF!</definedName>
    <definedName name="Excel_BuiltIn_Print_Area_10_1_1_1_4" localSheetId="9">#REF!</definedName>
    <definedName name="Excel_BuiltIn_Print_Area_10_1_1_1_4" localSheetId="4">#REF!</definedName>
    <definedName name="Excel_BuiltIn_Print_Area_10_1_1_1_4" localSheetId="15">#REF!</definedName>
    <definedName name="Excel_BuiltIn_Print_Area_10_1_1_1_4" localSheetId="8">#REF!</definedName>
    <definedName name="Excel_BuiltIn_Print_Area_10_1_1_1_4" localSheetId="12">#REF!</definedName>
    <definedName name="Excel_BuiltIn_Print_Area_10_1_1_1_4" localSheetId="18">#REF!</definedName>
    <definedName name="Excel_BuiltIn_Print_Area_10_1_1_1_4" localSheetId="17">#REF!</definedName>
    <definedName name="Excel_BuiltIn_Print_Area_10_1_1_1_4" localSheetId="16">#REF!</definedName>
    <definedName name="Excel_BuiltIn_Print_Area_10_1_1_1_4" localSheetId="13">#REF!</definedName>
    <definedName name="Excel_BuiltIn_Print_Area_10_1_1_1_4" localSheetId="14">#REF!</definedName>
    <definedName name="Excel_BuiltIn_Print_Area_10_1_1_1_4" localSheetId="19">#REF!</definedName>
    <definedName name="Excel_BuiltIn_Print_Area_10_1_1_1_4" localSheetId="28">#REF!</definedName>
    <definedName name="Excel_BuiltIn_Print_Area_10_1_1_1_4" localSheetId="29">#REF!</definedName>
    <definedName name="Excel_BuiltIn_Print_Area_10_1_1_1_4" localSheetId="30">#REF!</definedName>
    <definedName name="Excel_BuiltIn_Print_Area_10_1_1_1_4" localSheetId="31">#REF!</definedName>
    <definedName name="Excel_BuiltIn_Print_Area_10_1_1_1_4" localSheetId="33">#REF!</definedName>
    <definedName name="Excel_BuiltIn_Print_Area_10_1_1_1_4" localSheetId="34">#REF!</definedName>
    <definedName name="Excel_BuiltIn_Print_Area_10_1_1_1_4" localSheetId="35">#REF!</definedName>
    <definedName name="Excel_BuiltIn_Print_Area_10_1_1_1_4" localSheetId="45">#REF!</definedName>
    <definedName name="Excel_BuiltIn_Print_Area_10_1_1_1_4" localSheetId="21">#REF!</definedName>
    <definedName name="Excel_BuiltIn_Print_Area_10_1_1_1_4" localSheetId="49">#REF!</definedName>
    <definedName name="Excel_BuiltIn_Print_Area_10_1_1_1_4" localSheetId="50">#REF!</definedName>
    <definedName name="Excel_BuiltIn_Print_Area_10_1_1_1_4" localSheetId="51">#REF!</definedName>
    <definedName name="Excel_BuiltIn_Print_Area_10_1_1_1_4" localSheetId="52">#REF!</definedName>
    <definedName name="Excel_BuiltIn_Print_Area_10_1_1_1_4" localSheetId="53">#REF!</definedName>
    <definedName name="Excel_BuiltIn_Print_Area_10_1_1_1_4" localSheetId="54">#REF!</definedName>
    <definedName name="Excel_BuiltIn_Print_Area_10_1_1_1_4" localSheetId="55">#REF!</definedName>
    <definedName name="Excel_BuiltIn_Print_Area_10_1_1_1_4" localSheetId="56">#REF!</definedName>
    <definedName name="Excel_BuiltIn_Print_Area_10_1_1_1_4" localSheetId="57">#REF!</definedName>
    <definedName name="Excel_BuiltIn_Print_Area_10_1_1_1_4" localSheetId="22">#REF!</definedName>
    <definedName name="Excel_BuiltIn_Print_Area_10_1_1_1_4" localSheetId="23">#REF!</definedName>
    <definedName name="Excel_BuiltIn_Print_Area_10_1_1_1_4" localSheetId="24">#REF!</definedName>
    <definedName name="Excel_BuiltIn_Print_Area_10_1_1_1_4" localSheetId="25">#REF!</definedName>
    <definedName name="Excel_BuiltIn_Print_Area_10_1_1_1_4">#REF!</definedName>
    <definedName name="Excel_BuiltIn_Print_Area_10_1_1_14" localSheetId="9">#REF!</definedName>
    <definedName name="Excel_BuiltIn_Print_Area_10_1_1_14" localSheetId="4">#REF!</definedName>
    <definedName name="Excel_BuiltIn_Print_Area_10_1_1_14" localSheetId="15">#REF!</definedName>
    <definedName name="Excel_BuiltIn_Print_Area_10_1_1_14" localSheetId="8">#REF!</definedName>
    <definedName name="Excel_BuiltIn_Print_Area_10_1_1_14" localSheetId="12">#REF!</definedName>
    <definedName name="Excel_BuiltIn_Print_Area_10_1_1_14" localSheetId="18">#REF!</definedName>
    <definedName name="Excel_BuiltIn_Print_Area_10_1_1_14" localSheetId="17">#REF!</definedName>
    <definedName name="Excel_BuiltIn_Print_Area_10_1_1_14" localSheetId="16">#REF!</definedName>
    <definedName name="Excel_BuiltIn_Print_Area_10_1_1_14" localSheetId="13">#REF!</definedName>
    <definedName name="Excel_BuiltIn_Print_Area_10_1_1_14" localSheetId="14">#REF!</definedName>
    <definedName name="Excel_BuiltIn_Print_Area_10_1_1_14" localSheetId="19">#REF!</definedName>
    <definedName name="Excel_BuiltIn_Print_Area_10_1_1_14" localSheetId="28">#REF!</definedName>
    <definedName name="Excel_BuiltIn_Print_Area_10_1_1_14" localSheetId="29">#REF!</definedName>
    <definedName name="Excel_BuiltIn_Print_Area_10_1_1_14" localSheetId="30">#REF!</definedName>
    <definedName name="Excel_BuiltIn_Print_Area_10_1_1_14" localSheetId="31">#REF!</definedName>
    <definedName name="Excel_BuiltIn_Print_Area_10_1_1_14" localSheetId="33">#REF!</definedName>
    <definedName name="Excel_BuiltIn_Print_Area_10_1_1_14" localSheetId="34">#REF!</definedName>
    <definedName name="Excel_BuiltIn_Print_Area_10_1_1_14" localSheetId="35">#REF!</definedName>
    <definedName name="Excel_BuiltIn_Print_Area_10_1_1_14" localSheetId="45">#REF!</definedName>
    <definedName name="Excel_BuiltIn_Print_Area_10_1_1_14" localSheetId="21">#REF!</definedName>
    <definedName name="Excel_BuiltIn_Print_Area_10_1_1_14" localSheetId="49">#REF!</definedName>
    <definedName name="Excel_BuiltIn_Print_Area_10_1_1_14" localSheetId="50">#REF!</definedName>
    <definedName name="Excel_BuiltIn_Print_Area_10_1_1_14" localSheetId="51">#REF!</definedName>
    <definedName name="Excel_BuiltIn_Print_Area_10_1_1_14" localSheetId="52">#REF!</definedName>
    <definedName name="Excel_BuiltIn_Print_Area_10_1_1_14" localSheetId="53">#REF!</definedName>
    <definedName name="Excel_BuiltIn_Print_Area_10_1_1_14" localSheetId="54">#REF!</definedName>
    <definedName name="Excel_BuiltIn_Print_Area_10_1_1_14" localSheetId="55">#REF!</definedName>
    <definedName name="Excel_BuiltIn_Print_Area_10_1_1_14" localSheetId="56">#REF!</definedName>
    <definedName name="Excel_BuiltIn_Print_Area_10_1_1_14" localSheetId="57">#REF!</definedName>
    <definedName name="Excel_BuiltIn_Print_Area_10_1_1_14" localSheetId="22">#REF!</definedName>
    <definedName name="Excel_BuiltIn_Print_Area_10_1_1_14" localSheetId="23">#REF!</definedName>
    <definedName name="Excel_BuiltIn_Print_Area_10_1_1_14" localSheetId="24">#REF!</definedName>
    <definedName name="Excel_BuiltIn_Print_Area_10_1_1_14" localSheetId="25">#REF!</definedName>
    <definedName name="Excel_BuiltIn_Print_Area_10_1_1_14">#REF!</definedName>
    <definedName name="Excel_BuiltIn_Print_Area_10_1_1_14_4" localSheetId="9">#REF!</definedName>
    <definedName name="Excel_BuiltIn_Print_Area_10_1_1_14_4" localSheetId="4">#REF!</definedName>
    <definedName name="Excel_BuiltIn_Print_Area_10_1_1_14_4" localSheetId="15">#REF!</definedName>
    <definedName name="Excel_BuiltIn_Print_Area_10_1_1_14_4" localSheetId="8">#REF!</definedName>
    <definedName name="Excel_BuiltIn_Print_Area_10_1_1_14_4" localSheetId="12">#REF!</definedName>
    <definedName name="Excel_BuiltIn_Print_Area_10_1_1_14_4" localSheetId="18">#REF!</definedName>
    <definedName name="Excel_BuiltIn_Print_Area_10_1_1_14_4" localSheetId="17">#REF!</definedName>
    <definedName name="Excel_BuiltIn_Print_Area_10_1_1_14_4" localSheetId="16">#REF!</definedName>
    <definedName name="Excel_BuiltIn_Print_Area_10_1_1_14_4" localSheetId="13">#REF!</definedName>
    <definedName name="Excel_BuiltIn_Print_Area_10_1_1_14_4" localSheetId="14">#REF!</definedName>
    <definedName name="Excel_BuiltIn_Print_Area_10_1_1_14_4" localSheetId="19">#REF!</definedName>
    <definedName name="Excel_BuiltIn_Print_Area_10_1_1_14_4" localSheetId="28">#REF!</definedName>
    <definedName name="Excel_BuiltIn_Print_Area_10_1_1_14_4" localSheetId="29">#REF!</definedName>
    <definedName name="Excel_BuiltIn_Print_Area_10_1_1_14_4" localSheetId="30">#REF!</definedName>
    <definedName name="Excel_BuiltIn_Print_Area_10_1_1_14_4" localSheetId="31">#REF!</definedName>
    <definedName name="Excel_BuiltIn_Print_Area_10_1_1_14_4" localSheetId="33">#REF!</definedName>
    <definedName name="Excel_BuiltIn_Print_Area_10_1_1_14_4" localSheetId="34">#REF!</definedName>
    <definedName name="Excel_BuiltIn_Print_Area_10_1_1_14_4" localSheetId="35">#REF!</definedName>
    <definedName name="Excel_BuiltIn_Print_Area_10_1_1_14_4" localSheetId="45">#REF!</definedName>
    <definedName name="Excel_BuiltIn_Print_Area_10_1_1_14_4" localSheetId="21">#REF!</definedName>
    <definedName name="Excel_BuiltIn_Print_Area_10_1_1_14_4" localSheetId="49">#REF!</definedName>
    <definedName name="Excel_BuiltIn_Print_Area_10_1_1_14_4" localSheetId="50">#REF!</definedName>
    <definedName name="Excel_BuiltIn_Print_Area_10_1_1_14_4" localSheetId="51">#REF!</definedName>
    <definedName name="Excel_BuiltIn_Print_Area_10_1_1_14_4" localSheetId="52">#REF!</definedName>
    <definedName name="Excel_BuiltIn_Print_Area_10_1_1_14_4" localSheetId="53">#REF!</definedName>
    <definedName name="Excel_BuiltIn_Print_Area_10_1_1_14_4" localSheetId="54">#REF!</definedName>
    <definedName name="Excel_BuiltIn_Print_Area_10_1_1_14_4" localSheetId="55">#REF!</definedName>
    <definedName name="Excel_BuiltIn_Print_Area_10_1_1_14_4" localSheetId="56">#REF!</definedName>
    <definedName name="Excel_BuiltIn_Print_Area_10_1_1_14_4" localSheetId="57">#REF!</definedName>
    <definedName name="Excel_BuiltIn_Print_Area_10_1_1_14_4" localSheetId="22">#REF!</definedName>
    <definedName name="Excel_BuiltIn_Print_Area_10_1_1_14_4" localSheetId="23">#REF!</definedName>
    <definedName name="Excel_BuiltIn_Print_Area_10_1_1_14_4" localSheetId="24">#REF!</definedName>
    <definedName name="Excel_BuiltIn_Print_Area_10_1_1_14_4" localSheetId="25">#REF!</definedName>
    <definedName name="Excel_BuiltIn_Print_Area_10_1_1_14_4">#REF!</definedName>
    <definedName name="Excel_BuiltIn_Print_Area_10_1_1_17" localSheetId="9">#REF!</definedName>
    <definedName name="Excel_BuiltIn_Print_Area_10_1_1_17" localSheetId="4">#REF!</definedName>
    <definedName name="Excel_BuiltIn_Print_Area_10_1_1_17" localSheetId="15">#REF!</definedName>
    <definedName name="Excel_BuiltIn_Print_Area_10_1_1_17" localSheetId="8">#REF!</definedName>
    <definedName name="Excel_BuiltIn_Print_Area_10_1_1_17" localSheetId="12">#REF!</definedName>
    <definedName name="Excel_BuiltIn_Print_Area_10_1_1_17" localSheetId="18">#REF!</definedName>
    <definedName name="Excel_BuiltIn_Print_Area_10_1_1_17" localSheetId="17">#REF!</definedName>
    <definedName name="Excel_BuiltIn_Print_Area_10_1_1_17" localSheetId="16">#REF!</definedName>
    <definedName name="Excel_BuiltIn_Print_Area_10_1_1_17" localSheetId="13">#REF!</definedName>
    <definedName name="Excel_BuiltIn_Print_Area_10_1_1_17" localSheetId="14">#REF!</definedName>
    <definedName name="Excel_BuiltIn_Print_Area_10_1_1_17" localSheetId="19">#REF!</definedName>
    <definedName name="Excel_BuiltIn_Print_Area_10_1_1_17" localSheetId="28">#REF!</definedName>
    <definedName name="Excel_BuiltIn_Print_Area_10_1_1_17" localSheetId="29">#REF!</definedName>
    <definedName name="Excel_BuiltIn_Print_Area_10_1_1_17" localSheetId="30">#REF!</definedName>
    <definedName name="Excel_BuiltIn_Print_Area_10_1_1_17" localSheetId="31">#REF!</definedName>
    <definedName name="Excel_BuiltIn_Print_Area_10_1_1_17" localSheetId="33">#REF!</definedName>
    <definedName name="Excel_BuiltIn_Print_Area_10_1_1_17" localSheetId="34">#REF!</definedName>
    <definedName name="Excel_BuiltIn_Print_Area_10_1_1_17" localSheetId="35">#REF!</definedName>
    <definedName name="Excel_BuiltIn_Print_Area_10_1_1_17" localSheetId="45">#REF!</definedName>
    <definedName name="Excel_BuiltIn_Print_Area_10_1_1_17" localSheetId="21">#REF!</definedName>
    <definedName name="Excel_BuiltIn_Print_Area_10_1_1_17" localSheetId="49">#REF!</definedName>
    <definedName name="Excel_BuiltIn_Print_Area_10_1_1_17" localSheetId="50">#REF!</definedName>
    <definedName name="Excel_BuiltIn_Print_Area_10_1_1_17" localSheetId="51">#REF!</definedName>
    <definedName name="Excel_BuiltIn_Print_Area_10_1_1_17" localSheetId="52">#REF!</definedName>
    <definedName name="Excel_BuiltIn_Print_Area_10_1_1_17" localSheetId="53">#REF!</definedName>
    <definedName name="Excel_BuiltIn_Print_Area_10_1_1_17" localSheetId="54">#REF!</definedName>
    <definedName name="Excel_BuiltIn_Print_Area_10_1_1_17" localSheetId="55">#REF!</definedName>
    <definedName name="Excel_BuiltIn_Print_Area_10_1_1_17" localSheetId="56">#REF!</definedName>
    <definedName name="Excel_BuiltIn_Print_Area_10_1_1_17" localSheetId="57">#REF!</definedName>
    <definedName name="Excel_BuiltIn_Print_Area_10_1_1_17" localSheetId="22">#REF!</definedName>
    <definedName name="Excel_BuiltIn_Print_Area_10_1_1_17" localSheetId="23">#REF!</definedName>
    <definedName name="Excel_BuiltIn_Print_Area_10_1_1_17" localSheetId="24">#REF!</definedName>
    <definedName name="Excel_BuiltIn_Print_Area_10_1_1_17" localSheetId="25">#REF!</definedName>
    <definedName name="Excel_BuiltIn_Print_Area_10_1_1_17">#REF!</definedName>
    <definedName name="Excel_BuiltIn_Print_Area_10_1_1_17_4" localSheetId="9">#REF!</definedName>
    <definedName name="Excel_BuiltIn_Print_Area_10_1_1_17_4" localSheetId="4">#REF!</definedName>
    <definedName name="Excel_BuiltIn_Print_Area_10_1_1_17_4" localSheetId="15">#REF!</definedName>
    <definedName name="Excel_BuiltIn_Print_Area_10_1_1_17_4" localSheetId="8">#REF!</definedName>
    <definedName name="Excel_BuiltIn_Print_Area_10_1_1_17_4" localSheetId="12">#REF!</definedName>
    <definedName name="Excel_BuiltIn_Print_Area_10_1_1_17_4" localSheetId="18">#REF!</definedName>
    <definedName name="Excel_BuiltIn_Print_Area_10_1_1_17_4" localSheetId="17">#REF!</definedName>
    <definedName name="Excel_BuiltIn_Print_Area_10_1_1_17_4" localSheetId="16">#REF!</definedName>
    <definedName name="Excel_BuiltIn_Print_Area_10_1_1_17_4" localSheetId="13">#REF!</definedName>
    <definedName name="Excel_BuiltIn_Print_Area_10_1_1_17_4" localSheetId="14">#REF!</definedName>
    <definedName name="Excel_BuiltIn_Print_Area_10_1_1_17_4" localSheetId="19">#REF!</definedName>
    <definedName name="Excel_BuiltIn_Print_Area_10_1_1_17_4" localSheetId="28">#REF!</definedName>
    <definedName name="Excel_BuiltIn_Print_Area_10_1_1_17_4" localSheetId="29">#REF!</definedName>
    <definedName name="Excel_BuiltIn_Print_Area_10_1_1_17_4" localSheetId="30">#REF!</definedName>
    <definedName name="Excel_BuiltIn_Print_Area_10_1_1_17_4" localSheetId="31">#REF!</definedName>
    <definedName name="Excel_BuiltIn_Print_Area_10_1_1_17_4" localSheetId="33">#REF!</definedName>
    <definedName name="Excel_BuiltIn_Print_Area_10_1_1_17_4" localSheetId="34">#REF!</definedName>
    <definedName name="Excel_BuiltIn_Print_Area_10_1_1_17_4" localSheetId="35">#REF!</definedName>
    <definedName name="Excel_BuiltIn_Print_Area_10_1_1_17_4" localSheetId="45">#REF!</definedName>
    <definedName name="Excel_BuiltIn_Print_Area_10_1_1_17_4" localSheetId="21">#REF!</definedName>
    <definedName name="Excel_BuiltIn_Print_Area_10_1_1_17_4" localSheetId="49">#REF!</definedName>
    <definedName name="Excel_BuiltIn_Print_Area_10_1_1_17_4" localSheetId="50">#REF!</definedName>
    <definedName name="Excel_BuiltIn_Print_Area_10_1_1_17_4" localSheetId="51">#REF!</definedName>
    <definedName name="Excel_BuiltIn_Print_Area_10_1_1_17_4" localSheetId="52">#REF!</definedName>
    <definedName name="Excel_BuiltIn_Print_Area_10_1_1_17_4" localSheetId="53">#REF!</definedName>
    <definedName name="Excel_BuiltIn_Print_Area_10_1_1_17_4" localSheetId="54">#REF!</definedName>
    <definedName name="Excel_BuiltIn_Print_Area_10_1_1_17_4" localSheetId="55">#REF!</definedName>
    <definedName name="Excel_BuiltIn_Print_Area_10_1_1_17_4" localSheetId="56">#REF!</definedName>
    <definedName name="Excel_BuiltIn_Print_Area_10_1_1_17_4" localSheetId="57">#REF!</definedName>
    <definedName name="Excel_BuiltIn_Print_Area_10_1_1_17_4" localSheetId="22">#REF!</definedName>
    <definedName name="Excel_BuiltIn_Print_Area_10_1_1_17_4" localSheetId="23">#REF!</definedName>
    <definedName name="Excel_BuiltIn_Print_Area_10_1_1_17_4" localSheetId="24">#REF!</definedName>
    <definedName name="Excel_BuiltIn_Print_Area_10_1_1_17_4" localSheetId="25">#REF!</definedName>
    <definedName name="Excel_BuiltIn_Print_Area_10_1_1_17_4">#REF!</definedName>
    <definedName name="Excel_BuiltIn_Print_Area_10_1_1_4" localSheetId="9">#REF!</definedName>
    <definedName name="Excel_BuiltIn_Print_Area_10_1_1_4" localSheetId="4">#REF!</definedName>
    <definedName name="Excel_BuiltIn_Print_Area_10_1_1_4" localSheetId="15">#REF!</definedName>
    <definedName name="Excel_BuiltIn_Print_Area_10_1_1_4" localSheetId="8">#REF!</definedName>
    <definedName name="Excel_BuiltIn_Print_Area_10_1_1_4" localSheetId="12">#REF!</definedName>
    <definedName name="Excel_BuiltIn_Print_Area_10_1_1_4" localSheetId="18">#REF!</definedName>
    <definedName name="Excel_BuiltIn_Print_Area_10_1_1_4" localSheetId="17">#REF!</definedName>
    <definedName name="Excel_BuiltIn_Print_Area_10_1_1_4" localSheetId="16">#REF!</definedName>
    <definedName name="Excel_BuiltIn_Print_Area_10_1_1_4" localSheetId="13">#REF!</definedName>
    <definedName name="Excel_BuiltIn_Print_Area_10_1_1_4" localSheetId="14">#REF!</definedName>
    <definedName name="Excel_BuiltIn_Print_Area_10_1_1_4" localSheetId="19">#REF!</definedName>
    <definedName name="Excel_BuiltIn_Print_Area_10_1_1_4" localSheetId="28">#REF!</definedName>
    <definedName name="Excel_BuiltIn_Print_Area_10_1_1_4" localSheetId="29">#REF!</definedName>
    <definedName name="Excel_BuiltIn_Print_Area_10_1_1_4" localSheetId="30">#REF!</definedName>
    <definedName name="Excel_BuiltIn_Print_Area_10_1_1_4" localSheetId="31">#REF!</definedName>
    <definedName name="Excel_BuiltIn_Print_Area_10_1_1_4" localSheetId="33">#REF!</definedName>
    <definedName name="Excel_BuiltIn_Print_Area_10_1_1_4" localSheetId="34">#REF!</definedName>
    <definedName name="Excel_BuiltIn_Print_Area_10_1_1_4" localSheetId="35">#REF!</definedName>
    <definedName name="Excel_BuiltIn_Print_Area_10_1_1_4" localSheetId="45">#REF!</definedName>
    <definedName name="Excel_BuiltIn_Print_Area_10_1_1_4" localSheetId="21">#REF!</definedName>
    <definedName name="Excel_BuiltIn_Print_Area_10_1_1_4" localSheetId="49">#REF!</definedName>
    <definedName name="Excel_BuiltIn_Print_Area_10_1_1_4" localSheetId="50">#REF!</definedName>
    <definedName name="Excel_BuiltIn_Print_Area_10_1_1_4" localSheetId="51">#REF!</definedName>
    <definedName name="Excel_BuiltIn_Print_Area_10_1_1_4" localSheetId="52">#REF!</definedName>
    <definedName name="Excel_BuiltIn_Print_Area_10_1_1_4" localSheetId="53">#REF!</definedName>
    <definedName name="Excel_BuiltIn_Print_Area_10_1_1_4" localSheetId="54">#REF!</definedName>
    <definedName name="Excel_BuiltIn_Print_Area_10_1_1_4" localSheetId="55">#REF!</definedName>
    <definedName name="Excel_BuiltIn_Print_Area_10_1_1_4" localSheetId="56">#REF!</definedName>
    <definedName name="Excel_BuiltIn_Print_Area_10_1_1_4" localSheetId="57">#REF!</definedName>
    <definedName name="Excel_BuiltIn_Print_Area_10_1_1_4" localSheetId="22">#REF!</definedName>
    <definedName name="Excel_BuiltIn_Print_Area_10_1_1_4" localSheetId="23">#REF!</definedName>
    <definedName name="Excel_BuiltIn_Print_Area_10_1_1_4" localSheetId="24">#REF!</definedName>
    <definedName name="Excel_BuiltIn_Print_Area_10_1_1_4" localSheetId="25">#REF!</definedName>
    <definedName name="Excel_BuiltIn_Print_Area_10_1_1_4">#REF!</definedName>
    <definedName name="Excel_BuiltIn_Print_Area_10_1_14" localSheetId="9">#REF!</definedName>
    <definedName name="Excel_BuiltIn_Print_Area_10_1_14" localSheetId="4">#REF!</definedName>
    <definedName name="Excel_BuiltIn_Print_Area_10_1_14" localSheetId="15">#REF!</definedName>
    <definedName name="Excel_BuiltIn_Print_Area_10_1_14" localSheetId="8">#REF!</definedName>
    <definedName name="Excel_BuiltIn_Print_Area_10_1_14" localSheetId="12">#REF!</definedName>
    <definedName name="Excel_BuiltIn_Print_Area_10_1_14" localSheetId="18">#REF!</definedName>
    <definedName name="Excel_BuiltIn_Print_Area_10_1_14" localSheetId="17">#REF!</definedName>
    <definedName name="Excel_BuiltIn_Print_Area_10_1_14" localSheetId="16">#REF!</definedName>
    <definedName name="Excel_BuiltIn_Print_Area_10_1_14" localSheetId="13">#REF!</definedName>
    <definedName name="Excel_BuiltIn_Print_Area_10_1_14" localSheetId="14">#REF!</definedName>
    <definedName name="Excel_BuiltIn_Print_Area_10_1_14" localSheetId="19">#REF!</definedName>
    <definedName name="Excel_BuiltIn_Print_Area_10_1_14" localSheetId="28">#REF!</definedName>
    <definedName name="Excel_BuiltIn_Print_Area_10_1_14" localSheetId="29">#REF!</definedName>
    <definedName name="Excel_BuiltIn_Print_Area_10_1_14" localSheetId="30">#REF!</definedName>
    <definedName name="Excel_BuiltIn_Print_Area_10_1_14" localSheetId="31">#REF!</definedName>
    <definedName name="Excel_BuiltIn_Print_Area_10_1_14" localSheetId="33">#REF!</definedName>
    <definedName name="Excel_BuiltIn_Print_Area_10_1_14" localSheetId="34">#REF!</definedName>
    <definedName name="Excel_BuiltIn_Print_Area_10_1_14" localSheetId="35">#REF!</definedName>
    <definedName name="Excel_BuiltIn_Print_Area_10_1_14" localSheetId="45">#REF!</definedName>
    <definedName name="Excel_BuiltIn_Print_Area_10_1_14" localSheetId="21">#REF!</definedName>
    <definedName name="Excel_BuiltIn_Print_Area_10_1_14" localSheetId="49">#REF!</definedName>
    <definedName name="Excel_BuiltIn_Print_Area_10_1_14" localSheetId="50">#REF!</definedName>
    <definedName name="Excel_BuiltIn_Print_Area_10_1_14" localSheetId="51">#REF!</definedName>
    <definedName name="Excel_BuiltIn_Print_Area_10_1_14" localSheetId="52">#REF!</definedName>
    <definedName name="Excel_BuiltIn_Print_Area_10_1_14" localSheetId="53">#REF!</definedName>
    <definedName name="Excel_BuiltIn_Print_Area_10_1_14" localSheetId="54">#REF!</definedName>
    <definedName name="Excel_BuiltIn_Print_Area_10_1_14" localSheetId="55">#REF!</definedName>
    <definedName name="Excel_BuiltIn_Print_Area_10_1_14" localSheetId="56">#REF!</definedName>
    <definedName name="Excel_BuiltIn_Print_Area_10_1_14" localSheetId="57">#REF!</definedName>
    <definedName name="Excel_BuiltIn_Print_Area_10_1_14" localSheetId="22">#REF!</definedName>
    <definedName name="Excel_BuiltIn_Print_Area_10_1_14" localSheetId="23">#REF!</definedName>
    <definedName name="Excel_BuiltIn_Print_Area_10_1_14" localSheetId="24">#REF!</definedName>
    <definedName name="Excel_BuiltIn_Print_Area_10_1_14" localSheetId="25">#REF!</definedName>
    <definedName name="Excel_BuiltIn_Print_Area_10_1_14">#REF!</definedName>
    <definedName name="Excel_BuiltIn_Print_Area_10_1_14_4" localSheetId="9">#REF!</definedName>
    <definedName name="Excel_BuiltIn_Print_Area_10_1_14_4" localSheetId="4">#REF!</definedName>
    <definedName name="Excel_BuiltIn_Print_Area_10_1_14_4" localSheetId="15">#REF!</definedName>
    <definedName name="Excel_BuiltIn_Print_Area_10_1_14_4" localSheetId="8">#REF!</definedName>
    <definedName name="Excel_BuiltIn_Print_Area_10_1_14_4" localSheetId="12">#REF!</definedName>
    <definedName name="Excel_BuiltIn_Print_Area_10_1_14_4" localSheetId="18">#REF!</definedName>
    <definedName name="Excel_BuiltIn_Print_Area_10_1_14_4" localSheetId="17">#REF!</definedName>
    <definedName name="Excel_BuiltIn_Print_Area_10_1_14_4" localSheetId="16">#REF!</definedName>
    <definedName name="Excel_BuiltIn_Print_Area_10_1_14_4" localSheetId="13">#REF!</definedName>
    <definedName name="Excel_BuiltIn_Print_Area_10_1_14_4" localSheetId="14">#REF!</definedName>
    <definedName name="Excel_BuiltIn_Print_Area_10_1_14_4" localSheetId="19">#REF!</definedName>
    <definedName name="Excel_BuiltIn_Print_Area_10_1_14_4" localSheetId="28">#REF!</definedName>
    <definedName name="Excel_BuiltIn_Print_Area_10_1_14_4" localSheetId="29">#REF!</definedName>
    <definedName name="Excel_BuiltIn_Print_Area_10_1_14_4" localSheetId="30">#REF!</definedName>
    <definedName name="Excel_BuiltIn_Print_Area_10_1_14_4" localSheetId="31">#REF!</definedName>
    <definedName name="Excel_BuiltIn_Print_Area_10_1_14_4" localSheetId="33">#REF!</definedName>
    <definedName name="Excel_BuiltIn_Print_Area_10_1_14_4" localSheetId="34">#REF!</definedName>
    <definedName name="Excel_BuiltIn_Print_Area_10_1_14_4" localSheetId="35">#REF!</definedName>
    <definedName name="Excel_BuiltIn_Print_Area_10_1_14_4" localSheetId="45">#REF!</definedName>
    <definedName name="Excel_BuiltIn_Print_Area_10_1_14_4" localSheetId="21">#REF!</definedName>
    <definedName name="Excel_BuiltIn_Print_Area_10_1_14_4" localSheetId="49">#REF!</definedName>
    <definedName name="Excel_BuiltIn_Print_Area_10_1_14_4" localSheetId="50">#REF!</definedName>
    <definedName name="Excel_BuiltIn_Print_Area_10_1_14_4" localSheetId="51">#REF!</definedName>
    <definedName name="Excel_BuiltIn_Print_Area_10_1_14_4" localSheetId="52">#REF!</definedName>
    <definedName name="Excel_BuiltIn_Print_Area_10_1_14_4" localSheetId="53">#REF!</definedName>
    <definedName name="Excel_BuiltIn_Print_Area_10_1_14_4" localSheetId="54">#REF!</definedName>
    <definedName name="Excel_BuiltIn_Print_Area_10_1_14_4" localSheetId="55">#REF!</definedName>
    <definedName name="Excel_BuiltIn_Print_Area_10_1_14_4" localSheetId="56">#REF!</definedName>
    <definedName name="Excel_BuiltIn_Print_Area_10_1_14_4" localSheetId="57">#REF!</definedName>
    <definedName name="Excel_BuiltIn_Print_Area_10_1_14_4" localSheetId="22">#REF!</definedName>
    <definedName name="Excel_BuiltIn_Print_Area_10_1_14_4" localSheetId="23">#REF!</definedName>
    <definedName name="Excel_BuiltIn_Print_Area_10_1_14_4" localSheetId="24">#REF!</definedName>
    <definedName name="Excel_BuiltIn_Print_Area_10_1_14_4" localSheetId="25">#REF!</definedName>
    <definedName name="Excel_BuiltIn_Print_Area_10_1_14_4">#REF!</definedName>
    <definedName name="Excel_BuiltIn_Print_Area_10_1_17" localSheetId="9">#REF!</definedName>
    <definedName name="Excel_BuiltIn_Print_Area_10_1_17" localSheetId="4">#REF!</definedName>
    <definedName name="Excel_BuiltIn_Print_Area_10_1_17" localSheetId="15">#REF!</definedName>
    <definedName name="Excel_BuiltIn_Print_Area_10_1_17" localSheetId="8">#REF!</definedName>
    <definedName name="Excel_BuiltIn_Print_Area_10_1_17" localSheetId="12">#REF!</definedName>
    <definedName name="Excel_BuiltIn_Print_Area_10_1_17" localSheetId="18">#REF!</definedName>
    <definedName name="Excel_BuiltIn_Print_Area_10_1_17" localSheetId="17">#REF!</definedName>
    <definedName name="Excel_BuiltIn_Print_Area_10_1_17" localSheetId="16">#REF!</definedName>
    <definedName name="Excel_BuiltIn_Print_Area_10_1_17" localSheetId="13">#REF!</definedName>
    <definedName name="Excel_BuiltIn_Print_Area_10_1_17" localSheetId="14">#REF!</definedName>
    <definedName name="Excel_BuiltIn_Print_Area_10_1_17" localSheetId="19">#REF!</definedName>
    <definedName name="Excel_BuiltIn_Print_Area_10_1_17" localSheetId="28">#REF!</definedName>
    <definedName name="Excel_BuiltIn_Print_Area_10_1_17" localSheetId="29">#REF!</definedName>
    <definedName name="Excel_BuiltIn_Print_Area_10_1_17" localSheetId="30">#REF!</definedName>
    <definedName name="Excel_BuiltIn_Print_Area_10_1_17" localSheetId="31">#REF!</definedName>
    <definedName name="Excel_BuiltIn_Print_Area_10_1_17" localSheetId="33">#REF!</definedName>
    <definedName name="Excel_BuiltIn_Print_Area_10_1_17" localSheetId="34">#REF!</definedName>
    <definedName name="Excel_BuiltIn_Print_Area_10_1_17" localSheetId="35">#REF!</definedName>
    <definedName name="Excel_BuiltIn_Print_Area_10_1_17" localSheetId="45">#REF!</definedName>
    <definedName name="Excel_BuiltIn_Print_Area_10_1_17" localSheetId="21">#REF!</definedName>
    <definedName name="Excel_BuiltIn_Print_Area_10_1_17" localSheetId="49">#REF!</definedName>
    <definedName name="Excel_BuiltIn_Print_Area_10_1_17" localSheetId="50">#REF!</definedName>
    <definedName name="Excel_BuiltIn_Print_Area_10_1_17" localSheetId="51">#REF!</definedName>
    <definedName name="Excel_BuiltIn_Print_Area_10_1_17" localSheetId="52">#REF!</definedName>
    <definedName name="Excel_BuiltIn_Print_Area_10_1_17" localSheetId="53">#REF!</definedName>
    <definedName name="Excel_BuiltIn_Print_Area_10_1_17" localSheetId="54">#REF!</definedName>
    <definedName name="Excel_BuiltIn_Print_Area_10_1_17" localSheetId="55">#REF!</definedName>
    <definedName name="Excel_BuiltIn_Print_Area_10_1_17" localSheetId="56">#REF!</definedName>
    <definedName name="Excel_BuiltIn_Print_Area_10_1_17" localSheetId="57">#REF!</definedName>
    <definedName name="Excel_BuiltIn_Print_Area_10_1_17" localSheetId="22">#REF!</definedName>
    <definedName name="Excel_BuiltIn_Print_Area_10_1_17" localSheetId="23">#REF!</definedName>
    <definedName name="Excel_BuiltIn_Print_Area_10_1_17" localSheetId="24">#REF!</definedName>
    <definedName name="Excel_BuiltIn_Print_Area_10_1_17" localSheetId="25">#REF!</definedName>
    <definedName name="Excel_BuiltIn_Print_Area_10_1_17">#REF!</definedName>
    <definedName name="Excel_BuiltIn_Print_Area_10_1_17_4" localSheetId="9">#REF!</definedName>
    <definedName name="Excel_BuiltIn_Print_Area_10_1_17_4" localSheetId="4">#REF!</definedName>
    <definedName name="Excel_BuiltIn_Print_Area_10_1_17_4" localSheetId="15">#REF!</definedName>
    <definedName name="Excel_BuiltIn_Print_Area_10_1_17_4" localSheetId="8">#REF!</definedName>
    <definedName name="Excel_BuiltIn_Print_Area_10_1_17_4" localSheetId="12">#REF!</definedName>
    <definedName name="Excel_BuiltIn_Print_Area_10_1_17_4" localSheetId="18">#REF!</definedName>
    <definedName name="Excel_BuiltIn_Print_Area_10_1_17_4" localSheetId="17">#REF!</definedName>
    <definedName name="Excel_BuiltIn_Print_Area_10_1_17_4" localSheetId="16">#REF!</definedName>
    <definedName name="Excel_BuiltIn_Print_Area_10_1_17_4" localSheetId="13">#REF!</definedName>
    <definedName name="Excel_BuiltIn_Print_Area_10_1_17_4" localSheetId="14">#REF!</definedName>
    <definedName name="Excel_BuiltIn_Print_Area_10_1_17_4" localSheetId="19">#REF!</definedName>
    <definedName name="Excel_BuiltIn_Print_Area_10_1_17_4" localSheetId="28">#REF!</definedName>
    <definedName name="Excel_BuiltIn_Print_Area_10_1_17_4" localSheetId="29">#REF!</definedName>
    <definedName name="Excel_BuiltIn_Print_Area_10_1_17_4" localSheetId="30">#REF!</definedName>
    <definedName name="Excel_BuiltIn_Print_Area_10_1_17_4" localSheetId="31">#REF!</definedName>
    <definedName name="Excel_BuiltIn_Print_Area_10_1_17_4" localSheetId="33">#REF!</definedName>
    <definedName name="Excel_BuiltIn_Print_Area_10_1_17_4" localSheetId="34">#REF!</definedName>
    <definedName name="Excel_BuiltIn_Print_Area_10_1_17_4" localSheetId="35">#REF!</definedName>
    <definedName name="Excel_BuiltIn_Print_Area_10_1_17_4" localSheetId="45">#REF!</definedName>
    <definedName name="Excel_BuiltIn_Print_Area_10_1_17_4" localSheetId="21">#REF!</definedName>
    <definedName name="Excel_BuiltIn_Print_Area_10_1_17_4" localSheetId="49">#REF!</definedName>
    <definedName name="Excel_BuiltIn_Print_Area_10_1_17_4" localSheetId="50">#REF!</definedName>
    <definedName name="Excel_BuiltIn_Print_Area_10_1_17_4" localSheetId="51">#REF!</definedName>
    <definedName name="Excel_BuiltIn_Print_Area_10_1_17_4" localSheetId="52">#REF!</definedName>
    <definedName name="Excel_BuiltIn_Print_Area_10_1_17_4" localSheetId="53">#REF!</definedName>
    <definedName name="Excel_BuiltIn_Print_Area_10_1_17_4" localSheetId="54">#REF!</definedName>
    <definedName name="Excel_BuiltIn_Print_Area_10_1_17_4" localSheetId="55">#REF!</definedName>
    <definedName name="Excel_BuiltIn_Print_Area_10_1_17_4" localSheetId="56">#REF!</definedName>
    <definedName name="Excel_BuiltIn_Print_Area_10_1_17_4" localSheetId="57">#REF!</definedName>
    <definedName name="Excel_BuiltIn_Print_Area_10_1_17_4" localSheetId="22">#REF!</definedName>
    <definedName name="Excel_BuiltIn_Print_Area_10_1_17_4" localSheetId="23">#REF!</definedName>
    <definedName name="Excel_BuiltIn_Print_Area_10_1_17_4" localSheetId="24">#REF!</definedName>
    <definedName name="Excel_BuiltIn_Print_Area_10_1_17_4" localSheetId="25">#REF!</definedName>
    <definedName name="Excel_BuiltIn_Print_Area_10_1_17_4">#REF!</definedName>
    <definedName name="Excel_BuiltIn_Print_Area_10_1_4" localSheetId="9">#REF!</definedName>
    <definedName name="Excel_BuiltIn_Print_Area_10_1_4" localSheetId="4">#REF!</definedName>
    <definedName name="Excel_BuiltIn_Print_Area_10_1_4" localSheetId="15">#REF!</definedName>
    <definedName name="Excel_BuiltIn_Print_Area_10_1_4" localSheetId="8">#REF!</definedName>
    <definedName name="Excel_BuiltIn_Print_Area_10_1_4" localSheetId="12">#REF!</definedName>
    <definedName name="Excel_BuiltIn_Print_Area_10_1_4" localSheetId="18">#REF!</definedName>
    <definedName name="Excel_BuiltIn_Print_Area_10_1_4" localSheetId="17">#REF!</definedName>
    <definedName name="Excel_BuiltIn_Print_Area_10_1_4" localSheetId="16">#REF!</definedName>
    <definedName name="Excel_BuiltIn_Print_Area_10_1_4" localSheetId="13">#REF!</definedName>
    <definedName name="Excel_BuiltIn_Print_Area_10_1_4" localSheetId="14">#REF!</definedName>
    <definedName name="Excel_BuiltIn_Print_Area_10_1_4" localSheetId="19">#REF!</definedName>
    <definedName name="Excel_BuiltIn_Print_Area_10_1_4" localSheetId="28">#REF!</definedName>
    <definedName name="Excel_BuiltIn_Print_Area_10_1_4" localSheetId="29">#REF!</definedName>
    <definedName name="Excel_BuiltIn_Print_Area_10_1_4" localSheetId="30">#REF!</definedName>
    <definedName name="Excel_BuiltIn_Print_Area_10_1_4" localSheetId="31">#REF!</definedName>
    <definedName name="Excel_BuiltIn_Print_Area_10_1_4" localSheetId="33">#REF!</definedName>
    <definedName name="Excel_BuiltIn_Print_Area_10_1_4" localSheetId="34">#REF!</definedName>
    <definedName name="Excel_BuiltIn_Print_Area_10_1_4" localSheetId="35">#REF!</definedName>
    <definedName name="Excel_BuiltIn_Print_Area_10_1_4" localSheetId="45">#REF!</definedName>
    <definedName name="Excel_BuiltIn_Print_Area_10_1_4" localSheetId="21">#REF!</definedName>
    <definedName name="Excel_BuiltIn_Print_Area_10_1_4" localSheetId="49">#REF!</definedName>
    <definedName name="Excel_BuiltIn_Print_Area_10_1_4" localSheetId="50">#REF!</definedName>
    <definedName name="Excel_BuiltIn_Print_Area_10_1_4" localSheetId="51">#REF!</definedName>
    <definedName name="Excel_BuiltIn_Print_Area_10_1_4" localSheetId="52">#REF!</definedName>
    <definedName name="Excel_BuiltIn_Print_Area_10_1_4" localSheetId="53">#REF!</definedName>
    <definedName name="Excel_BuiltIn_Print_Area_10_1_4" localSheetId="54">#REF!</definedName>
    <definedName name="Excel_BuiltIn_Print_Area_10_1_4" localSheetId="55">#REF!</definedName>
    <definedName name="Excel_BuiltIn_Print_Area_10_1_4" localSheetId="56">#REF!</definedName>
    <definedName name="Excel_BuiltIn_Print_Area_10_1_4" localSheetId="57">#REF!</definedName>
    <definedName name="Excel_BuiltIn_Print_Area_10_1_4" localSheetId="22">#REF!</definedName>
    <definedName name="Excel_BuiltIn_Print_Area_10_1_4" localSheetId="23">#REF!</definedName>
    <definedName name="Excel_BuiltIn_Print_Area_10_1_4" localSheetId="24">#REF!</definedName>
    <definedName name="Excel_BuiltIn_Print_Area_10_1_4" localSheetId="25">#REF!</definedName>
    <definedName name="Excel_BuiltIn_Print_Area_10_1_4">#REF!</definedName>
    <definedName name="Excel_BuiltIn_Print_Area_11_1" localSheetId="9">#REF!</definedName>
    <definedName name="Excel_BuiltIn_Print_Area_11_1" localSheetId="4">#REF!</definedName>
    <definedName name="Excel_BuiltIn_Print_Area_11_1" localSheetId="15">#REF!</definedName>
    <definedName name="Excel_BuiltIn_Print_Area_11_1" localSheetId="8">#REF!</definedName>
    <definedName name="Excel_BuiltIn_Print_Area_11_1" localSheetId="12">#REF!</definedName>
    <definedName name="Excel_BuiltIn_Print_Area_11_1" localSheetId="18">#REF!</definedName>
    <definedName name="Excel_BuiltIn_Print_Area_11_1" localSheetId="17">#REF!</definedName>
    <definedName name="Excel_BuiltIn_Print_Area_11_1" localSheetId="16">#REF!</definedName>
    <definedName name="Excel_BuiltIn_Print_Area_11_1" localSheetId="13">#REF!</definedName>
    <definedName name="Excel_BuiltIn_Print_Area_11_1" localSheetId="14">#REF!</definedName>
    <definedName name="Excel_BuiltIn_Print_Area_11_1" localSheetId="19">#REF!</definedName>
    <definedName name="Excel_BuiltIn_Print_Area_11_1" localSheetId="28">#REF!</definedName>
    <definedName name="Excel_BuiltIn_Print_Area_11_1" localSheetId="29">#REF!</definedName>
    <definedName name="Excel_BuiltIn_Print_Area_11_1" localSheetId="30">#REF!</definedName>
    <definedName name="Excel_BuiltIn_Print_Area_11_1" localSheetId="31">#REF!</definedName>
    <definedName name="Excel_BuiltIn_Print_Area_11_1" localSheetId="33">#REF!</definedName>
    <definedName name="Excel_BuiltIn_Print_Area_11_1" localSheetId="34">#REF!</definedName>
    <definedName name="Excel_BuiltIn_Print_Area_11_1" localSheetId="35">#REF!</definedName>
    <definedName name="Excel_BuiltIn_Print_Area_11_1" localSheetId="45">#REF!</definedName>
    <definedName name="Excel_BuiltIn_Print_Area_11_1" localSheetId="21">#REF!</definedName>
    <definedName name="Excel_BuiltIn_Print_Area_11_1" localSheetId="49">#REF!</definedName>
    <definedName name="Excel_BuiltIn_Print_Area_11_1" localSheetId="50">#REF!</definedName>
    <definedName name="Excel_BuiltIn_Print_Area_11_1" localSheetId="51">#REF!</definedName>
    <definedName name="Excel_BuiltIn_Print_Area_11_1" localSheetId="52">#REF!</definedName>
    <definedName name="Excel_BuiltIn_Print_Area_11_1" localSheetId="53">#REF!</definedName>
    <definedName name="Excel_BuiltIn_Print_Area_11_1" localSheetId="54">#REF!</definedName>
    <definedName name="Excel_BuiltIn_Print_Area_11_1" localSheetId="55">#REF!</definedName>
    <definedName name="Excel_BuiltIn_Print_Area_11_1" localSheetId="56">#REF!</definedName>
    <definedName name="Excel_BuiltIn_Print_Area_11_1" localSheetId="57">#REF!</definedName>
    <definedName name="Excel_BuiltIn_Print_Area_11_1" localSheetId="22">#REF!</definedName>
    <definedName name="Excel_BuiltIn_Print_Area_11_1" localSheetId="23">#REF!</definedName>
    <definedName name="Excel_BuiltIn_Print_Area_11_1" localSheetId="24">#REF!</definedName>
    <definedName name="Excel_BuiltIn_Print_Area_11_1" localSheetId="25">#REF!</definedName>
    <definedName name="Excel_BuiltIn_Print_Area_11_1">#REF!</definedName>
    <definedName name="Excel_BuiltIn_Print_Area_11_14" localSheetId="9">#REF!</definedName>
    <definedName name="Excel_BuiltIn_Print_Area_11_14" localSheetId="4">#REF!</definedName>
    <definedName name="Excel_BuiltIn_Print_Area_11_14" localSheetId="15">#REF!</definedName>
    <definedName name="Excel_BuiltIn_Print_Area_11_14" localSheetId="8">#REF!</definedName>
    <definedName name="Excel_BuiltIn_Print_Area_11_14" localSheetId="12">#REF!</definedName>
    <definedName name="Excel_BuiltIn_Print_Area_11_14" localSheetId="18">#REF!</definedName>
    <definedName name="Excel_BuiltIn_Print_Area_11_14" localSheetId="17">#REF!</definedName>
    <definedName name="Excel_BuiltIn_Print_Area_11_14" localSheetId="16">#REF!</definedName>
    <definedName name="Excel_BuiltIn_Print_Area_11_14" localSheetId="13">#REF!</definedName>
    <definedName name="Excel_BuiltIn_Print_Area_11_14" localSheetId="14">#REF!</definedName>
    <definedName name="Excel_BuiltIn_Print_Area_11_14" localSheetId="19">#REF!</definedName>
    <definedName name="Excel_BuiltIn_Print_Area_11_14" localSheetId="28">#REF!</definedName>
    <definedName name="Excel_BuiltIn_Print_Area_11_14" localSheetId="29">#REF!</definedName>
    <definedName name="Excel_BuiltIn_Print_Area_11_14" localSheetId="30">#REF!</definedName>
    <definedName name="Excel_BuiltIn_Print_Area_11_14" localSheetId="31">#REF!</definedName>
    <definedName name="Excel_BuiltIn_Print_Area_11_14" localSheetId="33">#REF!</definedName>
    <definedName name="Excel_BuiltIn_Print_Area_11_14" localSheetId="34">#REF!</definedName>
    <definedName name="Excel_BuiltIn_Print_Area_11_14" localSheetId="35">#REF!</definedName>
    <definedName name="Excel_BuiltIn_Print_Area_11_14" localSheetId="45">#REF!</definedName>
    <definedName name="Excel_BuiltIn_Print_Area_11_14" localSheetId="21">#REF!</definedName>
    <definedName name="Excel_BuiltIn_Print_Area_11_14" localSheetId="49">#REF!</definedName>
    <definedName name="Excel_BuiltIn_Print_Area_11_14" localSheetId="50">#REF!</definedName>
    <definedName name="Excel_BuiltIn_Print_Area_11_14" localSheetId="51">#REF!</definedName>
    <definedName name="Excel_BuiltIn_Print_Area_11_14" localSheetId="52">#REF!</definedName>
    <definedName name="Excel_BuiltIn_Print_Area_11_14" localSheetId="53">#REF!</definedName>
    <definedName name="Excel_BuiltIn_Print_Area_11_14" localSheetId="54">#REF!</definedName>
    <definedName name="Excel_BuiltIn_Print_Area_11_14" localSheetId="55">#REF!</definedName>
    <definedName name="Excel_BuiltIn_Print_Area_11_14" localSheetId="56">#REF!</definedName>
    <definedName name="Excel_BuiltIn_Print_Area_11_14" localSheetId="57">#REF!</definedName>
    <definedName name="Excel_BuiltIn_Print_Area_11_14" localSheetId="22">#REF!</definedName>
    <definedName name="Excel_BuiltIn_Print_Area_11_14" localSheetId="23">#REF!</definedName>
    <definedName name="Excel_BuiltIn_Print_Area_11_14" localSheetId="24">#REF!</definedName>
    <definedName name="Excel_BuiltIn_Print_Area_11_14" localSheetId="25">#REF!</definedName>
    <definedName name="Excel_BuiltIn_Print_Area_11_14">#REF!</definedName>
    <definedName name="Excel_BuiltIn_Print_Area_11_14_1" localSheetId="9">#REF!</definedName>
    <definedName name="Excel_BuiltIn_Print_Area_11_14_1" localSheetId="4">#REF!</definedName>
    <definedName name="Excel_BuiltIn_Print_Area_11_14_1" localSheetId="15">#REF!</definedName>
    <definedName name="Excel_BuiltIn_Print_Area_11_14_1" localSheetId="8">#REF!</definedName>
    <definedName name="Excel_BuiltIn_Print_Area_11_14_1" localSheetId="12">#REF!</definedName>
    <definedName name="Excel_BuiltIn_Print_Area_11_14_1" localSheetId="18">#REF!</definedName>
    <definedName name="Excel_BuiltIn_Print_Area_11_14_1" localSheetId="17">#REF!</definedName>
    <definedName name="Excel_BuiltIn_Print_Area_11_14_1" localSheetId="16">#REF!</definedName>
    <definedName name="Excel_BuiltIn_Print_Area_11_14_1" localSheetId="13">#REF!</definedName>
    <definedName name="Excel_BuiltIn_Print_Area_11_14_1" localSheetId="14">#REF!</definedName>
    <definedName name="Excel_BuiltIn_Print_Area_11_14_1" localSheetId="19">#REF!</definedName>
    <definedName name="Excel_BuiltIn_Print_Area_11_14_1" localSheetId="28">#REF!</definedName>
    <definedName name="Excel_BuiltIn_Print_Area_11_14_1" localSheetId="29">#REF!</definedName>
    <definedName name="Excel_BuiltIn_Print_Area_11_14_1" localSheetId="30">#REF!</definedName>
    <definedName name="Excel_BuiltIn_Print_Area_11_14_1" localSheetId="31">#REF!</definedName>
    <definedName name="Excel_BuiltIn_Print_Area_11_14_1" localSheetId="33">#REF!</definedName>
    <definedName name="Excel_BuiltIn_Print_Area_11_14_1" localSheetId="34">#REF!</definedName>
    <definedName name="Excel_BuiltIn_Print_Area_11_14_1" localSheetId="35">#REF!</definedName>
    <definedName name="Excel_BuiltIn_Print_Area_11_14_1" localSheetId="45">#REF!</definedName>
    <definedName name="Excel_BuiltIn_Print_Area_11_14_1" localSheetId="21">#REF!</definedName>
    <definedName name="Excel_BuiltIn_Print_Area_11_14_1" localSheetId="49">#REF!</definedName>
    <definedName name="Excel_BuiltIn_Print_Area_11_14_1" localSheetId="50">#REF!</definedName>
    <definedName name="Excel_BuiltIn_Print_Area_11_14_1" localSheetId="51">#REF!</definedName>
    <definedName name="Excel_BuiltIn_Print_Area_11_14_1" localSheetId="52">#REF!</definedName>
    <definedName name="Excel_BuiltIn_Print_Area_11_14_1" localSheetId="53">#REF!</definedName>
    <definedName name="Excel_BuiltIn_Print_Area_11_14_1" localSheetId="54">#REF!</definedName>
    <definedName name="Excel_BuiltIn_Print_Area_11_14_1" localSheetId="55">#REF!</definedName>
    <definedName name="Excel_BuiltIn_Print_Area_11_14_1" localSheetId="56">#REF!</definedName>
    <definedName name="Excel_BuiltIn_Print_Area_11_14_1" localSheetId="57">#REF!</definedName>
    <definedName name="Excel_BuiltIn_Print_Area_11_14_1" localSheetId="22">#REF!</definedName>
    <definedName name="Excel_BuiltIn_Print_Area_11_14_1" localSheetId="23">#REF!</definedName>
    <definedName name="Excel_BuiltIn_Print_Area_11_14_1" localSheetId="24">#REF!</definedName>
    <definedName name="Excel_BuiltIn_Print_Area_11_14_1" localSheetId="25">#REF!</definedName>
    <definedName name="Excel_BuiltIn_Print_Area_11_14_1">#REF!</definedName>
    <definedName name="Excel_BuiltIn_Print_Area_11_14_1_4" localSheetId="9">#REF!</definedName>
    <definedName name="Excel_BuiltIn_Print_Area_11_14_1_4" localSheetId="4">#REF!</definedName>
    <definedName name="Excel_BuiltIn_Print_Area_11_14_1_4" localSheetId="15">#REF!</definedName>
    <definedName name="Excel_BuiltIn_Print_Area_11_14_1_4" localSheetId="8">#REF!</definedName>
    <definedName name="Excel_BuiltIn_Print_Area_11_14_1_4" localSheetId="12">#REF!</definedName>
    <definedName name="Excel_BuiltIn_Print_Area_11_14_1_4" localSheetId="18">#REF!</definedName>
    <definedName name="Excel_BuiltIn_Print_Area_11_14_1_4" localSheetId="17">#REF!</definedName>
    <definedName name="Excel_BuiltIn_Print_Area_11_14_1_4" localSheetId="16">#REF!</definedName>
    <definedName name="Excel_BuiltIn_Print_Area_11_14_1_4" localSheetId="13">#REF!</definedName>
    <definedName name="Excel_BuiltIn_Print_Area_11_14_1_4" localSheetId="14">#REF!</definedName>
    <definedName name="Excel_BuiltIn_Print_Area_11_14_1_4" localSheetId="19">#REF!</definedName>
    <definedName name="Excel_BuiltIn_Print_Area_11_14_1_4" localSheetId="28">#REF!</definedName>
    <definedName name="Excel_BuiltIn_Print_Area_11_14_1_4" localSheetId="29">#REF!</definedName>
    <definedName name="Excel_BuiltIn_Print_Area_11_14_1_4" localSheetId="30">#REF!</definedName>
    <definedName name="Excel_BuiltIn_Print_Area_11_14_1_4" localSheetId="31">#REF!</definedName>
    <definedName name="Excel_BuiltIn_Print_Area_11_14_1_4" localSheetId="33">#REF!</definedName>
    <definedName name="Excel_BuiltIn_Print_Area_11_14_1_4" localSheetId="34">#REF!</definedName>
    <definedName name="Excel_BuiltIn_Print_Area_11_14_1_4" localSheetId="35">#REF!</definedName>
    <definedName name="Excel_BuiltIn_Print_Area_11_14_1_4" localSheetId="45">#REF!</definedName>
    <definedName name="Excel_BuiltIn_Print_Area_11_14_1_4" localSheetId="21">#REF!</definedName>
    <definedName name="Excel_BuiltIn_Print_Area_11_14_1_4" localSheetId="49">#REF!</definedName>
    <definedName name="Excel_BuiltIn_Print_Area_11_14_1_4" localSheetId="50">#REF!</definedName>
    <definedName name="Excel_BuiltIn_Print_Area_11_14_1_4" localSheetId="51">#REF!</definedName>
    <definedName name="Excel_BuiltIn_Print_Area_11_14_1_4" localSheetId="52">#REF!</definedName>
    <definedName name="Excel_BuiltIn_Print_Area_11_14_1_4" localSheetId="53">#REF!</definedName>
    <definedName name="Excel_BuiltIn_Print_Area_11_14_1_4" localSheetId="54">#REF!</definedName>
    <definedName name="Excel_BuiltIn_Print_Area_11_14_1_4" localSheetId="55">#REF!</definedName>
    <definedName name="Excel_BuiltIn_Print_Area_11_14_1_4" localSheetId="56">#REF!</definedName>
    <definedName name="Excel_BuiltIn_Print_Area_11_14_1_4" localSheetId="57">#REF!</definedName>
    <definedName name="Excel_BuiltIn_Print_Area_11_14_1_4" localSheetId="22">#REF!</definedName>
    <definedName name="Excel_BuiltIn_Print_Area_11_14_1_4" localSheetId="23">#REF!</definedName>
    <definedName name="Excel_BuiltIn_Print_Area_11_14_1_4" localSheetId="24">#REF!</definedName>
    <definedName name="Excel_BuiltIn_Print_Area_11_14_1_4" localSheetId="25">#REF!</definedName>
    <definedName name="Excel_BuiltIn_Print_Area_11_14_1_4">#REF!</definedName>
    <definedName name="Excel_BuiltIn_Print_Area_11_14_14" localSheetId="9">#REF!</definedName>
    <definedName name="Excel_BuiltIn_Print_Area_11_14_14" localSheetId="4">#REF!</definedName>
    <definedName name="Excel_BuiltIn_Print_Area_11_14_14" localSheetId="15">#REF!</definedName>
    <definedName name="Excel_BuiltIn_Print_Area_11_14_14" localSheetId="8">#REF!</definedName>
    <definedName name="Excel_BuiltIn_Print_Area_11_14_14" localSheetId="12">#REF!</definedName>
    <definedName name="Excel_BuiltIn_Print_Area_11_14_14" localSheetId="18">#REF!</definedName>
    <definedName name="Excel_BuiltIn_Print_Area_11_14_14" localSheetId="17">#REF!</definedName>
    <definedName name="Excel_BuiltIn_Print_Area_11_14_14" localSheetId="16">#REF!</definedName>
    <definedName name="Excel_BuiltIn_Print_Area_11_14_14" localSheetId="13">#REF!</definedName>
    <definedName name="Excel_BuiltIn_Print_Area_11_14_14" localSheetId="14">#REF!</definedName>
    <definedName name="Excel_BuiltIn_Print_Area_11_14_14" localSheetId="19">#REF!</definedName>
    <definedName name="Excel_BuiltIn_Print_Area_11_14_14" localSheetId="28">#REF!</definedName>
    <definedName name="Excel_BuiltIn_Print_Area_11_14_14" localSheetId="29">#REF!</definedName>
    <definedName name="Excel_BuiltIn_Print_Area_11_14_14" localSheetId="30">#REF!</definedName>
    <definedName name="Excel_BuiltIn_Print_Area_11_14_14" localSheetId="31">#REF!</definedName>
    <definedName name="Excel_BuiltIn_Print_Area_11_14_14" localSheetId="33">#REF!</definedName>
    <definedName name="Excel_BuiltIn_Print_Area_11_14_14" localSheetId="34">#REF!</definedName>
    <definedName name="Excel_BuiltIn_Print_Area_11_14_14" localSheetId="35">#REF!</definedName>
    <definedName name="Excel_BuiltIn_Print_Area_11_14_14" localSheetId="45">#REF!</definedName>
    <definedName name="Excel_BuiltIn_Print_Area_11_14_14" localSheetId="21">#REF!</definedName>
    <definedName name="Excel_BuiltIn_Print_Area_11_14_14" localSheetId="49">#REF!</definedName>
    <definedName name="Excel_BuiltIn_Print_Area_11_14_14" localSheetId="50">#REF!</definedName>
    <definedName name="Excel_BuiltIn_Print_Area_11_14_14" localSheetId="51">#REF!</definedName>
    <definedName name="Excel_BuiltIn_Print_Area_11_14_14" localSheetId="52">#REF!</definedName>
    <definedName name="Excel_BuiltIn_Print_Area_11_14_14" localSheetId="53">#REF!</definedName>
    <definedName name="Excel_BuiltIn_Print_Area_11_14_14" localSheetId="54">#REF!</definedName>
    <definedName name="Excel_BuiltIn_Print_Area_11_14_14" localSheetId="55">#REF!</definedName>
    <definedName name="Excel_BuiltIn_Print_Area_11_14_14" localSheetId="56">#REF!</definedName>
    <definedName name="Excel_BuiltIn_Print_Area_11_14_14" localSheetId="57">#REF!</definedName>
    <definedName name="Excel_BuiltIn_Print_Area_11_14_14" localSheetId="22">#REF!</definedName>
    <definedName name="Excel_BuiltIn_Print_Area_11_14_14" localSheetId="23">#REF!</definedName>
    <definedName name="Excel_BuiltIn_Print_Area_11_14_14" localSheetId="24">#REF!</definedName>
    <definedName name="Excel_BuiltIn_Print_Area_11_14_14" localSheetId="25">#REF!</definedName>
    <definedName name="Excel_BuiltIn_Print_Area_11_14_14">#REF!</definedName>
    <definedName name="Excel_BuiltIn_Print_Area_11_14_14_4" localSheetId="9">#REF!</definedName>
    <definedName name="Excel_BuiltIn_Print_Area_11_14_14_4" localSheetId="4">#REF!</definedName>
    <definedName name="Excel_BuiltIn_Print_Area_11_14_14_4" localSheetId="15">#REF!</definedName>
    <definedName name="Excel_BuiltIn_Print_Area_11_14_14_4" localSheetId="8">#REF!</definedName>
    <definedName name="Excel_BuiltIn_Print_Area_11_14_14_4" localSheetId="12">#REF!</definedName>
    <definedName name="Excel_BuiltIn_Print_Area_11_14_14_4" localSheetId="18">#REF!</definedName>
    <definedName name="Excel_BuiltIn_Print_Area_11_14_14_4" localSheetId="17">#REF!</definedName>
    <definedName name="Excel_BuiltIn_Print_Area_11_14_14_4" localSheetId="16">#REF!</definedName>
    <definedName name="Excel_BuiltIn_Print_Area_11_14_14_4" localSheetId="13">#REF!</definedName>
    <definedName name="Excel_BuiltIn_Print_Area_11_14_14_4" localSheetId="14">#REF!</definedName>
    <definedName name="Excel_BuiltIn_Print_Area_11_14_14_4" localSheetId="19">#REF!</definedName>
    <definedName name="Excel_BuiltIn_Print_Area_11_14_14_4" localSheetId="28">#REF!</definedName>
    <definedName name="Excel_BuiltIn_Print_Area_11_14_14_4" localSheetId="29">#REF!</definedName>
    <definedName name="Excel_BuiltIn_Print_Area_11_14_14_4" localSheetId="30">#REF!</definedName>
    <definedName name="Excel_BuiltIn_Print_Area_11_14_14_4" localSheetId="31">#REF!</definedName>
    <definedName name="Excel_BuiltIn_Print_Area_11_14_14_4" localSheetId="33">#REF!</definedName>
    <definedName name="Excel_BuiltIn_Print_Area_11_14_14_4" localSheetId="34">#REF!</definedName>
    <definedName name="Excel_BuiltIn_Print_Area_11_14_14_4" localSheetId="35">#REF!</definedName>
    <definedName name="Excel_BuiltIn_Print_Area_11_14_14_4" localSheetId="45">#REF!</definedName>
    <definedName name="Excel_BuiltIn_Print_Area_11_14_14_4" localSheetId="21">#REF!</definedName>
    <definedName name="Excel_BuiltIn_Print_Area_11_14_14_4" localSheetId="49">#REF!</definedName>
    <definedName name="Excel_BuiltIn_Print_Area_11_14_14_4" localSheetId="50">#REF!</definedName>
    <definedName name="Excel_BuiltIn_Print_Area_11_14_14_4" localSheetId="51">#REF!</definedName>
    <definedName name="Excel_BuiltIn_Print_Area_11_14_14_4" localSheetId="52">#REF!</definedName>
    <definedName name="Excel_BuiltIn_Print_Area_11_14_14_4" localSheetId="53">#REF!</definedName>
    <definedName name="Excel_BuiltIn_Print_Area_11_14_14_4" localSheetId="54">#REF!</definedName>
    <definedName name="Excel_BuiltIn_Print_Area_11_14_14_4" localSheetId="55">#REF!</definedName>
    <definedName name="Excel_BuiltIn_Print_Area_11_14_14_4" localSheetId="56">#REF!</definedName>
    <definedName name="Excel_BuiltIn_Print_Area_11_14_14_4" localSheetId="57">#REF!</definedName>
    <definedName name="Excel_BuiltIn_Print_Area_11_14_14_4" localSheetId="22">#REF!</definedName>
    <definedName name="Excel_BuiltIn_Print_Area_11_14_14_4" localSheetId="23">#REF!</definedName>
    <definedName name="Excel_BuiltIn_Print_Area_11_14_14_4" localSheetId="24">#REF!</definedName>
    <definedName name="Excel_BuiltIn_Print_Area_11_14_14_4" localSheetId="25">#REF!</definedName>
    <definedName name="Excel_BuiltIn_Print_Area_11_14_14_4">#REF!</definedName>
    <definedName name="Excel_BuiltIn_Print_Area_11_14_14_6" localSheetId="9">#REF!</definedName>
    <definedName name="Excel_BuiltIn_Print_Area_11_14_14_6" localSheetId="4">#REF!</definedName>
    <definedName name="Excel_BuiltIn_Print_Area_11_14_14_6" localSheetId="15">#REF!</definedName>
    <definedName name="Excel_BuiltIn_Print_Area_11_14_14_6" localSheetId="8">#REF!</definedName>
    <definedName name="Excel_BuiltIn_Print_Area_11_14_14_6" localSheetId="12">#REF!</definedName>
    <definedName name="Excel_BuiltIn_Print_Area_11_14_14_6" localSheetId="18">#REF!</definedName>
    <definedName name="Excel_BuiltIn_Print_Area_11_14_14_6" localSheetId="17">#REF!</definedName>
    <definedName name="Excel_BuiltIn_Print_Area_11_14_14_6" localSheetId="16">#REF!</definedName>
    <definedName name="Excel_BuiltIn_Print_Area_11_14_14_6" localSheetId="13">#REF!</definedName>
    <definedName name="Excel_BuiltIn_Print_Area_11_14_14_6" localSheetId="14">#REF!</definedName>
    <definedName name="Excel_BuiltIn_Print_Area_11_14_14_6" localSheetId="19">#REF!</definedName>
    <definedName name="Excel_BuiltIn_Print_Area_11_14_14_6" localSheetId="28">#REF!</definedName>
    <definedName name="Excel_BuiltIn_Print_Area_11_14_14_6" localSheetId="29">#REF!</definedName>
    <definedName name="Excel_BuiltIn_Print_Area_11_14_14_6" localSheetId="30">#REF!</definedName>
    <definedName name="Excel_BuiltIn_Print_Area_11_14_14_6" localSheetId="31">#REF!</definedName>
    <definedName name="Excel_BuiltIn_Print_Area_11_14_14_6" localSheetId="33">#REF!</definedName>
    <definedName name="Excel_BuiltIn_Print_Area_11_14_14_6" localSheetId="34">#REF!</definedName>
    <definedName name="Excel_BuiltIn_Print_Area_11_14_14_6" localSheetId="35">#REF!</definedName>
    <definedName name="Excel_BuiltIn_Print_Area_11_14_14_6" localSheetId="45">#REF!</definedName>
    <definedName name="Excel_BuiltIn_Print_Area_11_14_14_6" localSheetId="21">#REF!</definedName>
    <definedName name="Excel_BuiltIn_Print_Area_11_14_14_6" localSheetId="49">#REF!</definedName>
    <definedName name="Excel_BuiltIn_Print_Area_11_14_14_6" localSheetId="50">#REF!</definedName>
    <definedName name="Excel_BuiltIn_Print_Area_11_14_14_6" localSheetId="51">#REF!</definedName>
    <definedName name="Excel_BuiltIn_Print_Area_11_14_14_6" localSheetId="52">#REF!</definedName>
    <definedName name="Excel_BuiltIn_Print_Area_11_14_14_6" localSheetId="53">#REF!</definedName>
    <definedName name="Excel_BuiltIn_Print_Area_11_14_14_6" localSheetId="54">#REF!</definedName>
    <definedName name="Excel_BuiltIn_Print_Area_11_14_14_6" localSheetId="55">#REF!</definedName>
    <definedName name="Excel_BuiltIn_Print_Area_11_14_14_6" localSheetId="56">#REF!</definedName>
    <definedName name="Excel_BuiltIn_Print_Area_11_14_14_6" localSheetId="57">#REF!</definedName>
    <definedName name="Excel_BuiltIn_Print_Area_11_14_14_6" localSheetId="22">#REF!</definedName>
    <definedName name="Excel_BuiltIn_Print_Area_11_14_14_6" localSheetId="23">#REF!</definedName>
    <definedName name="Excel_BuiltIn_Print_Area_11_14_14_6" localSheetId="24">#REF!</definedName>
    <definedName name="Excel_BuiltIn_Print_Area_11_14_14_6" localSheetId="25">#REF!</definedName>
    <definedName name="Excel_BuiltIn_Print_Area_11_14_14_6">#REF!</definedName>
    <definedName name="Excel_BuiltIn_Print_Area_11_14_4" localSheetId="9">#REF!</definedName>
    <definedName name="Excel_BuiltIn_Print_Area_11_14_4" localSheetId="4">#REF!</definedName>
    <definedName name="Excel_BuiltIn_Print_Area_11_14_4" localSheetId="15">#REF!</definedName>
    <definedName name="Excel_BuiltIn_Print_Area_11_14_4" localSheetId="8">#REF!</definedName>
    <definedName name="Excel_BuiltIn_Print_Area_11_14_4" localSheetId="12">#REF!</definedName>
    <definedName name="Excel_BuiltIn_Print_Area_11_14_4" localSheetId="18">#REF!</definedName>
    <definedName name="Excel_BuiltIn_Print_Area_11_14_4" localSheetId="17">#REF!</definedName>
    <definedName name="Excel_BuiltIn_Print_Area_11_14_4" localSheetId="16">#REF!</definedName>
    <definedName name="Excel_BuiltIn_Print_Area_11_14_4" localSheetId="13">#REF!</definedName>
    <definedName name="Excel_BuiltIn_Print_Area_11_14_4" localSheetId="14">#REF!</definedName>
    <definedName name="Excel_BuiltIn_Print_Area_11_14_4" localSheetId="19">#REF!</definedName>
    <definedName name="Excel_BuiltIn_Print_Area_11_14_4" localSheetId="28">#REF!</definedName>
    <definedName name="Excel_BuiltIn_Print_Area_11_14_4" localSheetId="29">#REF!</definedName>
    <definedName name="Excel_BuiltIn_Print_Area_11_14_4" localSheetId="30">#REF!</definedName>
    <definedName name="Excel_BuiltIn_Print_Area_11_14_4" localSheetId="31">#REF!</definedName>
    <definedName name="Excel_BuiltIn_Print_Area_11_14_4" localSheetId="33">#REF!</definedName>
    <definedName name="Excel_BuiltIn_Print_Area_11_14_4" localSheetId="34">#REF!</definedName>
    <definedName name="Excel_BuiltIn_Print_Area_11_14_4" localSheetId="35">#REF!</definedName>
    <definedName name="Excel_BuiltIn_Print_Area_11_14_4" localSheetId="45">#REF!</definedName>
    <definedName name="Excel_BuiltIn_Print_Area_11_14_4" localSheetId="21">#REF!</definedName>
    <definedName name="Excel_BuiltIn_Print_Area_11_14_4" localSheetId="49">#REF!</definedName>
    <definedName name="Excel_BuiltIn_Print_Area_11_14_4" localSheetId="50">#REF!</definedName>
    <definedName name="Excel_BuiltIn_Print_Area_11_14_4" localSheetId="51">#REF!</definedName>
    <definedName name="Excel_BuiltIn_Print_Area_11_14_4" localSheetId="52">#REF!</definedName>
    <definedName name="Excel_BuiltIn_Print_Area_11_14_4" localSheetId="53">#REF!</definedName>
    <definedName name="Excel_BuiltIn_Print_Area_11_14_4" localSheetId="54">#REF!</definedName>
    <definedName name="Excel_BuiltIn_Print_Area_11_14_4" localSheetId="55">#REF!</definedName>
    <definedName name="Excel_BuiltIn_Print_Area_11_14_4" localSheetId="56">#REF!</definedName>
    <definedName name="Excel_BuiltIn_Print_Area_11_14_4" localSheetId="57">#REF!</definedName>
    <definedName name="Excel_BuiltIn_Print_Area_11_14_4" localSheetId="22">#REF!</definedName>
    <definedName name="Excel_BuiltIn_Print_Area_11_14_4" localSheetId="23">#REF!</definedName>
    <definedName name="Excel_BuiltIn_Print_Area_11_14_4" localSheetId="24">#REF!</definedName>
    <definedName name="Excel_BuiltIn_Print_Area_11_14_4" localSheetId="25">#REF!</definedName>
    <definedName name="Excel_BuiltIn_Print_Area_11_14_4">#REF!</definedName>
    <definedName name="Excel_BuiltIn_Print_Area_11_14_6" localSheetId="9">#REF!</definedName>
    <definedName name="Excel_BuiltIn_Print_Area_11_14_6" localSheetId="4">#REF!</definedName>
    <definedName name="Excel_BuiltIn_Print_Area_11_14_6" localSheetId="15">#REF!</definedName>
    <definedName name="Excel_BuiltIn_Print_Area_11_14_6" localSheetId="8">#REF!</definedName>
    <definedName name="Excel_BuiltIn_Print_Area_11_14_6" localSheetId="12">#REF!</definedName>
    <definedName name="Excel_BuiltIn_Print_Area_11_14_6" localSheetId="18">#REF!</definedName>
    <definedName name="Excel_BuiltIn_Print_Area_11_14_6" localSheetId="17">#REF!</definedName>
    <definedName name="Excel_BuiltIn_Print_Area_11_14_6" localSheetId="16">#REF!</definedName>
    <definedName name="Excel_BuiltIn_Print_Area_11_14_6" localSheetId="13">#REF!</definedName>
    <definedName name="Excel_BuiltIn_Print_Area_11_14_6" localSheetId="14">#REF!</definedName>
    <definedName name="Excel_BuiltIn_Print_Area_11_14_6" localSheetId="19">#REF!</definedName>
    <definedName name="Excel_BuiltIn_Print_Area_11_14_6" localSheetId="28">#REF!</definedName>
    <definedName name="Excel_BuiltIn_Print_Area_11_14_6" localSheetId="29">#REF!</definedName>
    <definedName name="Excel_BuiltIn_Print_Area_11_14_6" localSheetId="30">#REF!</definedName>
    <definedName name="Excel_BuiltIn_Print_Area_11_14_6" localSheetId="31">#REF!</definedName>
    <definedName name="Excel_BuiltIn_Print_Area_11_14_6" localSheetId="33">#REF!</definedName>
    <definedName name="Excel_BuiltIn_Print_Area_11_14_6" localSheetId="34">#REF!</definedName>
    <definedName name="Excel_BuiltIn_Print_Area_11_14_6" localSheetId="35">#REF!</definedName>
    <definedName name="Excel_BuiltIn_Print_Area_11_14_6" localSheetId="45">#REF!</definedName>
    <definedName name="Excel_BuiltIn_Print_Area_11_14_6" localSheetId="21">#REF!</definedName>
    <definedName name="Excel_BuiltIn_Print_Area_11_14_6" localSheetId="49">#REF!</definedName>
    <definedName name="Excel_BuiltIn_Print_Area_11_14_6" localSheetId="50">#REF!</definedName>
    <definedName name="Excel_BuiltIn_Print_Area_11_14_6" localSheetId="51">#REF!</definedName>
    <definedName name="Excel_BuiltIn_Print_Area_11_14_6" localSheetId="52">#REF!</definedName>
    <definedName name="Excel_BuiltIn_Print_Area_11_14_6" localSheetId="53">#REF!</definedName>
    <definedName name="Excel_BuiltIn_Print_Area_11_14_6" localSheetId="54">#REF!</definedName>
    <definedName name="Excel_BuiltIn_Print_Area_11_14_6" localSheetId="55">#REF!</definedName>
    <definedName name="Excel_BuiltIn_Print_Area_11_14_6" localSheetId="56">#REF!</definedName>
    <definedName name="Excel_BuiltIn_Print_Area_11_14_6" localSheetId="57">#REF!</definedName>
    <definedName name="Excel_BuiltIn_Print_Area_11_14_6" localSheetId="22">#REF!</definedName>
    <definedName name="Excel_BuiltIn_Print_Area_11_14_6" localSheetId="23">#REF!</definedName>
    <definedName name="Excel_BuiltIn_Print_Area_11_14_6" localSheetId="24">#REF!</definedName>
    <definedName name="Excel_BuiltIn_Print_Area_11_14_6" localSheetId="25">#REF!</definedName>
    <definedName name="Excel_BuiltIn_Print_Area_11_14_6">#REF!</definedName>
    <definedName name="Excel_BuiltIn_Print_Area_11_16" localSheetId="9">#REF!</definedName>
    <definedName name="Excel_BuiltIn_Print_Area_11_16" localSheetId="4">#REF!</definedName>
    <definedName name="Excel_BuiltIn_Print_Area_11_16" localSheetId="15">#REF!</definedName>
    <definedName name="Excel_BuiltIn_Print_Area_11_16" localSheetId="8">#REF!</definedName>
    <definedName name="Excel_BuiltIn_Print_Area_11_16" localSheetId="12">#REF!</definedName>
    <definedName name="Excel_BuiltIn_Print_Area_11_16" localSheetId="18">#REF!</definedName>
    <definedName name="Excel_BuiltIn_Print_Area_11_16" localSheetId="17">#REF!</definedName>
    <definedName name="Excel_BuiltIn_Print_Area_11_16" localSheetId="16">#REF!</definedName>
    <definedName name="Excel_BuiltIn_Print_Area_11_16" localSheetId="13">#REF!</definedName>
    <definedName name="Excel_BuiltIn_Print_Area_11_16" localSheetId="14">#REF!</definedName>
    <definedName name="Excel_BuiltIn_Print_Area_11_16" localSheetId="19">#REF!</definedName>
    <definedName name="Excel_BuiltIn_Print_Area_11_16" localSheetId="28">#REF!</definedName>
    <definedName name="Excel_BuiltIn_Print_Area_11_16" localSheetId="29">#REF!</definedName>
    <definedName name="Excel_BuiltIn_Print_Area_11_16" localSheetId="30">#REF!</definedName>
    <definedName name="Excel_BuiltIn_Print_Area_11_16" localSheetId="31">#REF!</definedName>
    <definedName name="Excel_BuiltIn_Print_Area_11_16" localSheetId="33">#REF!</definedName>
    <definedName name="Excel_BuiltIn_Print_Area_11_16" localSheetId="34">#REF!</definedName>
    <definedName name="Excel_BuiltIn_Print_Area_11_16" localSheetId="35">#REF!</definedName>
    <definedName name="Excel_BuiltIn_Print_Area_11_16" localSheetId="45">#REF!</definedName>
    <definedName name="Excel_BuiltIn_Print_Area_11_16" localSheetId="21">#REF!</definedName>
    <definedName name="Excel_BuiltIn_Print_Area_11_16" localSheetId="49">#REF!</definedName>
    <definedName name="Excel_BuiltIn_Print_Area_11_16" localSheetId="50">#REF!</definedName>
    <definedName name="Excel_BuiltIn_Print_Area_11_16" localSheetId="51">#REF!</definedName>
    <definedName name="Excel_BuiltIn_Print_Area_11_16" localSheetId="52">#REF!</definedName>
    <definedName name="Excel_BuiltIn_Print_Area_11_16" localSheetId="53">#REF!</definedName>
    <definedName name="Excel_BuiltIn_Print_Area_11_16" localSheetId="54">#REF!</definedName>
    <definedName name="Excel_BuiltIn_Print_Area_11_16" localSheetId="55">#REF!</definedName>
    <definedName name="Excel_BuiltIn_Print_Area_11_16" localSheetId="56">#REF!</definedName>
    <definedName name="Excel_BuiltIn_Print_Area_11_16" localSheetId="57">#REF!</definedName>
    <definedName name="Excel_BuiltIn_Print_Area_11_16" localSheetId="22">#REF!</definedName>
    <definedName name="Excel_BuiltIn_Print_Area_11_16" localSheetId="23">#REF!</definedName>
    <definedName name="Excel_BuiltIn_Print_Area_11_16" localSheetId="24">#REF!</definedName>
    <definedName name="Excel_BuiltIn_Print_Area_11_16" localSheetId="25">#REF!</definedName>
    <definedName name="Excel_BuiltIn_Print_Area_11_16">#REF!</definedName>
    <definedName name="Excel_BuiltIn_Print_Area_11_16_1" localSheetId="9">#REF!</definedName>
    <definedName name="Excel_BuiltIn_Print_Area_11_16_1" localSheetId="4">#REF!</definedName>
    <definedName name="Excel_BuiltIn_Print_Area_11_16_1" localSheetId="15">#REF!</definedName>
    <definedName name="Excel_BuiltIn_Print_Area_11_16_1" localSheetId="8">#REF!</definedName>
    <definedName name="Excel_BuiltIn_Print_Area_11_16_1" localSheetId="12">#REF!</definedName>
    <definedName name="Excel_BuiltIn_Print_Area_11_16_1" localSheetId="18">#REF!</definedName>
    <definedName name="Excel_BuiltIn_Print_Area_11_16_1" localSheetId="17">#REF!</definedName>
    <definedName name="Excel_BuiltIn_Print_Area_11_16_1" localSheetId="16">#REF!</definedName>
    <definedName name="Excel_BuiltIn_Print_Area_11_16_1" localSheetId="13">#REF!</definedName>
    <definedName name="Excel_BuiltIn_Print_Area_11_16_1" localSheetId="14">#REF!</definedName>
    <definedName name="Excel_BuiltIn_Print_Area_11_16_1" localSheetId="19">#REF!</definedName>
    <definedName name="Excel_BuiltIn_Print_Area_11_16_1" localSheetId="28">#REF!</definedName>
    <definedName name="Excel_BuiltIn_Print_Area_11_16_1" localSheetId="29">#REF!</definedName>
    <definedName name="Excel_BuiltIn_Print_Area_11_16_1" localSheetId="30">#REF!</definedName>
    <definedName name="Excel_BuiltIn_Print_Area_11_16_1" localSheetId="31">#REF!</definedName>
    <definedName name="Excel_BuiltIn_Print_Area_11_16_1" localSheetId="33">#REF!</definedName>
    <definedName name="Excel_BuiltIn_Print_Area_11_16_1" localSheetId="34">#REF!</definedName>
    <definedName name="Excel_BuiltIn_Print_Area_11_16_1" localSheetId="35">#REF!</definedName>
    <definedName name="Excel_BuiltIn_Print_Area_11_16_1" localSheetId="45">#REF!</definedName>
    <definedName name="Excel_BuiltIn_Print_Area_11_16_1" localSheetId="21">#REF!</definedName>
    <definedName name="Excel_BuiltIn_Print_Area_11_16_1" localSheetId="49">#REF!</definedName>
    <definedName name="Excel_BuiltIn_Print_Area_11_16_1" localSheetId="50">#REF!</definedName>
    <definedName name="Excel_BuiltIn_Print_Area_11_16_1" localSheetId="51">#REF!</definedName>
    <definedName name="Excel_BuiltIn_Print_Area_11_16_1" localSheetId="52">#REF!</definedName>
    <definedName name="Excel_BuiltIn_Print_Area_11_16_1" localSheetId="53">#REF!</definedName>
    <definedName name="Excel_BuiltIn_Print_Area_11_16_1" localSheetId="54">#REF!</definedName>
    <definedName name="Excel_BuiltIn_Print_Area_11_16_1" localSheetId="55">#REF!</definedName>
    <definedName name="Excel_BuiltIn_Print_Area_11_16_1" localSheetId="56">#REF!</definedName>
    <definedName name="Excel_BuiltIn_Print_Area_11_16_1" localSheetId="57">#REF!</definedName>
    <definedName name="Excel_BuiltIn_Print_Area_11_16_1" localSheetId="22">#REF!</definedName>
    <definedName name="Excel_BuiltIn_Print_Area_11_16_1" localSheetId="23">#REF!</definedName>
    <definedName name="Excel_BuiltIn_Print_Area_11_16_1" localSheetId="24">#REF!</definedName>
    <definedName name="Excel_BuiltIn_Print_Area_11_16_1" localSheetId="25">#REF!</definedName>
    <definedName name="Excel_BuiltIn_Print_Area_11_16_1">#REF!</definedName>
    <definedName name="Excel_BuiltIn_Print_Area_11_16_1_4" localSheetId="9">#REF!</definedName>
    <definedName name="Excel_BuiltIn_Print_Area_11_16_1_4" localSheetId="4">#REF!</definedName>
    <definedName name="Excel_BuiltIn_Print_Area_11_16_1_4" localSheetId="15">#REF!</definedName>
    <definedName name="Excel_BuiltIn_Print_Area_11_16_1_4" localSheetId="8">#REF!</definedName>
    <definedName name="Excel_BuiltIn_Print_Area_11_16_1_4" localSheetId="12">#REF!</definedName>
    <definedName name="Excel_BuiltIn_Print_Area_11_16_1_4" localSheetId="18">#REF!</definedName>
    <definedName name="Excel_BuiltIn_Print_Area_11_16_1_4" localSheetId="17">#REF!</definedName>
    <definedName name="Excel_BuiltIn_Print_Area_11_16_1_4" localSheetId="16">#REF!</definedName>
    <definedName name="Excel_BuiltIn_Print_Area_11_16_1_4" localSheetId="13">#REF!</definedName>
    <definedName name="Excel_BuiltIn_Print_Area_11_16_1_4" localSheetId="14">#REF!</definedName>
    <definedName name="Excel_BuiltIn_Print_Area_11_16_1_4" localSheetId="19">#REF!</definedName>
    <definedName name="Excel_BuiltIn_Print_Area_11_16_1_4" localSheetId="28">#REF!</definedName>
    <definedName name="Excel_BuiltIn_Print_Area_11_16_1_4" localSheetId="29">#REF!</definedName>
    <definedName name="Excel_BuiltIn_Print_Area_11_16_1_4" localSheetId="30">#REF!</definedName>
    <definedName name="Excel_BuiltIn_Print_Area_11_16_1_4" localSheetId="31">#REF!</definedName>
    <definedName name="Excel_BuiltIn_Print_Area_11_16_1_4" localSheetId="33">#REF!</definedName>
    <definedName name="Excel_BuiltIn_Print_Area_11_16_1_4" localSheetId="34">#REF!</definedName>
    <definedName name="Excel_BuiltIn_Print_Area_11_16_1_4" localSheetId="35">#REF!</definedName>
    <definedName name="Excel_BuiltIn_Print_Area_11_16_1_4" localSheetId="45">#REF!</definedName>
    <definedName name="Excel_BuiltIn_Print_Area_11_16_1_4" localSheetId="21">#REF!</definedName>
    <definedName name="Excel_BuiltIn_Print_Area_11_16_1_4" localSheetId="49">#REF!</definedName>
    <definedName name="Excel_BuiltIn_Print_Area_11_16_1_4" localSheetId="50">#REF!</definedName>
    <definedName name="Excel_BuiltIn_Print_Area_11_16_1_4" localSheetId="51">#REF!</definedName>
    <definedName name="Excel_BuiltIn_Print_Area_11_16_1_4" localSheetId="52">#REF!</definedName>
    <definedName name="Excel_BuiltIn_Print_Area_11_16_1_4" localSheetId="53">#REF!</definedName>
    <definedName name="Excel_BuiltIn_Print_Area_11_16_1_4" localSheetId="54">#REF!</definedName>
    <definedName name="Excel_BuiltIn_Print_Area_11_16_1_4" localSheetId="55">#REF!</definedName>
    <definedName name="Excel_BuiltIn_Print_Area_11_16_1_4" localSheetId="56">#REF!</definedName>
    <definedName name="Excel_BuiltIn_Print_Area_11_16_1_4" localSheetId="57">#REF!</definedName>
    <definedName name="Excel_BuiltIn_Print_Area_11_16_1_4" localSheetId="22">#REF!</definedName>
    <definedName name="Excel_BuiltIn_Print_Area_11_16_1_4" localSheetId="23">#REF!</definedName>
    <definedName name="Excel_BuiltIn_Print_Area_11_16_1_4" localSheetId="24">#REF!</definedName>
    <definedName name="Excel_BuiltIn_Print_Area_11_16_1_4" localSheetId="25">#REF!</definedName>
    <definedName name="Excel_BuiltIn_Print_Area_11_16_1_4">#REF!</definedName>
    <definedName name="Excel_BuiltIn_Print_Area_11_16_14" localSheetId="9">#REF!</definedName>
    <definedName name="Excel_BuiltIn_Print_Area_11_16_14" localSheetId="4">#REF!</definedName>
    <definedName name="Excel_BuiltIn_Print_Area_11_16_14" localSheetId="15">#REF!</definedName>
    <definedName name="Excel_BuiltIn_Print_Area_11_16_14" localSheetId="8">#REF!</definedName>
    <definedName name="Excel_BuiltIn_Print_Area_11_16_14" localSheetId="12">#REF!</definedName>
    <definedName name="Excel_BuiltIn_Print_Area_11_16_14" localSheetId="18">#REF!</definedName>
    <definedName name="Excel_BuiltIn_Print_Area_11_16_14" localSheetId="17">#REF!</definedName>
    <definedName name="Excel_BuiltIn_Print_Area_11_16_14" localSheetId="16">#REF!</definedName>
    <definedName name="Excel_BuiltIn_Print_Area_11_16_14" localSheetId="13">#REF!</definedName>
    <definedName name="Excel_BuiltIn_Print_Area_11_16_14" localSheetId="14">#REF!</definedName>
    <definedName name="Excel_BuiltIn_Print_Area_11_16_14" localSheetId="19">#REF!</definedName>
    <definedName name="Excel_BuiltIn_Print_Area_11_16_14" localSheetId="28">#REF!</definedName>
    <definedName name="Excel_BuiltIn_Print_Area_11_16_14" localSheetId="29">#REF!</definedName>
    <definedName name="Excel_BuiltIn_Print_Area_11_16_14" localSheetId="30">#REF!</definedName>
    <definedName name="Excel_BuiltIn_Print_Area_11_16_14" localSheetId="31">#REF!</definedName>
    <definedName name="Excel_BuiltIn_Print_Area_11_16_14" localSheetId="33">#REF!</definedName>
    <definedName name="Excel_BuiltIn_Print_Area_11_16_14" localSheetId="34">#REF!</definedName>
    <definedName name="Excel_BuiltIn_Print_Area_11_16_14" localSheetId="35">#REF!</definedName>
    <definedName name="Excel_BuiltIn_Print_Area_11_16_14" localSheetId="45">#REF!</definedName>
    <definedName name="Excel_BuiltIn_Print_Area_11_16_14" localSheetId="21">#REF!</definedName>
    <definedName name="Excel_BuiltIn_Print_Area_11_16_14" localSheetId="49">#REF!</definedName>
    <definedName name="Excel_BuiltIn_Print_Area_11_16_14" localSheetId="50">#REF!</definedName>
    <definedName name="Excel_BuiltIn_Print_Area_11_16_14" localSheetId="51">#REF!</definedName>
    <definedName name="Excel_BuiltIn_Print_Area_11_16_14" localSheetId="52">#REF!</definedName>
    <definedName name="Excel_BuiltIn_Print_Area_11_16_14" localSheetId="53">#REF!</definedName>
    <definedName name="Excel_BuiltIn_Print_Area_11_16_14" localSheetId="54">#REF!</definedName>
    <definedName name="Excel_BuiltIn_Print_Area_11_16_14" localSheetId="55">#REF!</definedName>
    <definedName name="Excel_BuiltIn_Print_Area_11_16_14" localSheetId="56">#REF!</definedName>
    <definedName name="Excel_BuiltIn_Print_Area_11_16_14" localSheetId="57">#REF!</definedName>
    <definedName name="Excel_BuiltIn_Print_Area_11_16_14" localSheetId="22">#REF!</definedName>
    <definedName name="Excel_BuiltIn_Print_Area_11_16_14" localSheetId="23">#REF!</definedName>
    <definedName name="Excel_BuiltIn_Print_Area_11_16_14" localSheetId="24">#REF!</definedName>
    <definedName name="Excel_BuiltIn_Print_Area_11_16_14" localSheetId="25">#REF!</definedName>
    <definedName name="Excel_BuiltIn_Print_Area_11_16_14">#REF!</definedName>
    <definedName name="Excel_BuiltIn_Print_Area_11_16_14_4" localSheetId="9">#REF!</definedName>
    <definedName name="Excel_BuiltIn_Print_Area_11_16_14_4" localSheetId="4">#REF!</definedName>
    <definedName name="Excel_BuiltIn_Print_Area_11_16_14_4" localSheetId="15">#REF!</definedName>
    <definedName name="Excel_BuiltIn_Print_Area_11_16_14_4" localSheetId="8">#REF!</definedName>
    <definedName name="Excel_BuiltIn_Print_Area_11_16_14_4" localSheetId="12">#REF!</definedName>
    <definedName name="Excel_BuiltIn_Print_Area_11_16_14_4" localSheetId="18">#REF!</definedName>
    <definedName name="Excel_BuiltIn_Print_Area_11_16_14_4" localSheetId="17">#REF!</definedName>
    <definedName name="Excel_BuiltIn_Print_Area_11_16_14_4" localSheetId="16">#REF!</definedName>
    <definedName name="Excel_BuiltIn_Print_Area_11_16_14_4" localSheetId="13">#REF!</definedName>
    <definedName name="Excel_BuiltIn_Print_Area_11_16_14_4" localSheetId="14">#REF!</definedName>
    <definedName name="Excel_BuiltIn_Print_Area_11_16_14_4" localSheetId="19">#REF!</definedName>
    <definedName name="Excel_BuiltIn_Print_Area_11_16_14_4" localSheetId="28">#REF!</definedName>
    <definedName name="Excel_BuiltIn_Print_Area_11_16_14_4" localSheetId="29">#REF!</definedName>
    <definedName name="Excel_BuiltIn_Print_Area_11_16_14_4" localSheetId="30">#REF!</definedName>
    <definedName name="Excel_BuiltIn_Print_Area_11_16_14_4" localSheetId="31">#REF!</definedName>
    <definedName name="Excel_BuiltIn_Print_Area_11_16_14_4" localSheetId="33">#REF!</definedName>
    <definedName name="Excel_BuiltIn_Print_Area_11_16_14_4" localSheetId="34">#REF!</definedName>
    <definedName name="Excel_BuiltIn_Print_Area_11_16_14_4" localSheetId="35">#REF!</definedName>
    <definedName name="Excel_BuiltIn_Print_Area_11_16_14_4" localSheetId="45">#REF!</definedName>
    <definedName name="Excel_BuiltIn_Print_Area_11_16_14_4" localSheetId="21">#REF!</definedName>
    <definedName name="Excel_BuiltIn_Print_Area_11_16_14_4" localSheetId="49">#REF!</definedName>
    <definedName name="Excel_BuiltIn_Print_Area_11_16_14_4" localSheetId="50">#REF!</definedName>
    <definedName name="Excel_BuiltIn_Print_Area_11_16_14_4" localSheetId="51">#REF!</definedName>
    <definedName name="Excel_BuiltIn_Print_Area_11_16_14_4" localSheetId="52">#REF!</definedName>
    <definedName name="Excel_BuiltIn_Print_Area_11_16_14_4" localSheetId="53">#REF!</definedName>
    <definedName name="Excel_BuiltIn_Print_Area_11_16_14_4" localSheetId="54">#REF!</definedName>
    <definedName name="Excel_BuiltIn_Print_Area_11_16_14_4" localSheetId="55">#REF!</definedName>
    <definedName name="Excel_BuiltIn_Print_Area_11_16_14_4" localSheetId="56">#REF!</definedName>
    <definedName name="Excel_BuiltIn_Print_Area_11_16_14_4" localSheetId="57">#REF!</definedName>
    <definedName name="Excel_BuiltIn_Print_Area_11_16_14_4" localSheetId="22">#REF!</definedName>
    <definedName name="Excel_BuiltIn_Print_Area_11_16_14_4" localSheetId="23">#REF!</definedName>
    <definedName name="Excel_BuiltIn_Print_Area_11_16_14_4" localSheetId="24">#REF!</definedName>
    <definedName name="Excel_BuiltIn_Print_Area_11_16_14_4" localSheetId="25">#REF!</definedName>
    <definedName name="Excel_BuiltIn_Print_Area_11_16_14_4">#REF!</definedName>
    <definedName name="Excel_BuiltIn_Print_Area_11_16_14_6" localSheetId="9">#REF!</definedName>
    <definedName name="Excel_BuiltIn_Print_Area_11_16_14_6" localSheetId="4">#REF!</definedName>
    <definedName name="Excel_BuiltIn_Print_Area_11_16_14_6" localSheetId="15">#REF!</definedName>
    <definedName name="Excel_BuiltIn_Print_Area_11_16_14_6" localSheetId="8">#REF!</definedName>
    <definedName name="Excel_BuiltIn_Print_Area_11_16_14_6" localSheetId="12">#REF!</definedName>
    <definedName name="Excel_BuiltIn_Print_Area_11_16_14_6" localSheetId="18">#REF!</definedName>
    <definedName name="Excel_BuiltIn_Print_Area_11_16_14_6" localSheetId="17">#REF!</definedName>
    <definedName name="Excel_BuiltIn_Print_Area_11_16_14_6" localSheetId="16">#REF!</definedName>
    <definedName name="Excel_BuiltIn_Print_Area_11_16_14_6" localSheetId="13">#REF!</definedName>
    <definedName name="Excel_BuiltIn_Print_Area_11_16_14_6" localSheetId="14">#REF!</definedName>
    <definedName name="Excel_BuiltIn_Print_Area_11_16_14_6" localSheetId="19">#REF!</definedName>
    <definedName name="Excel_BuiltIn_Print_Area_11_16_14_6" localSheetId="28">#REF!</definedName>
    <definedName name="Excel_BuiltIn_Print_Area_11_16_14_6" localSheetId="29">#REF!</definedName>
    <definedName name="Excel_BuiltIn_Print_Area_11_16_14_6" localSheetId="30">#REF!</definedName>
    <definedName name="Excel_BuiltIn_Print_Area_11_16_14_6" localSheetId="31">#REF!</definedName>
    <definedName name="Excel_BuiltIn_Print_Area_11_16_14_6" localSheetId="33">#REF!</definedName>
    <definedName name="Excel_BuiltIn_Print_Area_11_16_14_6" localSheetId="34">#REF!</definedName>
    <definedName name="Excel_BuiltIn_Print_Area_11_16_14_6" localSheetId="35">#REF!</definedName>
    <definedName name="Excel_BuiltIn_Print_Area_11_16_14_6" localSheetId="45">#REF!</definedName>
    <definedName name="Excel_BuiltIn_Print_Area_11_16_14_6" localSheetId="21">#REF!</definedName>
    <definedName name="Excel_BuiltIn_Print_Area_11_16_14_6" localSheetId="49">#REF!</definedName>
    <definedName name="Excel_BuiltIn_Print_Area_11_16_14_6" localSheetId="50">#REF!</definedName>
    <definedName name="Excel_BuiltIn_Print_Area_11_16_14_6" localSheetId="51">#REF!</definedName>
    <definedName name="Excel_BuiltIn_Print_Area_11_16_14_6" localSheetId="52">#REF!</definedName>
    <definedName name="Excel_BuiltIn_Print_Area_11_16_14_6" localSheetId="53">#REF!</definedName>
    <definedName name="Excel_BuiltIn_Print_Area_11_16_14_6" localSheetId="54">#REF!</definedName>
    <definedName name="Excel_BuiltIn_Print_Area_11_16_14_6" localSheetId="55">#REF!</definedName>
    <definedName name="Excel_BuiltIn_Print_Area_11_16_14_6" localSheetId="56">#REF!</definedName>
    <definedName name="Excel_BuiltIn_Print_Area_11_16_14_6" localSheetId="57">#REF!</definedName>
    <definedName name="Excel_BuiltIn_Print_Area_11_16_14_6" localSheetId="22">#REF!</definedName>
    <definedName name="Excel_BuiltIn_Print_Area_11_16_14_6" localSheetId="23">#REF!</definedName>
    <definedName name="Excel_BuiltIn_Print_Area_11_16_14_6" localSheetId="24">#REF!</definedName>
    <definedName name="Excel_BuiltIn_Print_Area_11_16_14_6" localSheetId="25">#REF!</definedName>
    <definedName name="Excel_BuiltIn_Print_Area_11_16_14_6">#REF!</definedName>
    <definedName name="Excel_BuiltIn_Print_Area_11_16_4" localSheetId="9">#REF!</definedName>
    <definedName name="Excel_BuiltIn_Print_Area_11_16_4" localSheetId="4">#REF!</definedName>
    <definedName name="Excel_BuiltIn_Print_Area_11_16_4" localSheetId="15">#REF!</definedName>
    <definedName name="Excel_BuiltIn_Print_Area_11_16_4" localSheetId="8">#REF!</definedName>
    <definedName name="Excel_BuiltIn_Print_Area_11_16_4" localSheetId="12">#REF!</definedName>
    <definedName name="Excel_BuiltIn_Print_Area_11_16_4" localSheetId="18">#REF!</definedName>
    <definedName name="Excel_BuiltIn_Print_Area_11_16_4" localSheetId="17">#REF!</definedName>
    <definedName name="Excel_BuiltIn_Print_Area_11_16_4" localSheetId="16">#REF!</definedName>
    <definedName name="Excel_BuiltIn_Print_Area_11_16_4" localSheetId="13">#REF!</definedName>
    <definedName name="Excel_BuiltIn_Print_Area_11_16_4" localSheetId="14">#REF!</definedName>
    <definedName name="Excel_BuiltIn_Print_Area_11_16_4" localSheetId="19">#REF!</definedName>
    <definedName name="Excel_BuiltIn_Print_Area_11_16_4" localSheetId="28">#REF!</definedName>
    <definedName name="Excel_BuiltIn_Print_Area_11_16_4" localSheetId="29">#REF!</definedName>
    <definedName name="Excel_BuiltIn_Print_Area_11_16_4" localSheetId="30">#REF!</definedName>
    <definedName name="Excel_BuiltIn_Print_Area_11_16_4" localSheetId="31">#REF!</definedName>
    <definedName name="Excel_BuiltIn_Print_Area_11_16_4" localSheetId="33">#REF!</definedName>
    <definedName name="Excel_BuiltIn_Print_Area_11_16_4" localSheetId="34">#REF!</definedName>
    <definedName name="Excel_BuiltIn_Print_Area_11_16_4" localSheetId="35">#REF!</definedName>
    <definedName name="Excel_BuiltIn_Print_Area_11_16_4" localSheetId="45">#REF!</definedName>
    <definedName name="Excel_BuiltIn_Print_Area_11_16_4" localSheetId="21">#REF!</definedName>
    <definedName name="Excel_BuiltIn_Print_Area_11_16_4" localSheetId="49">#REF!</definedName>
    <definedName name="Excel_BuiltIn_Print_Area_11_16_4" localSheetId="50">#REF!</definedName>
    <definedName name="Excel_BuiltIn_Print_Area_11_16_4" localSheetId="51">#REF!</definedName>
    <definedName name="Excel_BuiltIn_Print_Area_11_16_4" localSheetId="52">#REF!</definedName>
    <definedName name="Excel_BuiltIn_Print_Area_11_16_4" localSheetId="53">#REF!</definedName>
    <definedName name="Excel_BuiltIn_Print_Area_11_16_4" localSheetId="54">#REF!</definedName>
    <definedName name="Excel_BuiltIn_Print_Area_11_16_4" localSheetId="55">#REF!</definedName>
    <definedName name="Excel_BuiltIn_Print_Area_11_16_4" localSheetId="56">#REF!</definedName>
    <definedName name="Excel_BuiltIn_Print_Area_11_16_4" localSheetId="57">#REF!</definedName>
    <definedName name="Excel_BuiltIn_Print_Area_11_16_4" localSheetId="22">#REF!</definedName>
    <definedName name="Excel_BuiltIn_Print_Area_11_16_4" localSheetId="23">#REF!</definedName>
    <definedName name="Excel_BuiltIn_Print_Area_11_16_4" localSheetId="24">#REF!</definedName>
    <definedName name="Excel_BuiltIn_Print_Area_11_16_4" localSheetId="25">#REF!</definedName>
    <definedName name="Excel_BuiltIn_Print_Area_11_16_4">#REF!</definedName>
    <definedName name="Excel_BuiltIn_Print_Area_11_17" localSheetId="9">#REF!</definedName>
    <definedName name="Excel_BuiltIn_Print_Area_11_17" localSheetId="4">#REF!</definedName>
    <definedName name="Excel_BuiltIn_Print_Area_11_17" localSheetId="15">#REF!</definedName>
    <definedName name="Excel_BuiltIn_Print_Area_11_17" localSheetId="8">#REF!</definedName>
    <definedName name="Excel_BuiltIn_Print_Area_11_17" localSheetId="12">#REF!</definedName>
    <definedName name="Excel_BuiltIn_Print_Area_11_17" localSheetId="18">#REF!</definedName>
    <definedName name="Excel_BuiltIn_Print_Area_11_17" localSheetId="17">#REF!</definedName>
    <definedName name="Excel_BuiltIn_Print_Area_11_17" localSheetId="16">#REF!</definedName>
    <definedName name="Excel_BuiltIn_Print_Area_11_17" localSheetId="13">#REF!</definedName>
    <definedName name="Excel_BuiltIn_Print_Area_11_17" localSheetId="14">#REF!</definedName>
    <definedName name="Excel_BuiltIn_Print_Area_11_17" localSheetId="19">#REF!</definedName>
    <definedName name="Excel_BuiltIn_Print_Area_11_17" localSheetId="28">#REF!</definedName>
    <definedName name="Excel_BuiltIn_Print_Area_11_17" localSheetId="29">#REF!</definedName>
    <definedName name="Excel_BuiltIn_Print_Area_11_17" localSheetId="30">#REF!</definedName>
    <definedName name="Excel_BuiltIn_Print_Area_11_17" localSheetId="31">#REF!</definedName>
    <definedName name="Excel_BuiltIn_Print_Area_11_17" localSheetId="33">#REF!</definedName>
    <definedName name="Excel_BuiltIn_Print_Area_11_17" localSheetId="34">#REF!</definedName>
    <definedName name="Excel_BuiltIn_Print_Area_11_17" localSheetId="35">#REF!</definedName>
    <definedName name="Excel_BuiltIn_Print_Area_11_17" localSheetId="45">#REF!</definedName>
    <definedName name="Excel_BuiltIn_Print_Area_11_17" localSheetId="21">#REF!</definedName>
    <definedName name="Excel_BuiltIn_Print_Area_11_17" localSheetId="49">#REF!</definedName>
    <definedName name="Excel_BuiltIn_Print_Area_11_17" localSheetId="50">#REF!</definedName>
    <definedName name="Excel_BuiltIn_Print_Area_11_17" localSheetId="51">#REF!</definedName>
    <definedName name="Excel_BuiltIn_Print_Area_11_17" localSheetId="52">#REF!</definedName>
    <definedName name="Excel_BuiltIn_Print_Area_11_17" localSheetId="53">#REF!</definedName>
    <definedName name="Excel_BuiltIn_Print_Area_11_17" localSheetId="54">#REF!</definedName>
    <definedName name="Excel_BuiltIn_Print_Area_11_17" localSheetId="55">#REF!</definedName>
    <definedName name="Excel_BuiltIn_Print_Area_11_17" localSheetId="56">#REF!</definedName>
    <definedName name="Excel_BuiltIn_Print_Area_11_17" localSheetId="57">#REF!</definedName>
    <definedName name="Excel_BuiltIn_Print_Area_11_17" localSheetId="22">#REF!</definedName>
    <definedName name="Excel_BuiltIn_Print_Area_11_17" localSheetId="23">#REF!</definedName>
    <definedName name="Excel_BuiltIn_Print_Area_11_17" localSheetId="24">#REF!</definedName>
    <definedName name="Excel_BuiltIn_Print_Area_11_17" localSheetId="25">#REF!</definedName>
    <definedName name="Excel_BuiltIn_Print_Area_11_17">#REF!</definedName>
    <definedName name="Excel_BuiltIn_Print_Area_11_17_4" localSheetId="9">#REF!</definedName>
    <definedName name="Excel_BuiltIn_Print_Area_11_17_4" localSheetId="4">#REF!</definedName>
    <definedName name="Excel_BuiltIn_Print_Area_11_17_4" localSheetId="15">#REF!</definedName>
    <definedName name="Excel_BuiltIn_Print_Area_11_17_4" localSheetId="8">#REF!</definedName>
    <definedName name="Excel_BuiltIn_Print_Area_11_17_4" localSheetId="12">#REF!</definedName>
    <definedName name="Excel_BuiltIn_Print_Area_11_17_4" localSheetId="18">#REF!</definedName>
    <definedName name="Excel_BuiltIn_Print_Area_11_17_4" localSheetId="17">#REF!</definedName>
    <definedName name="Excel_BuiltIn_Print_Area_11_17_4" localSheetId="16">#REF!</definedName>
    <definedName name="Excel_BuiltIn_Print_Area_11_17_4" localSheetId="13">#REF!</definedName>
    <definedName name="Excel_BuiltIn_Print_Area_11_17_4" localSheetId="14">#REF!</definedName>
    <definedName name="Excel_BuiltIn_Print_Area_11_17_4" localSheetId="19">#REF!</definedName>
    <definedName name="Excel_BuiltIn_Print_Area_11_17_4" localSheetId="28">#REF!</definedName>
    <definedName name="Excel_BuiltIn_Print_Area_11_17_4" localSheetId="29">#REF!</definedName>
    <definedName name="Excel_BuiltIn_Print_Area_11_17_4" localSheetId="30">#REF!</definedName>
    <definedName name="Excel_BuiltIn_Print_Area_11_17_4" localSheetId="31">#REF!</definedName>
    <definedName name="Excel_BuiltIn_Print_Area_11_17_4" localSheetId="33">#REF!</definedName>
    <definedName name="Excel_BuiltIn_Print_Area_11_17_4" localSheetId="34">#REF!</definedName>
    <definedName name="Excel_BuiltIn_Print_Area_11_17_4" localSheetId="35">#REF!</definedName>
    <definedName name="Excel_BuiltIn_Print_Area_11_17_4" localSheetId="45">#REF!</definedName>
    <definedName name="Excel_BuiltIn_Print_Area_11_17_4" localSheetId="21">#REF!</definedName>
    <definedName name="Excel_BuiltIn_Print_Area_11_17_4" localSheetId="49">#REF!</definedName>
    <definedName name="Excel_BuiltIn_Print_Area_11_17_4" localSheetId="50">#REF!</definedName>
    <definedName name="Excel_BuiltIn_Print_Area_11_17_4" localSheetId="51">#REF!</definedName>
    <definedName name="Excel_BuiltIn_Print_Area_11_17_4" localSheetId="52">#REF!</definedName>
    <definedName name="Excel_BuiltIn_Print_Area_11_17_4" localSheetId="53">#REF!</definedName>
    <definedName name="Excel_BuiltIn_Print_Area_11_17_4" localSheetId="54">#REF!</definedName>
    <definedName name="Excel_BuiltIn_Print_Area_11_17_4" localSheetId="55">#REF!</definedName>
    <definedName name="Excel_BuiltIn_Print_Area_11_17_4" localSheetId="56">#REF!</definedName>
    <definedName name="Excel_BuiltIn_Print_Area_11_17_4" localSheetId="57">#REF!</definedName>
    <definedName name="Excel_BuiltIn_Print_Area_11_17_4" localSheetId="22">#REF!</definedName>
    <definedName name="Excel_BuiltIn_Print_Area_11_17_4" localSheetId="23">#REF!</definedName>
    <definedName name="Excel_BuiltIn_Print_Area_11_17_4" localSheetId="24">#REF!</definedName>
    <definedName name="Excel_BuiltIn_Print_Area_11_17_4" localSheetId="25">#REF!</definedName>
    <definedName name="Excel_BuiltIn_Print_Area_11_17_4">#REF!</definedName>
    <definedName name="Excel_BuiltIn_Print_Area_12" localSheetId="9">#REF!</definedName>
    <definedName name="Excel_BuiltIn_Print_Area_12" localSheetId="4">#REF!</definedName>
    <definedName name="Excel_BuiltIn_Print_Area_12" localSheetId="15">#REF!</definedName>
    <definedName name="Excel_BuiltIn_Print_Area_12" localSheetId="8">#REF!</definedName>
    <definedName name="Excel_BuiltIn_Print_Area_12" localSheetId="12">#REF!</definedName>
    <definedName name="Excel_BuiltIn_Print_Area_12" localSheetId="18">#REF!</definedName>
    <definedName name="Excel_BuiltIn_Print_Area_12" localSheetId="17">#REF!</definedName>
    <definedName name="Excel_BuiltIn_Print_Area_12" localSheetId="16">#REF!</definedName>
    <definedName name="Excel_BuiltIn_Print_Area_12" localSheetId="13">#REF!</definedName>
    <definedName name="Excel_BuiltIn_Print_Area_12" localSheetId="14">#REF!</definedName>
    <definedName name="Excel_BuiltIn_Print_Area_12" localSheetId="19">#REF!</definedName>
    <definedName name="Excel_BuiltIn_Print_Area_12" localSheetId="28">#REF!</definedName>
    <definedName name="Excel_BuiltIn_Print_Area_12" localSheetId="29">#REF!</definedName>
    <definedName name="Excel_BuiltIn_Print_Area_12" localSheetId="30">#REF!</definedName>
    <definedName name="Excel_BuiltIn_Print_Area_12" localSheetId="31">#REF!</definedName>
    <definedName name="Excel_BuiltIn_Print_Area_12" localSheetId="33">#REF!</definedName>
    <definedName name="Excel_BuiltIn_Print_Area_12" localSheetId="34">#REF!</definedName>
    <definedName name="Excel_BuiltIn_Print_Area_12" localSheetId="35">#REF!</definedName>
    <definedName name="Excel_BuiltIn_Print_Area_12" localSheetId="45">#REF!</definedName>
    <definedName name="Excel_BuiltIn_Print_Area_12" localSheetId="21">#REF!</definedName>
    <definedName name="Excel_BuiltIn_Print_Area_12" localSheetId="49">#REF!</definedName>
    <definedName name="Excel_BuiltIn_Print_Area_12" localSheetId="50">#REF!</definedName>
    <definedName name="Excel_BuiltIn_Print_Area_12" localSheetId="51">#REF!</definedName>
    <definedName name="Excel_BuiltIn_Print_Area_12" localSheetId="52">#REF!</definedName>
    <definedName name="Excel_BuiltIn_Print_Area_12" localSheetId="53">#REF!</definedName>
    <definedName name="Excel_BuiltIn_Print_Area_12" localSheetId="54">#REF!</definedName>
    <definedName name="Excel_BuiltIn_Print_Area_12" localSheetId="55">#REF!</definedName>
    <definedName name="Excel_BuiltIn_Print_Area_12" localSheetId="56">#REF!</definedName>
    <definedName name="Excel_BuiltIn_Print_Area_12" localSheetId="57">#REF!</definedName>
    <definedName name="Excel_BuiltIn_Print_Area_12" localSheetId="22">#REF!</definedName>
    <definedName name="Excel_BuiltIn_Print_Area_12" localSheetId="23">#REF!</definedName>
    <definedName name="Excel_BuiltIn_Print_Area_12" localSheetId="24">#REF!</definedName>
    <definedName name="Excel_BuiltIn_Print_Area_12" localSheetId="25">#REF!</definedName>
    <definedName name="Excel_BuiltIn_Print_Area_12">#REF!</definedName>
    <definedName name="Excel_BuiltIn_Print_Area_12_14" localSheetId="9">#REF!</definedName>
    <definedName name="Excel_BuiltIn_Print_Area_12_14" localSheetId="4">#REF!</definedName>
    <definedName name="Excel_BuiltIn_Print_Area_12_14" localSheetId="15">#REF!</definedName>
    <definedName name="Excel_BuiltIn_Print_Area_12_14" localSheetId="8">#REF!</definedName>
    <definedName name="Excel_BuiltIn_Print_Area_12_14" localSheetId="12">#REF!</definedName>
    <definedName name="Excel_BuiltIn_Print_Area_12_14" localSheetId="18">#REF!</definedName>
    <definedName name="Excel_BuiltIn_Print_Area_12_14" localSheetId="17">#REF!</definedName>
    <definedName name="Excel_BuiltIn_Print_Area_12_14" localSheetId="16">#REF!</definedName>
    <definedName name="Excel_BuiltIn_Print_Area_12_14" localSheetId="13">#REF!</definedName>
    <definedName name="Excel_BuiltIn_Print_Area_12_14" localSheetId="14">#REF!</definedName>
    <definedName name="Excel_BuiltIn_Print_Area_12_14" localSheetId="19">#REF!</definedName>
    <definedName name="Excel_BuiltIn_Print_Area_12_14" localSheetId="28">#REF!</definedName>
    <definedName name="Excel_BuiltIn_Print_Area_12_14" localSheetId="29">#REF!</definedName>
    <definedName name="Excel_BuiltIn_Print_Area_12_14" localSheetId="30">#REF!</definedName>
    <definedName name="Excel_BuiltIn_Print_Area_12_14" localSheetId="31">#REF!</definedName>
    <definedName name="Excel_BuiltIn_Print_Area_12_14" localSheetId="33">#REF!</definedName>
    <definedName name="Excel_BuiltIn_Print_Area_12_14" localSheetId="34">#REF!</definedName>
    <definedName name="Excel_BuiltIn_Print_Area_12_14" localSheetId="35">#REF!</definedName>
    <definedName name="Excel_BuiltIn_Print_Area_12_14" localSheetId="45">#REF!</definedName>
    <definedName name="Excel_BuiltIn_Print_Area_12_14" localSheetId="21">#REF!</definedName>
    <definedName name="Excel_BuiltIn_Print_Area_12_14" localSheetId="49">#REF!</definedName>
    <definedName name="Excel_BuiltIn_Print_Area_12_14" localSheetId="50">#REF!</definedName>
    <definedName name="Excel_BuiltIn_Print_Area_12_14" localSheetId="51">#REF!</definedName>
    <definedName name="Excel_BuiltIn_Print_Area_12_14" localSheetId="52">#REF!</definedName>
    <definedName name="Excel_BuiltIn_Print_Area_12_14" localSheetId="53">#REF!</definedName>
    <definedName name="Excel_BuiltIn_Print_Area_12_14" localSheetId="54">#REF!</definedName>
    <definedName name="Excel_BuiltIn_Print_Area_12_14" localSheetId="55">#REF!</definedName>
    <definedName name="Excel_BuiltIn_Print_Area_12_14" localSheetId="56">#REF!</definedName>
    <definedName name="Excel_BuiltIn_Print_Area_12_14" localSheetId="57">#REF!</definedName>
    <definedName name="Excel_BuiltIn_Print_Area_12_14" localSheetId="22">#REF!</definedName>
    <definedName name="Excel_BuiltIn_Print_Area_12_14" localSheetId="23">#REF!</definedName>
    <definedName name="Excel_BuiltIn_Print_Area_12_14" localSheetId="24">#REF!</definedName>
    <definedName name="Excel_BuiltIn_Print_Area_12_14" localSheetId="25">#REF!</definedName>
    <definedName name="Excel_BuiltIn_Print_Area_12_14">#REF!</definedName>
    <definedName name="Excel_BuiltIn_Print_Area_12_14_1" localSheetId="9">#REF!</definedName>
    <definedName name="Excel_BuiltIn_Print_Area_12_14_1" localSheetId="4">#REF!</definedName>
    <definedName name="Excel_BuiltIn_Print_Area_12_14_1" localSheetId="15">#REF!</definedName>
    <definedName name="Excel_BuiltIn_Print_Area_12_14_1" localSheetId="8">#REF!</definedName>
    <definedName name="Excel_BuiltIn_Print_Area_12_14_1" localSheetId="12">#REF!</definedName>
    <definedName name="Excel_BuiltIn_Print_Area_12_14_1" localSheetId="18">#REF!</definedName>
    <definedName name="Excel_BuiltIn_Print_Area_12_14_1" localSheetId="17">#REF!</definedName>
    <definedName name="Excel_BuiltIn_Print_Area_12_14_1" localSheetId="16">#REF!</definedName>
    <definedName name="Excel_BuiltIn_Print_Area_12_14_1" localSheetId="13">#REF!</definedName>
    <definedName name="Excel_BuiltIn_Print_Area_12_14_1" localSheetId="14">#REF!</definedName>
    <definedName name="Excel_BuiltIn_Print_Area_12_14_1" localSheetId="19">#REF!</definedName>
    <definedName name="Excel_BuiltIn_Print_Area_12_14_1" localSheetId="28">#REF!</definedName>
    <definedName name="Excel_BuiltIn_Print_Area_12_14_1" localSheetId="29">#REF!</definedName>
    <definedName name="Excel_BuiltIn_Print_Area_12_14_1" localSheetId="30">#REF!</definedName>
    <definedName name="Excel_BuiltIn_Print_Area_12_14_1" localSheetId="31">#REF!</definedName>
    <definedName name="Excel_BuiltIn_Print_Area_12_14_1" localSheetId="33">#REF!</definedName>
    <definedName name="Excel_BuiltIn_Print_Area_12_14_1" localSheetId="34">#REF!</definedName>
    <definedName name="Excel_BuiltIn_Print_Area_12_14_1" localSheetId="35">#REF!</definedName>
    <definedName name="Excel_BuiltIn_Print_Area_12_14_1" localSheetId="45">#REF!</definedName>
    <definedName name="Excel_BuiltIn_Print_Area_12_14_1" localSheetId="21">#REF!</definedName>
    <definedName name="Excel_BuiltIn_Print_Area_12_14_1" localSheetId="49">#REF!</definedName>
    <definedName name="Excel_BuiltIn_Print_Area_12_14_1" localSheetId="50">#REF!</definedName>
    <definedName name="Excel_BuiltIn_Print_Area_12_14_1" localSheetId="51">#REF!</definedName>
    <definedName name="Excel_BuiltIn_Print_Area_12_14_1" localSheetId="52">#REF!</definedName>
    <definedName name="Excel_BuiltIn_Print_Area_12_14_1" localSheetId="53">#REF!</definedName>
    <definedName name="Excel_BuiltIn_Print_Area_12_14_1" localSheetId="54">#REF!</definedName>
    <definedName name="Excel_BuiltIn_Print_Area_12_14_1" localSheetId="55">#REF!</definedName>
    <definedName name="Excel_BuiltIn_Print_Area_12_14_1" localSheetId="56">#REF!</definedName>
    <definedName name="Excel_BuiltIn_Print_Area_12_14_1" localSheetId="57">#REF!</definedName>
    <definedName name="Excel_BuiltIn_Print_Area_12_14_1" localSheetId="22">#REF!</definedName>
    <definedName name="Excel_BuiltIn_Print_Area_12_14_1" localSheetId="23">#REF!</definedName>
    <definedName name="Excel_BuiltIn_Print_Area_12_14_1" localSheetId="24">#REF!</definedName>
    <definedName name="Excel_BuiltIn_Print_Area_12_14_1" localSheetId="25">#REF!</definedName>
    <definedName name="Excel_BuiltIn_Print_Area_12_14_1">#REF!</definedName>
    <definedName name="Excel_BuiltIn_Print_Area_12_14_1_4" localSheetId="9">#REF!</definedName>
    <definedName name="Excel_BuiltIn_Print_Area_12_14_1_4" localSheetId="4">#REF!</definedName>
    <definedName name="Excel_BuiltIn_Print_Area_12_14_1_4" localSheetId="15">#REF!</definedName>
    <definedName name="Excel_BuiltIn_Print_Area_12_14_1_4" localSheetId="8">#REF!</definedName>
    <definedName name="Excel_BuiltIn_Print_Area_12_14_1_4" localSheetId="12">#REF!</definedName>
    <definedName name="Excel_BuiltIn_Print_Area_12_14_1_4" localSheetId="18">#REF!</definedName>
    <definedName name="Excel_BuiltIn_Print_Area_12_14_1_4" localSheetId="17">#REF!</definedName>
    <definedName name="Excel_BuiltIn_Print_Area_12_14_1_4" localSheetId="16">#REF!</definedName>
    <definedName name="Excel_BuiltIn_Print_Area_12_14_1_4" localSheetId="13">#REF!</definedName>
    <definedName name="Excel_BuiltIn_Print_Area_12_14_1_4" localSheetId="14">#REF!</definedName>
    <definedName name="Excel_BuiltIn_Print_Area_12_14_1_4" localSheetId="19">#REF!</definedName>
    <definedName name="Excel_BuiltIn_Print_Area_12_14_1_4" localSheetId="28">#REF!</definedName>
    <definedName name="Excel_BuiltIn_Print_Area_12_14_1_4" localSheetId="29">#REF!</definedName>
    <definedName name="Excel_BuiltIn_Print_Area_12_14_1_4" localSheetId="30">#REF!</definedName>
    <definedName name="Excel_BuiltIn_Print_Area_12_14_1_4" localSheetId="31">#REF!</definedName>
    <definedName name="Excel_BuiltIn_Print_Area_12_14_1_4" localSheetId="33">#REF!</definedName>
    <definedName name="Excel_BuiltIn_Print_Area_12_14_1_4" localSheetId="34">#REF!</definedName>
    <definedName name="Excel_BuiltIn_Print_Area_12_14_1_4" localSheetId="35">#REF!</definedName>
    <definedName name="Excel_BuiltIn_Print_Area_12_14_1_4" localSheetId="45">#REF!</definedName>
    <definedName name="Excel_BuiltIn_Print_Area_12_14_1_4" localSheetId="21">#REF!</definedName>
    <definedName name="Excel_BuiltIn_Print_Area_12_14_1_4" localSheetId="49">#REF!</definedName>
    <definedName name="Excel_BuiltIn_Print_Area_12_14_1_4" localSheetId="50">#REF!</definedName>
    <definedName name="Excel_BuiltIn_Print_Area_12_14_1_4" localSheetId="51">#REF!</definedName>
    <definedName name="Excel_BuiltIn_Print_Area_12_14_1_4" localSheetId="52">#REF!</definedName>
    <definedName name="Excel_BuiltIn_Print_Area_12_14_1_4" localSheetId="53">#REF!</definedName>
    <definedName name="Excel_BuiltIn_Print_Area_12_14_1_4" localSheetId="54">#REF!</definedName>
    <definedName name="Excel_BuiltIn_Print_Area_12_14_1_4" localSheetId="55">#REF!</definedName>
    <definedName name="Excel_BuiltIn_Print_Area_12_14_1_4" localSheetId="56">#REF!</definedName>
    <definedName name="Excel_BuiltIn_Print_Area_12_14_1_4" localSheetId="57">#REF!</definedName>
    <definedName name="Excel_BuiltIn_Print_Area_12_14_1_4" localSheetId="22">#REF!</definedName>
    <definedName name="Excel_BuiltIn_Print_Area_12_14_1_4" localSheetId="23">#REF!</definedName>
    <definedName name="Excel_BuiltIn_Print_Area_12_14_1_4" localSheetId="24">#REF!</definedName>
    <definedName name="Excel_BuiltIn_Print_Area_12_14_1_4" localSheetId="25">#REF!</definedName>
    <definedName name="Excel_BuiltIn_Print_Area_12_14_1_4">#REF!</definedName>
    <definedName name="Excel_BuiltIn_Print_Area_12_14_14" localSheetId="9">#REF!</definedName>
    <definedName name="Excel_BuiltIn_Print_Area_12_14_14" localSheetId="4">#REF!</definedName>
    <definedName name="Excel_BuiltIn_Print_Area_12_14_14" localSheetId="15">#REF!</definedName>
    <definedName name="Excel_BuiltIn_Print_Area_12_14_14" localSheetId="8">#REF!</definedName>
    <definedName name="Excel_BuiltIn_Print_Area_12_14_14" localSheetId="12">#REF!</definedName>
    <definedName name="Excel_BuiltIn_Print_Area_12_14_14" localSheetId="18">#REF!</definedName>
    <definedName name="Excel_BuiltIn_Print_Area_12_14_14" localSheetId="17">#REF!</definedName>
    <definedName name="Excel_BuiltIn_Print_Area_12_14_14" localSheetId="16">#REF!</definedName>
    <definedName name="Excel_BuiltIn_Print_Area_12_14_14" localSheetId="13">#REF!</definedName>
    <definedName name="Excel_BuiltIn_Print_Area_12_14_14" localSheetId="14">#REF!</definedName>
    <definedName name="Excel_BuiltIn_Print_Area_12_14_14" localSheetId="19">#REF!</definedName>
    <definedName name="Excel_BuiltIn_Print_Area_12_14_14" localSheetId="28">#REF!</definedName>
    <definedName name="Excel_BuiltIn_Print_Area_12_14_14" localSheetId="29">#REF!</definedName>
    <definedName name="Excel_BuiltIn_Print_Area_12_14_14" localSheetId="30">#REF!</definedName>
    <definedName name="Excel_BuiltIn_Print_Area_12_14_14" localSheetId="31">#REF!</definedName>
    <definedName name="Excel_BuiltIn_Print_Area_12_14_14" localSheetId="33">#REF!</definedName>
    <definedName name="Excel_BuiltIn_Print_Area_12_14_14" localSheetId="34">#REF!</definedName>
    <definedName name="Excel_BuiltIn_Print_Area_12_14_14" localSheetId="35">#REF!</definedName>
    <definedName name="Excel_BuiltIn_Print_Area_12_14_14" localSheetId="45">#REF!</definedName>
    <definedName name="Excel_BuiltIn_Print_Area_12_14_14" localSheetId="21">#REF!</definedName>
    <definedName name="Excel_BuiltIn_Print_Area_12_14_14" localSheetId="49">#REF!</definedName>
    <definedName name="Excel_BuiltIn_Print_Area_12_14_14" localSheetId="50">#REF!</definedName>
    <definedName name="Excel_BuiltIn_Print_Area_12_14_14" localSheetId="51">#REF!</definedName>
    <definedName name="Excel_BuiltIn_Print_Area_12_14_14" localSheetId="52">#REF!</definedName>
    <definedName name="Excel_BuiltIn_Print_Area_12_14_14" localSheetId="53">#REF!</definedName>
    <definedName name="Excel_BuiltIn_Print_Area_12_14_14" localSheetId="54">#REF!</definedName>
    <definedName name="Excel_BuiltIn_Print_Area_12_14_14" localSheetId="55">#REF!</definedName>
    <definedName name="Excel_BuiltIn_Print_Area_12_14_14" localSheetId="56">#REF!</definedName>
    <definedName name="Excel_BuiltIn_Print_Area_12_14_14" localSheetId="57">#REF!</definedName>
    <definedName name="Excel_BuiltIn_Print_Area_12_14_14" localSheetId="22">#REF!</definedName>
    <definedName name="Excel_BuiltIn_Print_Area_12_14_14" localSheetId="23">#REF!</definedName>
    <definedName name="Excel_BuiltIn_Print_Area_12_14_14" localSheetId="24">#REF!</definedName>
    <definedName name="Excel_BuiltIn_Print_Area_12_14_14" localSheetId="25">#REF!</definedName>
    <definedName name="Excel_BuiltIn_Print_Area_12_14_14">#REF!</definedName>
    <definedName name="Excel_BuiltIn_Print_Area_12_14_14_4" localSheetId="9">#REF!</definedName>
    <definedName name="Excel_BuiltIn_Print_Area_12_14_14_4" localSheetId="4">#REF!</definedName>
    <definedName name="Excel_BuiltIn_Print_Area_12_14_14_4" localSheetId="15">#REF!</definedName>
    <definedName name="Excel_BuiltIn_Print_Area_12_14_14_4" localSheetId="8">#REF!</definedName>
    <definedName name="Excel_BuiltIn_Print_Area_12_14_14_4" localSheetId="12">#REF!</definedName>
    <definedName name="Excel_BuiltIn_Print_Area_12_14_14_4" localSheetId="18">#REF!</definedName>
    <definedName name="Excel_BuiltIn_Print_Area_12_14_14_4" localSheetId="17">#REF!</definedName>
    <definedName name="Excel_BuiltIn_Print_Area_12_14_14_4" localSheetId="16">#REF!</definedName>
    <definedName name="Excel_BuiltIn_Print_Area_12_14_14_4" localSheetId="13">#REF!</definedName>
    <definedName name="Excel_BuiltIn_Print_Area_12_14_14_4" localSheetId="14">#REF!</definedName>
    <definedName name="Excel_BuiltIn_Print_Area_12_14_14_4" localSheetId="19">#REF!</definedName>
    <definedName name="Excel_BuiltIn_Print_Area_12_14_14_4" localSheetId="28">#REF!</definedName>
    <definedName name="Excel_BuiltIn_Print_Area_12_14_14_4" localSheetId="29">#REF!</definedName>
    <definedName name="Excel_BuiltIn_Print_Area_12_14_14_4" localSheetId="30">#REF!</definedName>
    <definedName name="Excel_BuiltIn_Print_Area_12_14_14_4" localSheetId="31">#REF!</definedName>
    <definedName name="Excel_BuiltIn_Print_Area_12_14_14_4" localSheetId="33">#REF!</definedName>
    <definedName name="Excel_BuiltIn_Print_Area_12_14_14_4" localSheetId="34">#REF!</definedName>
    <definedName name="Excel_BuiltIn_Print_Area_12_14_14_4" localSheetId="35">#REF!</definedName>
    <definedName name="Excel_BuiltIn_Print_Area_12_14_14_4" localSheetId="45">#REF!</definedName>
    <definedName name="Excel_BuiltIn_Print_Area_12_14_14_4" localSheetId="21">#REF!</definedName>
    <definedName name="Excel_BuiltIn_Print_Area_12_14_14_4" localSheetId="49">#REF!</definedName>
    <definedName name="Excel_BuiltIn_Print_Area_12_14_14_4" localSheetId="50">#REF!</definedName>
    <definedName name="Excel_BuiltIn_Print_Area_12_14_14_4" localSheetId="51">#REF!</definedName>
    <definedName name="Excel_BuiltIn_Print_Area_12_14_14_4" localSheetId="52">#REF!</definedName>
    <definedName name="Excel_BuiltIn_Print_Area_12_14_14_4" localSheetId="53">#REF!</definedName>
    <definedName name="Excel_BuiltIn_Print_Area_12_14_14_4" localSheetId="54">#REF!</definedName>
    <definedName name="Excel_BuiltIn_Print_Area_12_14_14_4" localSheetId="55">#REF!</definedName>
    <definedName name="Excel_BuiltIn_Print_Area_12_14_14_4" localSheetId="56">#REF!</definedName>
    <definedName name="Excel_BuiltIn_Print_Area_12_14_14_4" localSheetId="57">#REF!</definedName>
    <definedName name="Excel_BuiltIn_Print_Area_12_14_14_4" localSheetId="22">#REF!</definedName>
    <definedName name="Excel_BuiltIn_Print_Area_12_14_14_4" localSheetId="23">#REF!</definedName>
    <definedName name="Excel_BuiltIn_Print_Area_12_14_14_4" localSheetId="24">#REF!</definedName>
    <definedName name="Excel_BuiltIn_Print_Area_12_14_14_4" localSheetId="25">#REF!</definedName>
    <definedName name="Excel_BuiltIn_Print_Area_12_14_14_4">#REF!</definedName>
    <definedName name="Excel_BuiltIn_Print_Area_12_14_14_6" localSheetId="9">#REF!</definedName>
    <definedName name="Excel_BuiltIn_Print_Area_12_14_14_6" localSheetId="4">#REF!</definedName>
    <definedName name="Excel_BuiltIn_Print_Area_12_14_14_6" localSheetId="15">#REF!</definedName>
    <definedName name="Excel_BuiltIn_Print_Area_12_14_14_6" localSheetId="8">#REF!</definedName>
    <definedName name="Excel_BuiltIn_Print_Area_12_14_14_6" localSheetId="12">#REF!</definedName>
    <definedName name="Excel_BuiltIn_Print_Area_12_14_14_6" localSheetId="18">#REF!</definedName>
    <definedName name="Excel_BuiltIn_Print_Area_12_14_14_6" localSheetId="17">#REF!</definedName>
    <definedName name="Excel_BuiltIn_Print_Area_12_14_14_6" localSheetId="16">#REF!</definedName>
    <definedName name="Excel_BuiltIn_Print_Area_12_14_14_6" localSheetId="13">#REF!</definedName>
    <definedName name="Excel_BuiltIn_Print_Area_12_14_14_6" localSheetId="14">#REF!</definedName>
    <definedName name="Excel_BuiltIn_Print_Area_12_14_14_6" localSheetId="19">#REF!</definedName>
    <definedName name="Excel_BuiltIn_Print_Area_12_14_14_6" localSheetId="28">#REF!</definedName>
    <definedName name="Excel_BuiltIn_Print_Area_12_14_14_6" localSheetId="29">#REF!</definedName>
    <definedName name="Excel_BuiltIn_Print_Area_12_14_14_6" localSheetId="30">#REF!</definedName>
    <definedName name="Excel_BuiltIn_Print_Area_12_14_14_6" localSheetId="31">#REF!</definedName>
    <definedName name="Excel_BuiltIn_Print_Area_12_14_14_6" localSheetId="33">#REF!</definedName>
    <definedName name="Excel_BuiltIn_Print_Area_12_14_14_6" localSheetId="34">#REF!</definedName>
    <definedName name="Excel_BuiltIn_Print_Area_12_14_14_6" localSheetId="35">#REF!</definedName>
    <definedName name="Excel_BuiltIn_Print_Area_12_14_14_6" localSheetId="45">#REF!</definedName>
    <definedName name="Excel_BuiltIn_Print_Area_12_14_14_6" localSheetId="21">#REF!</definedName>
    <definedName name="Excel_BuiltIn_Print_Area_12_14_14_6" localSheetId="49">#REF!</definedName>
    <definedName name="Excel_BuiltIn_Print_Area_12_14_14_6" localSheetId="50">#REF!</definedName>
    <definedName name="Excel_BuiltIn_Print_Area_12_14_14_6" localSheetId="51">#REF!</definedName>
    <definedName name="Excel_BuiltIn_Print_Area_12_14_14_6" localSheetId="52">#REF!</definedName>
    <definedName name="Excel_BuiltIn_Print_Area_12_14_14_6" localSheetId="53">#REF!</definedName>
    <definedName name="Excel_BuiltIn_Print_Area_12_14_14_6" localSheetId="54">#REF!</definedName>
    <definedName name="Excel_BuiltIn_Print_Area_12_14_14_6" localSheetId="55">#REF!</definedName>
    <definedName name="Excel_BuiltIn_Print_Area_12_14_14_6" localSheetId="56">#REF!</definedName>
    <definedName name="Excel_BuiltIn_Print_Area_12_14_14_6" localSheetId="57">#REF!</definedName>
    <definedName name="Excel_BuiltIn_Print_Area_12_14_14_6" localSheetId="22">#REF!</definedName>
    <definedName name="Excel_BuiltIn_Print_Area_12_14_14_6" localSheetId="23">#REF!</definedName>
    <definedName name="Excel_BuiltIn_Print_Area_12_14_14_6" localSheetId="24">#REF!</definedName>
    <definedName name="Excel_BuiltIn_Print_Area_12_14_14_6" localSheetId="25">#REF!</definedName>
    <definedName name="Excel_BuiltIn_Print_Area_12_14_14_6">#REF!</definedName>
    <definedName name="Excel_BuiltIn_Print_Area_12_14_4" localSheetId="9">#REF!</definedName>
    <definedName name="Excel_BuiltIn_Print_Area_12_14_4" localSheetId="4">#REF!</definedName>
    <definedName name="Excel_BuiltIn_Print_Area_12_14_4" localSheetId="15">#REF!</definedName>
    <definedName name="Excel_BuiltIn_Print_Area_12_14_4" localSheetId="8">#REF!</definedName>
    <definedName name="Excel_BuiltIn_Print_Area_12_14_4" localSheetId="12">#REF!</definedName>
    <definedName name="Excel_BuiltIn_Print_Area_12_14_4" localSheetId="18">#REF!</definedName>
    <definedName name="Excel_BuiltIn_Print_Area_12_14_4" localSheetId="17">#REF!</definedName>
    <definedName name="Excel_BuiltIn_Print_Area_12_14_4" localSheetId="16">#REF!</definedName>
    <definedName name="Excel_BuiltIn_Print_Area_12_14_4" localSheetId="13">#REF!</definedName>
    <definedName name="Excel_BuiltIn_Print_Area_12_14_4" localSheetId="14">#REF!</definedName>
    <definedName name="Excel_BuiltIn_Print_Area_12_14_4" localSheetId="19">#REF!</definedName>
    <definedName name="Excel_BuiltIn_Print_Area_12_14_4" localSheetId="28">#REF!</definedName>
    <definedName name="Excel_BuiltIn_Print_Area_12_14_4" localSheetId="29">#REF!</definedName>
    <definedName name="Excel_BuiltIn_Print_Area_12_14_4" localSheetId="30">#REF!</definedName>
    <definedName name="Excel_BuiltIn_Print_Area_12_14_4" localSheetId="31">#REF!</definedName>
    <definedName name="Excel_BuiltIn_Print_Area_12_14_4" localSheetId="33">#REF!</definedName>
    <definedName name="Excel_BuiltIn_Print_Area_12_14_4" localSheetId="34">#REF!</definedName>
    <definedName name="Excel_BuiltIn_Print_Area_12_14_4" localSheetId="35">#REF!</definedName>
    <definedName name="Excel_BuiltIn_Print_Area_12_14_4" localSheetId="45">#REF!</definedName>
    <definedName name="Excel_BuiltIn_Print_Area_12_14_4" localSheetId="21">#REF!</definedName>
    <definedName name="Excel_BuiltIn_Print_Area_12_14_4" localSheetId="49">#REF!</definedName>
    <definedName name="Excel_BuiltIn_Print_Area_12_14_4" localSheetId="50">#REF!</definedName>
    <definedName name="Excel_BuiltIn_Print_Area_12_14_4" localSheetId="51">#REF!</definedName>
    <definedName name="Excel_BuiltIn_Print_Area_12_14_4" localSheetId="52">#REF!</definedName>
    <definedName name="Excel_BuiltIn_Print_Area_12_14_4" localSheetId="53">#REF!</definedName>
    <definedName name="Excel_BuiltIn_Print_Area_12_14_4" localSheetId="54">#REF!</definedName>
    <definedName name="Excel_BuiltIn_Print_Area_12_14_4" localSheetId="55">#REF!</definedName>
    <definedName name="Excel_BuiltIn_Print_Area_12_14_4" localSheetId="56">#REF!</definedName>
    <definedName name="Excel_BuiltIn_Print_Area_12_14_4" localSheetId="57">#REF!</definedName>
    <definedName name="Excel_BuiltIn_Print_Area_12_14_4" localSheetId="22">#REF!</definedName>
    <definedName name="Excel_BuiltIn_Print_Area_12_14_4" localSheetId="23">#REF!</definedName>
    <definedName name="Excel_BuiltIn_Print_Area_12_14_4" localSheetId="24">#REF!</definedName>
    <definedName name="Excel_BuiltIn_Print_Area_12_14_4" localSheetId="25">#REF!</definedName>
    <definedName name="Excel_BuiltIn_Print_Area_12_14_4">#REF!</definedName>
    <definedName name="Excel_BuiltIn_Print_Area_12_14_6" localSheetId="9">#REF!</definedName>
    <definedName name="Excel_BuiltIn_Print_Area_12_14_6" localSheetId="4">#REF!</definedName>
    <definedName name="Excel_BuiltIn_Print_Area_12_14_6" localSheetId="15">#REF!</definedName>
    <definedName name="Excel_BuiltIn_Print_Area_12_14_6" localSheetId="8">#REF!</definedName>
    <definedName name="Excel_BuiltIn_Print_Area_12_14_6" localSheetId="12">#REF!</definedName>
    <definedName name="Excel_BuiltIn_Print_Area_12_14_6" localSheetId="18">#REF!</definedName>
    <definedName name="Excel_BuiltIn_Print_Area_12_14_6" localSheetId="17">#REF!</definedName>
    <definedName name="Excel_BuiltIn_Print_Area_12_14_6" localSheetId="16">#REF!</definedName>
    <definedName name="Excel_BuiltIn_Print_Area_12_14_6" localSheetId="13">#REF!</definedName>
    <definedName name="Excel_BuiltIn_Print_Area_12_14_6" localSheetId="14">#REF!</definedName>
    <definedName name="Excel_BuiltIn_Print_Area_12_14_6" localSheetId="19">#REF!</definedName>
    <definedName name="Excel_BuiltIn_Print_Area_12_14_6" localSheetId="28">#REF!</definedName>
    <definedName name="Excel_BuiltIn_Print_Area_12_14_6" localSheetId="29">#REF!</definedName>
    <definedName name="Excel_BuiltIn_Print_Area_12_14_6" localSheetId="30">#REF!</definedName>
    <definedName name="Excel_BuiltIn_Print_Area_12_14_6" localSheetId="31">#REF!</definedName>
    <definedName name="Excel_BuiltIn_Print_Area_12_14_6" localSheetId="33">#REF!</definedName>
    <definedName name="Excel_BuiltIn_Print_Area_12_14_6" localSheetId="34">#REF!</definedName>
    <definedName name="Excel_BuiltIn_Print_Area_12_14_6" localSheetId="35">#REF!</definedName>
    <definedName name="Excel_BuiltIn_Print_Area_12_14_6" localSheetId="45">#REF!</definedName>
    <definedName name="Excel_BuiltIn_Print_Area_12_14_6" localSheetId="21">#REF!</definedName>
    <definedName name="Excel_BuiltIn_Print_Area_12_14_6" localSheetId="49">#REF!</definedName>
    <definedName name="Excel_BuiltIn_Print_Area_12_14_6" localSheetId="50">#REF!</definedName>
    <definedName name="Excel_BuiltIn_Print_Area_12_14_6" localSheetId="51">#REF!</definedName>
    <definedName name="Excel_BuiltIn_Print_Area_12_14_6" localSheetId="52">#REF!</definedName>
    <definedName name="Excel_BuiltIn_Print_Area_12_14_6" localSheetId="53">#REF!</definedName>
    <definedName name="Excel_BuiltIn_Print_Area_12_14_6" localSheetId="54">#REF!</definedName>
    <definedName name="Excel_BuiltIn_Print_Area_12_14_6" localSheetId="55">#REF!</definedName>
    <definedName name="Excel_BuiltIn_Print_Area_12_14_6" localSheetId="56">#REF!</definedName>
    <definedName name="Excel_BuiltIn_Print_Area_12_14_6" localSheetId="57">#REF!</definedName>
    <definedName name="Excel_BuiltIn_Print_Area_12_14_6" localSheetId="22">#REF!</definedName>
    <definedName name="Excel_BuiltIn_Print_Area_12_14_6" localSheetId="23">#REF!</definedName>
    <definedName name="Excel_BuiltIn_Print_Area_12_14_6" localSheetId="24">#REF!</definedName>
    <definedName name="Excel_BuiltIn_Print_Area_12_14_6" localSheetId="25">#REF!</definedName>
    <definedName name="Excel_BuiltIn_Print_Area_12_14_6">#REF!</definedName>
    <definedName name="Excel_BuiltIn_Print_Area_12_16" localSheetId="9">#REF!</definedName>
    <definedName name="Excel_BuiltIn_Print_Area_12_16" localSheetId="4">#REF!</definedName>
    <definedName name="Excel_BuiltIn_Print_Area_12_16" localSheetId="15">#REF!</definedName>
    <definedName name="Excel_BuiltIn_Print_Area_12_16" localSheetId="8">#REF!</definedName>
    <definedName name="Excel_BuiltIn_Print_Area_12_16" localSheetId="12">#REF!</definedName>
    <definedName name="Excel_BuiltIn_Print_Area_12_16" localSheetId="18">#REF!</definedName>
    <definedName name="Excel_BuiltIn_Print_Area_12_16" localSheetId="17">#REF!</definedName>
    <definedName name="Excel_BuiltIn_Print_Area_12_16" localSheetId="16">#REF!</definedName>
    <definedName name="Excel_BuiltIn_Print_Area_12_16" localSheetId="13">#REF!</definedName>
    <definedName name="Excel_BuiltIn_Print_Area_12_16" localSheetId="14">#REF!</definedName>
    <definedName name="Excel_BuiltIn_Print_Area_12_16" localSheetId="19">#REF!</definedName>
    <definedName name="Excel_BuiltIn_Print_Area_12_16" localSheetId="28">#REF!</definedName>
    <definedName name="Excel_BuiltIn_Print_Area_12_16" localSheetId="29">#REF!</definedName>
    <definedName name="Excel_BuiltIn_Print_Area_12_16" localSheetId="30">#REF!</definedName>
    <definedName name="Excel_BuiltIn_Print_Area_12_16" localSheetId="31">#REF!</definedName>
    <definedName name="Excel_BuiltIn_Print_Area_12_16" localSheetId="33">#REF!</definedName>
    <definedName name="Excel_BuiltIn_Print_Area_12_16" localSheetId="34">#REF!</definedName>
    <definedName name="Excel_BuiltIn_Print_Area_12_16" localSheetId="35">#REF!</definedName>
    <definedName name="Excel_BuiltIn_Print_Area_12_16" localSheetId="45">#REF!</definedName>
    <definedName name="Excel_BuiltIn_Print_Area_12_16" localSheetId="21">#REF!</definedName>
    <definedName name="Excel_BuiltIn_Print_Area_12_16" localSheetId="49">#REF!</definedName>
    <definedName name="Excel_BuiltIn_Print_Area_12_16" localSheetId="50">#REF!</definedName>
    <definedName name="Excel_BuiltIn_Print_Area_12_16" localSheetId="51">#REF!</definedName>
    <definedName name="Excel_BuiltIn_Print_Area_12_16" localSheetId="52">#REF!</definedName>
    <definedName name="Excel_BuiltIn_Print_Area_12_16" localSheetId="53">#REF!</definedName>
    <definedName name="Excel_BuiltIn_Print_Area_12_16" localSheetId="54">#REF!</definedName>
    <definedName name="Excel_BuiltIn_Print_Area_12_16" localSheetId="55">#REF!</definedName>
    <definedName name="Excel_BuiltIn_Print_Area_12_16" localSheetId="56">#REF!</definedName>
    <definedName name="Excel_BuiltIn_Print_Area_12_16" localSheetId="57">#REF!</definedName>
    <definedName name="Excel_BuiltIn_Print_Area_12_16" localSheetId="22">#REF!</definedName>
    <definedName name="Excel_BuiltIn_Print_Area_12_16" localSheetId="23">#REF!</definedName>
    <definedName name="Excel_BuiltIn_Print_Area_12_16" localSheetId="24">#REF!</definedName>
    <definedName name="Excel_BuiltIn_Print_Area_12_16" localSheetId="25">#REF!</definedName>
    <definedName name="Excel_BuiltIn_Print_Area_12_16">#REF!</definedName>
    <definedName name="Excel_BuiltIn_Print_Area_12_16_1" localSheetId="9">#REF!</definedName>
    <definedName name="Excel_BuiltIn_Print_Area_12_16_1" localSheetId="4">#REF!</definedName>
    <definedName name="Excel_BuiltIn_Print_Area_12_16_1" localSheetId="15">#REF!</definedName>
    <definedName name="Excel_BuiltIn_Print_Area_12_16_1" localSheetId="8">#REF!</definedName>
    <definedName name="Excel_BuiltIn_Print_Area_12_16_1" localSheetId="12">#REF!</definedName>
    <definedName name="Excel_BuiltIn_Print_Area_12_16_1" localSheetId="18">#REF!</definedName>
    <definedName name="Excel_BuiltIn_Print_Area_12_16_1" localSheetId="17">#REF!</definedName>
    <definedName name="Excel_BuiltIn_Print_Area_12_16_1" localSheetId="16">#REF!</definedName>
    <definedName name="Excel_BuiltIn_Print_Area_12_16_1" localSheetId="13">#REF!</definedName>
    <definedName name="Excel_BuiltIn_Print_Area_12_16_1" localSheetId="14">#REF!</definedName>
    <definedName name="Excel_BuiltIn_Print_Area_12_16_1" localSheetId="19">#REF!</definedName>
    <definedName name="Excel_BuiltIn_Print_Area_12_16_1" localSheetId="28">#REF!</definedName>
    <definedName name="Excel_BuiltIn_Print_Area_12_16_1" localSheetId="29">#REF!</definedName>
    <definedName name="Excel_BuiltIn_Print_Area_12_16_1" localSheetId="30">#REF!</definedName>
    <definedName name="Excel_BuiltIn_Print_Area_12_16_1" localSheetId="31">#REF!</definedName>
    <definedName name="Excel_BuiltIn_Print_Area_12_16_1" localSheetId="33">#REF!</definedName>
    <definedName name="Excel_BuiltIn_Print_Area_12_16_1" localSheetId="34">#REF!</definedName>
    <definedName name="Excel_BuiltIn_Print_Area_12_16_1" localSheetId="35">#REF!</definedName>
    <definedName name="Excel_BuiltIn_Print_Area_12_16_1" localSheetId="45">#REF!</definedName>
    <definedName name="Excel_BuiltIn_Print_Area_12_16_1" localSheetId="21">#REF!</definedName>
    <definedName name="Excel_BuiltIn_Print_Area_12_16_1" localSheetId="49">#REF!</definedName>
    <definedName name="Excel_BuiltIn_Print_Area_12_16_1" localSheetId="50">#REF!</definedName>
    <definedName name="Excel_BuiltIn_Print_Area_12_16_1" localSheetId="51">#REF!</definedName>
    <definedName name="Excel_BuiltIn_Print_Area_12_16_1" localSheetId="52">#REF!</definedName>
    <definedName name="Excel_BuiltIn_Print_Area_12_16_1" localSheetId="53">#REF!</definedName>
    <definedName name="Excel_BuiltIn_Print_Area_12_16_1" localSheetId="54">#REF!</definedName>
    <definedName name="Excel_BuiltIn_Print_Area_12_16_1" localSheetId="55">#REF!</definedName>
    <definedName name="Excel_BuiltIn_Print_Area_12_16_1" localSheetId="56">#REF!</definedName>
    <definedName name="Excel_BuiltIn_Print_Area_12_16_1" localSheetId="57">#REF!</definedName>
    <definedName name="Excel_BuiltIn_Print_Area_12_16_1" localSheetId="22">#REF!</definedName>
    <definedName name="Excel_BuiltIn_Print_Area_12_16_1" localSheetId="23">#REF!</definedName>
    <definedName name="Excel_BuiltIn_Print_Area_12_16_1" localSheetId="24">#REF!</definedName>
    <definedName name="Excel_BuiltIn_Print_Area_12_16_1" localSheetId="25">#REF!</definedName>
    <definedName name="Excel_BuiltIn_Print_Area_12_16_1">#REF!</definedName>
    <definedName name="Excel_BuiltIn_Print_Area_12_16_1_4" localSheetId="9">#REF!</definedName>
    <definedName name="Excel_BuiltIn_Print_Area_12_16_1_4" localSheetId="4">#REF!</definedName>
    <definedName name="Excel_BuiltIn_Print_Area_12_16_1_4" localSheetId="15">#REF!</definedName>
    <definedName name="Excel_BuiltIn_Print_Area_12_16_1_4" localSheetId="8">#REF!</definedName>
    <definedName name="Excel_BuiltIn_Print_Area_12_16_1_4" localSheetId="12">#REF!</definedName>
    <definedName name="Excel_BuiltIn_Print_Area_12_16_1_4" localSheetId="18">#REF!</definedName>
    <definedName name="Excel_BuiltIn_Print_Area_12_16_1_4" localSheetId="17">#REF!</definedName>
    <definedName name="Excel_BuiltIn_Print_Area_12_16_1_4" localSheetId="16">#REF!</definedName>
    <definedName name="Excel_BuiltIn_Print_Area_12_16_1_4" localSheetId="13">#REF!</definedName>
    <definedName name="Excel_BuiltIn_Print_Area_12_16_1_4" localSheetId="14">#REF!</definedName>
    <definedName name="Excel_BuiltIn_Print_Area_12_16_1_4" localSheetId="19">#REF!</definedName>
    <definedName name="Excel_BuiltIn_Print_Area_12_16_1_4" localSheetId="28">#REF!</definedName>
    <definedName name="Excel_BuiltIn_Print_Area_12_16_1_4" localSheetId="29">#REF!</definedName>
    <definedName name="Excel_BuiltIn_Print_Area_12_16_1_4" localSheetId="30">#REF!</definedName>
    <definedName name="Excel_BuiltIn_Print_Area_12_16_1_4" localSheetId="31">#REF!</definedName>
    <definedName name="Excel_BuiltIn_Print_Area_12_16_1_4" localSheetId="33">#REF!</definedName>
    <definedName name="Excel_BuiltIn_Print_Area_12_16_1_4" localSheetId="34">#REF!</definedName>
    <definedName name="Excel_BuiltIn_Print_Area_12_16_1_4" localSheetId="35">#REF!</definedName>
    <definedName name="Excel_BuiltIn_Print_Area_12_16_1_4" localSheetId="45">#REF!</definedName>
    <definedName name="Excel_BuiltIn_Print_Area_12_16_1_4" localSheetId="21">#REF!</definedName>
    <definedName name="Excel_BuiltIn_Print_Area_12_16_1_4" localSheetId="49">#REF!</definedName>
    <definedName name="Excel_BuiltIn_Print_Area_12_16_1_4" localSheetId="50">#REF!</definedName>
    <definedName name="Excel_BuiltIn_Print_Area_12_16_1_4" localSheetId="51">#REF!</definedName>
    <definedName name="Excel_BuiltIn_Print_Area_12_16_1_4" localSheetId="52">#REF!</definedName>
    <definedName name="Excel_BuiltIn_Print_Area_12_16_1_4" localSheetId="53">#REF!</definedName>
    <definedName name="Excel_BuiltIn_Print_Area_12_16_1_4" localSheetId="54">#REF!</definedName>
    <definedName name="Excel_BuiltIn_Print_Area_12_16_1_4" localSheetId="55">#REF!</definedName>
    <definedName name="Excel_BuiltIn_Print_Area_12_16_1_4" localSheetId="56">#REF!</definedName>
    <definedName name="Excel_BuiltIn_Print_Area_12_16_1_4" localSheetId="57">#REF!</definedName>
    <definedName name="Excel_BuiltIn_Print_Area_12_16_1_4" localSheetId="22">#REF!</definedName>
    <definedName name="Excel_BuiltIn_Print_Area_12_16_1_4" localSheetId="23">#REF!</definedName>
    <definedName name="Excel_BuiltIn_Print_Area_12_16_1_4" localSheetId="24">#REF!</definedName>
    <definedName name="Excel_BuiltIn_Print_Area_12_16_1_4" localSheetId="25">#REF!</definedName>
    <definedName name="Excel_BuiltIn_Print_Area_12_16_1_4">#REF!</definedName>
    <definedName name="Excel_BuiltIn_Print_Area_12_16_14" localSheetId="9">#REF!</definedName>
    <definedName name="Excel_BuiltIn_Print_Area_12_16_14" localSheetId="4">#REF!</definedName>
    <definedName name="Excel_BuiltIn_Print_Area_12_16_14" localSheetId="15">#REF!</definedName>
    <definedName name="Excel_BuiltIn_Print_Area_12_16_14" localSheetId="8">#REF!</definedName>
    <definedName name="Excel_BuiltIn_Print_Area_12_16_14" localSheetId="12">#REF!</definedName>
    <definedName name="Excel_BuiltIn_Print_Area_12_16_14" localSheetId="18">#REF!</definedName>
    <definedName name="Excel_BuiltIn_Print_Area_12_16_14" localSheetId="17">#REF!</definedName>
    <definedName name="Excel_BuiltIn_Print_Area_12_16_14" localSheetId="16">#REF!</definedName>
    <definedName name="Excel_BuiltIn_Print_Area_12_16_14" localSheetId="13">#REF!</definedName>
    <definedName name="Excel_BuiltIn_Print_Area_12_16_14" localSheetId="14">#REF!</definedName>
    <definedName name="Excel_BuiltIn_Print_Area_12_16_14" localSheetId="19">#REF!</definedName>
    <definedName name="Excel_BuiltIn_Print_Area_12_16_14" localSheetId="28">#REF!</definedName>
    <definedName name="Excel_BuiltIn_Print_Area_12_16_14" localSheetId="29">#REF!</definedName>
    <definedName name="Excel_BuiltIn_Print_Area_12_16_14" localSheetId="30">#REF!</definedName>
    <definedName name="Excel_BuiltIn_Print_Area_12_16_14" localSheetId="31">#REF!</definedName>
    <definedName name="Excel_BuiltIn_Print_Area_12_16_14" localSheetId="33">#REF!</definedName>
    <definedName name="Excel_BuiltIn_Print_Area_12_16_14" localSheetId="34">#REF!</definedName>
    <definedName name="Excel_BuiltIn_Print_Area_12_16_14" localSheetId="35">#REF!</definedName>
    <definedName name="Excel_BuiltIn_Print_Area_12_16_14" localSheetId="45">#REF!</definedName>
    <definedName name="Excel_BuiltIn_Print_Area_12_16_14" localSheetId="21">#REF!</definedName>
    <definedName name="Excel_BuiltIn_Print_Area_12_16_14" localSheetId="49">#REF!</definedName>
    <definedName name="Excel_BuiltIn_Print_Area_12_16_14" localSheetId="50">#REF!</definedName>
    <definedName name="Excel_BuiltIn_Print_Area_12_16_14" localSheetId="51">#REF!</definedName>
    <definedName name="Excel_BuiltIn_Print_Area_12_16_14" localSheetId="52">#REF!</definedName>
    <definedName name="Excel_BuiltIn_Print_Area_12_16_14" localSheetId="53">#REF!</definedName>
    <definedName name="Excel_BuiltIn_Print_Area_12_16_14" localSheetId="54">#REF!</definedName>
    <definedName name="Excel_BuiltIn_Print_Area_12_16_14" localSheetId="55">#REF!</definedName>
    <definedName name="Excel_BuiltIn_Print_Area_12_16_14" localSheetId="56">#REF!</definedName>
    <definedName name="Excel_BuiltIn_Print_Area_12_16_14" localSheetId="57">#REF!</definedName>
    <definedName name="Excel_BuiltIn_Print_Area_12_16_14" localSheetId="22">#REF!</definedName>
    <definedName name="Excel_BuiltIn_Print_Area_12_16_14" localSheetId="23">#REF!</definedName>
    <definedName name="Excel_BuiltIn_Print_Area_12_16_14" localSheetId="24">#REF!</definedName>
    <definedName name="Excel_BuiltIn_Print_Area_12_16_14" localSheetId="25">#REF!</definedName>
    <definedName name="Excel_BuiltIn_Print_Area_12_16_14">#REF!</definedName>
    <definedName name="Excel_BuiltIn_Print_Area_12_16_14_4" localSheetId="9">#REF!</definedName>
    <definedName name="Excel_BuiltIn_Print_Area_12_16_14_4" localSheetId="4">#REF!</definedName>
    <definedName name="Excel_BuiltIn_Print_Area_12_16_14_4" localSheetId="15">#REF!</definedName>
    <definedName name="Excel_BuiltIn_Print_Area_12_16_14_4" localSheetId="8">#REF!</definedName>
    <definedName name="Excel_BuiltIn_Print_Area_12_16_14_4" localSheetId="12">#REF!</definedName>
    <definedName name="Excel_BuiltIn_Print_Area_12_16_14_4" localSheetId="18">#REF!</definedName>
    <definedName name="Excel_BuiltIn_Print_Area_12_16_14_4" localSheetId="17">#REF!</definedName>
    <definedName name="Excel_BuiltIn_Print_Area_12_16_14_4" localSheetId="16">#REF!</definedName>
    <definedName name="Excel_BuiltIn_Print_Area_12_16_14_4" localSheetId="13">#REF!</definedName>
    <definedName name="Excel_BuiltIn_Print_Area_12_16_14_4" localSheetId="14">#REF!</definedName>
    <definedName name="Excel_BuiltIn_Print_Area_12_16_14_4" localSheetId="19">#REF!</definedName>
    <definedName name="Excel_BuiltIn_Print_Area_12_16_14_4" localSheetId="28">#REF!</definedName>
    <definedName name="Excel_BuiltIn_Print_Area_12_16_14_4" localSheetId="29">#REF!</definedName>
    <definedName name="Excel_BuiltIn_Print_Area_12_16_14_4" localSheetId="30">#REF!</definedName>
    <definedName name="Excel_BuiltIn_Print_Area_12_16_14_4" localSheetId="31">#REF!</definedName>
    <definedName name="Excel_BuiltIn_Print_Area_12_16_14_4" localSheetId="33">#REF!</definedName>
    <definedName name="Excel_BuiltIn_Print_Area_12_16_14_4" localSheetId="34">#REF!</definedName>
    <definedName name="Excel_BuiltIn_Print_Area_12_16_14_4" localSheetId="35">#REF!</definedName>
    <definedName name="Excel_BuiltIn_Print_Area_12_16_14_4" localSheetId="45">#REF!</definedName>
    <definedName name="Excel_BuiltIn_Print_Area_12_16_14_4" localSheetId="21">#REF!</definedName>
    <definedName name="Excel_BuiltIn_Print_Area_12_16_14_4" localSheetId="49">#REF!</definedName>
    <definedName name="Excel_BuiltIn_Print_Area_12_16_14_4" localSheetId="50">#REF!</definedName>
    <definedName name="Excel_BuiltIn_Print_Area_12_16_14_4" localSheetId="51">#REF!</definedName>
    <definedName name="Excel_BuiltIn_Print_Area_12_16_14_4" localSheetId="52">#REF!</definedName>
    <definedName name="Excel_BuiltIn_Print_Area_12_16_14_4" localSheetId="53">#REF!</definedName>
    <definedName name="Excel_BuiltIn_Print_Area_12_16_14_4" localSheetId="54">#REF!</definedName>
    <definedName name="Excel_BuiltIn_Print_Area_12_16_14_4" localSheetId="55">#REF!</definedName>
    <definedName name="Excel_BuiltIn_Print_Area_12_16_14_4" localSheetId="56">#REF!</definedName>
    <definedName name="Excel_BuiltIn_Print_Area_12_16_14_4" localSheetId="57">#REF!</definedName>
    <definedName name="Excel_BuiltIn_Print_Area_12_16_14_4" localSheetId="22">#REF!</definedName>
    <definedName name="Excel_BuiltIn_Print_Area_12_16_14_4" localSheetId="23">#REF!</definedName>
    <definedName name="Excel_BuiltIn_Print_Area_12_16_14_4" localSheetId="24">#REF!</definedName>
    <definedName name="Excel_BuiltIn_Print_Area_12_16_14_4" localSheetId="25">#REF!</definedName>
    <definedName name="Excel_BuiltIn_Print_Area_12_16_14_4">#REF!</definedName>
    <definedName name="Excel_BuiltIn_Print_Area_12_16_14_6" localSheetId="9">#REF!</definedName>
    <definedName name="Excel_BuiltIn_Print_Area_12_16_14_6" localSheetId="4">#REF!</definedName>
    <definedName name="Excel_BuiltIn_Print_Area_12_16_14_6" localSheetId="15">#REF!</definedName>
    <definedName name="Excel_BuiltIn_Print_Area_12_16_14_6" localSheetId="8">#REF!</definedName>
    <definedName name="Excel_BuiltIn_Print_Area_12_16_14_6" localSheetId="12">#REF!</definedName>
    <definedName name="Excel_BuiltIn_Print_Area_12_16_14_6" localSheetId="18">#REF!</definedName>
    <definedName name="Excel_BuiltIn_Print_Area_12_16_14_6" localSheetId="17">#REF!</definedName>
    <definedName name="Excel_BuiltIn_Print_Area_12_16_14_6" localSheetId="16">#REF!</definedName>
    <definedName name="Excel_BuiltIn_Print_Area_12_16_14_6" localSheetId="13">#REF!</definedName>
    <definedName name="Excel_BuiltIn_Print_Area_12_16_14_6" localSheetId="14">#REF!</definedName>
    <definedName name="Excel_BuiltIn_Print_Area_12_16_14_6" localSheetId="19">#REF!</definedName>
    <definedName name="Excel_BuiltIn_Print_Area_12_16_14_6" localSheetId="28">#REF!</definedName>
    <definedName name="Excel_BuiltIn_Print_Area_12_16_14_6" localSheetId="29">#REF!</definedName>
    <definedName name="Excel_BuiltIn_Print_Area_12_16_14_6" localSheetId="30">#REF!</definedName>
    <definedName name="Excel_BuiltIn_Print_Area_12_16_14_6" localSheetId="31">#REF!</definedName>
    <definedName name="Excel_BuiltIn_Print_Area_12_16_14_6" localSheetId="33">#REF!</definedName>
    <definedName name="Excel_BuiltIn_Print_Area_12_16_14_6" localSheetId="34">#REF!</definedName>
    <definedName name="Excel_BuiltIn_Print_Area_12_16_14_6" localSheetId="35">#REF!</definedName>
    <definedName name="Excel_BuiltIn_Print_Area_12_16_14_6" localSheetId="45">#REF!</definedName>
    <definedName name="Excel_BuiltIn_Print_Area_12_16_14_6" localSheetId="21">#REF!</definedName>
    <definedName name="Excel_BuiltIn_Print_Area_12_16_14_6" localSheetId="49">#REF!</definedName>
    <definedName name="Excel_BuiltIn_Print_Area_12_16_14_6" localSheetId="50">#REF!</definedName>
    <definedName name="Excel_BuiltIn_Print_Area_12_16_14_6" localSheetId="51">#REF!</definedName>
    <definedName name="Excel_BuiltIn_Print_Area_12_16_14_6" localSheetId="52">#REF!</definedName>
    <definedName name="Excel_BuiltIn_Print_Area_12_16_14_6" localSheetId="53">#REF!</definedName>
    <definedName name="Excel_BuiltIn_Print_Area_12_16_14_6" localSheetId="54">#REF!</definedName>
    <definedName name="Excel_BuiltIn_Print_Area_12_16_14_6" localSheetId="55">#REF!</definedName>
    <definedName name="Excel_BuiltIn_Print_Area_12_16_14_6" localSheetId="56">#REF!</definedName>
    <definedName name="Excel_BuiltIn_Print_Area_12_16_14_6" localSheetId="57">#REF!</definedName>
    <definedName name="Excel_BuiltIn_Print_Area_12_16_14_6" localSheetId="22">#REF!</definedName>
    <definedName name="Excel_BuiltIn_Print_Area_12_16_14_6" localSheetId="23">#REF!</definedName>
    <definedName name="Excel_BuiltIn_Print_Area_12_16_14_6" localSheetId="24">#REF!</definedName>
    <definedName name="Excel_BuiltIn_Print_Area_12_16_14_6" localSheetId="25">#REF!</definedName>
    <definedName name="Excel_BuiltIn_Print_Area_12_16_14_6">#REF!</definedName>
    <definedName name="Excel_BuiltIn_Print_Area_12_16_4" localSheetId="9">#REF!</definedName>
    <definedName name="Excel_BuiltIn_Print_Area_12_16_4" localSheetId="4">#REF!</definedName>
    <definedName name="Excel_BuiltIn_Print_Area_12_16_4" localSheetId="15">#REF!</definedName>
    <definedName name="Excel_BuiltIn_Print_Area_12_16_4" localSheetId="8">#REF!</definedName>
    <definedName name="Excel_BuiltIn_Print_Area_12_16_4" localSheetId="12">#REF!</definedName>
    <definedName name="Excel_BuiltIn_Print_Area_12_16_4" localSheetId="18">#REF!</definedName>
    <definedName name="Excel_BuiltIn_Print_Area_12_16_4" localSheetId="17">#REF!</definedName>
    <definedName name="Excel_BuiltIn_Print_Area_12_16_4" localSheetId="16">#REF!</definedName>
    <definedName name="Excel_BuiltIn_Print_Area_12_16_4" localSheetId="13">#REF!</definedName>
    <definedName name="Excel_BuiltIn_Print_Area_12_16_4" localSheetId="14">#REF!</definedName>
    <definedName name="Excel_BuiltIn_Print_Area_12_16_4" localSheetId="19">#REF!</definedName>
    <definedName name="Excel_BuiltIn_Print_Area_12_16_4" localSheetId="28">#REF!</definedName>
    <definedName name="Excel_BuiltIn_Print_Area_12_16_4" localSheetId="29">#REF!</definedName>
    <definedName name="Excel_BuiltIn_Print_Area_12_16_4" localSheetId="30">#REF!</definedName>
    <definedName name="Excel_BuiltIn_Print_Area_12_16_4" localSheetId="31">#REF!</definedName>
    <definedName name="Excel_BuiltIn_Print_Area_12_16_4" localSheetId="33">#REF!</definedName>
    <definedName name="Excel_BuiltIn_Print_Area_12_16_4" localSheetId="34">#REF!</definedName>
    <definedName name="Excel_BuiltIn_Print_Area_12_16_4" localSheetId="35">#REF!</definedName>
    <definedName name="Excel_BuiltIn_Print_Area_12_16_4" localSheetId="45">#REF!</definedName>
    <definedName name="Excel_BuiltIn_Print_Area_12_16_4" localSheetId="21">#REF!</definedName>
    <definedName name="Excel_BuiltIn_Print_Area_12_16_4" localSheetId="49">#REF!</definedName>
    <definedName name="Excel_BuiltIn_Print_Area_12_16_4" localSheetId="50">#REF!</definedName>
    <definedName name="Excel_BuiltIn_Print_Area_12_16_4" localSheetId="51">#REF!</definedName>
    <definedName name="Excel_BuiltIn_Print_Area_12_16_4" localSheetId="52">#REF!</definedName>
    <definedName name="Excel_BuiltIn_Print_Area_12_16_4" localSheetId="53">#REF!</definedName>
    <definedName name="Excel_BuiltIn_Print_Area_12_16_4" localSheetId="54">#REF!</definedName>
    <definedName name="Excel_BuiltIn_Print_Area_12_16_4" localSheetId="55">#REF!</definedName>
    <definedName name="Excel_BuiltIn_Print_Area_12_16_4" localSheetId="56">#REF!</definedName>
    <definedName name="Excel_BuiltIn_Print_Area_12_16_4" localSheetId="57">#REF!</definedName>
    <definedName name="Excel_BuiltIn_Print_Area_12_16_4" localSheetId="22">#REF!</definedName>
    <definedName name="Excel_BuiltIn_Print_Area_12_16_4" localSheetId="23">#REF!</definedName>
    <definedName name="Excel_BuiltIn_Print_Area_12_16_4" localSheetId="24">#REF!</definedName>
    <definedName name="Excel_BuiltIn_Print_Area_12_16_4" localSheetId="25">#REF!</definedName>
    <definedName name="Excel_BuiltIn_Print_Area_12_16_4">#REF!</definedName>
    <definedName name="Excel_BuiltIn_Print_Area_12_17" localSheetId="9">#REF!</definedName>
    <definedName name="Excel_BuiltIn_Print_Area_12_17" localSheetId="4">#REF!</definedName>
    <definedName name="Excel_BuiltIn_Print_Area_12_17" localSheetId="15">#REF!</definedName>
    <definedName name="Excel_BuiltIn_Print_Area_12_17" localSheetId="8">#REF!</definedName>
    <definedName name="Excel_BuiltIn_Print_Area_12_17" localSheetId="12">#REF!</definedName>
    <definedName name="Excel_BuiltIn_Print_Area_12_17" localSheetId="18">#REF!</definedName>
    <definedName name="Excel_BuiltIn_Print_Area_12_17" localSheetId="17">#REF!</definedName>
    <definedName name="Excel_BuiltIn_Print_Area_12_17" localSheetId="16">#REF!</definedName>
    <definedName name="Excel_BuiltIn_Print_Area_12_17" localSheetId="13">#REF!</definedName>
    <definedName name="Excel_BuiltIn_Print_Area_12_17" localSheetId="14">#REF!</definedName>
    <definedName name="Excel_BuiltIn_Print_Area_12_17" localSheetId="19">#REF!</definedName>
    <definedName name="Excel_BuiltIn_Print_Area_12_17" localSheetId="28">#REF!</definedName>
    <definedName name="Excel_BuiltIn_Print_Area_12_17" localSheetId="29">#REF!</definedName>
    <definedName name="Excel_BuiltIn_Print_Area_12_17" localSheetId="30">#REF!</definedName>
    <definedName name="Excel_BuiltIn_Print_Area_12_17" localSheetId="31">#REF!</definedName>
    <definedName name="Excel_BuiltIn_Print_Area_12_17" localSheetId="33">#REF!</definedName>
    <definedName name="Excel_BuiltIn_Print_Area_12_17" localSheetId="34">#REF!</definedName>
    <definedName name="Excel_BuiltIn_Print_Area_12_17" localSheetId="35">#REF!</definedName>
    <definedName name="Excel_BuiltIn_Print_Area_12_17" localSheetId="45">#REF!</definedName>
    <definedName name="Excel_BuiltIn_Print_Area_12_17" localSheetId="21">#REF!</definedName>
    <definedName name="Excel_BuiltIn_Print_Area_12_17" localSheetId="49">#REF!</definedName>
    <definedName name="Excel_BuiltIn_Print_Area_12_17" localSheetId="50">#REF!</definedName>
    <definedName name="Excel_BuiltIn_Print_Area_12_17" localSheetId="51">#REF!</definedName>
    <definedName name="Excel_BuiltIn_Print_Area_12_17" localSheetId="52">#REF!</definedName>
    <definedName name="Excel_BuiltIn_Print_Area_12_17" localSheetId="53">#REF!</definedName>
    <definedName name="Excel_BuiltIn_Print_Area_12_17" localSheetId="54">#REF!</definedName>
    <definedName name="Excel_BuiltIn_Print_Area_12_17" localSheetId="55">#REF!</definedName>
    <definedName name="Excel_BuiltIn_Print_Area_12_17" localSheetId="56">#REF!</definedName>
    <definedName name="Excel_BuiltIn_Print_Area_12_17" localSheetId="57">#REF!</definedName>
    <definedName name="Excel_BuiltIn_Print_Area_12_17" localSheetId="22">#REF!</definedName>
    <definedName name="Excel_BuiltIn_Print_Area_12_17" localSheetId="23">#REF!</definedName>
    <definedName name="Excel_BuiltIn_Print_Area_12_17" localSheetId="24">#REF!</definedName>
    <definedName name="Excel_BuiltIn_Print_Area_12_17" localSheetId="25">#REF!</definedName>
    <definedName name="Excel_BuiltIn_Print_Area_12_17">#REF!</definedName>
    <definedName name="Excel_BuiltIn_Print_Area_12_17_4" localSheetId="9">#REF!</definedName>
    <definedName name="Excel_BuiltIn_Print_Area_12_17_4" localSheetId="4">#REF!</definedName>
    <definedName name="Excel_BuiltIn_Print_Area_12_17_4" localSheetId="15">#REF!</definedName>
    <definedName name="Excel_BuiltIn_Print_Area_12_17_4" localSheetId="8">#REF!</definedName>
    <definedName name="Excel_BuiltIn_Print_Area_12_17_4" localSheetId="12">#REF!</definedName>
    <definedName name="Excel_BuiltIn_Print_Area_12_17_4" localSheetId="18">#REF!</definedName>
    <definedName name="Excel_BuiltIn_Print_Area_12_17_4" localSheetId="17">#REF!</definedName>
    <definedName name="Excel_BuiltIn_Print_Area_12_17_4" localSheetId="16">#REF!</definedName>
    <definedName name="Excel_BuiltIn_Print_Area_12_17_4" localSheetId="13">#REF!</definedName>
    <definedName name="Excel_BuiltIn_Print_Area_12_17_4" localSheetId="14">#REF!</definedName>
    <definedName name="Excel_BuiltIn_Print_Area_12_17_4" localSheetId="19">#REF!</definedName>
    <definedName name="Excel_BuiltIn_Print_Area_12_17_4" localSheetId="28">#REF!</definedName>
    <definedName name="Excel_BuiltIn_Print_Area_12_17_4" localSheetId="29">#REF!</definedName>
    <definedName name="Excel_BuiltIn_Print_Area_12_17_4" localSheetId="30">#REF!</definedName>
    <definedName name="Excel_BuiltIn_Print_Area_12_17_4" localSheetId="31">#REF!</definedName>
    <definedName name="Excel_BuiltIn_Print_Area_12_17_4" localSheetId="33">#REF!</definedName>
    <definedName name="Excel_BuiltIn_Print_Area_12_17_4" localSheetId="34">#REF!</definedName>
    <definedName name="Excel_BuiltIn_Print_Area_12_17_4" localSheetId="35">#REF!</definedName>
    <definedName name="Excel_BuiltIn_Print_Area_12_17_4" localSheetId="45">#REF!</definedName>
    <definedName name="Excel_BuiltIn_Print_Area_12_17_4" localSheetId="21">#REF!</definedName>
    <definedName name="Excel_BuiltIn_Print_Area_12_17_4" localSheetId="49">#REF!</definedName>
    <definedName name="Excel_BuiltIn_Print_Area_12_17_4" localSheetId="50">#REF!</definedName>
    <definedName name="Excel_BuiltIn_Print_Area_12_17_4" localSheetId="51">#REF!</definedName>
    <definedName name="Excel_BuiltIn_Print_Area_12_17_4" localSheetId="52">#REF!</definedName>
    <definedName name="Excel_BuiltIn_Print_Area_12_17_4" localSheetId="53">#REF!</definedName>
    <definedName name="Excel_BuiltIn_Print_Area_12_17_4" localSheetId="54">#REF!</definedName>
    <definedName name="Excel_BuiltIn_Print_Area_12_17_4" localSheetId="55">#REF!</definedName>
    <definedName name="Excel_BuiltIn_Print_Area_12_17_4" localSheetId="56">#REF!</definedName>
    <definedName name="Excel_BuiltIn_Print_Area_12_17_4" localSheetId="57">#REF!</definedName>
    <definedName name="Excel_BuiltIn_Print_Area_12_17_4" localSheetId="22">#REF!</definedName>
    <definedName name="Excel_BuiltIn_Print_Area_12_17_4" localSheetId="23">#REF!</definedName>
    <definedName name="Excel_BuiltIn_Print_Area_12_17_4" localSheetId="24">#REF!</definedName>
    <definedName name="Excel_BuiltIn_Print_Area_12_17_4" localSheetId="25">#REF!</definedName>
    <definedName name="Excel_BuiltIn_Print_Area_12_17_4">#REF!</definedName>
    <definedName name="Excel_BuiltIn_Print_Area_12_17_6" localSheetId="9">#REF!</definedName>
    <definedName name="Excel_BuiltIn_Print_Area_12_17_6" localSheetId="4">#REF!</definedName>
    <definedName name="Excel_BuiltIn_Print_Area_12_17_6" localSheetId="15">#REF!</definedName>
    <definedName name="Excel_BuiltIn_Print_Area_12_17_6" localSheetId="8">#REF!</definedName>
    <definedName name="Excel_BuiltIn_Print_Area_12_17_6" localSheetId="12">#REF!</definedName>
    <definedName name="Excel_BuiltIn_Print_Area_12_17_6" localSheetId="18">#REF!</definedName>
    <definedName name="Excel_BuiltIn_Print_Area_12_17_6" localSheetId="17">#REF!</definedName>
    <definedName name="Excel_BuiltIn_Print_Area_12_17_6" localSheetId="16">#REF!</definedName>
    <definedName name="Excel_BuiltIn_Print_Area_12_17_6" localSheetId="13">#REF!</definedName>
    <definedName name="Excel_BuiltIn_Print_Area_12_17_6" localSheetId="14">#REF!</definedName>
    <definedName name="Excel_BuiltIn_Print_Area_12_17_6" localSheetId="19">#REF!</definedName>
    <definedName name="Excel_BuiltIn_Print_Area_12_17_6" localSheetId="28">#REF!</definedName>
    <definedName name="Excel_BuiltIn_Print_Area_12_17_6" localSheetId="29">#REF!</definedName>
    <definedName name="Excel_BuiltIn_Print_Area_12_17_6" localSheetId="30">#REF!</definedName>
    <definedName name="Excel_BuiltIn_Print_Area_12_17_6" localSheetId="31">#REF!</definedName>
    <definedName name="Excel_BuiltIn_Print_Area_12_17_6" localSheetId="33">#REF!</definedName>
    <definedName name="Excel_BuiltIn_Print_Area_12_17_6" localSheetId="34">#REF!</definedName>
    <definedName name="Excel_BuiltIn_Print_Area_12_17_6" localSheetId="35">#REF!</definedName>
    <definedName name="Excel_BuiltIn_Print_Area_12_17_6" localSheetId="45">#REF!</definedName>
    <definedName name="Excel_BuiltIn_Print_Area_12_17_6" localSheetId="21">#REF!</definedName>
    <definedName name="Excel_BuiltIn_Print_Area_12_17_6" localSheetId="49">#REF!</definedName>
    <definedName name="Excel_BuiltIn_Print_Area_12_17_6" localSheetId="50">#REF!</definedName>
    <definedName name="Excel_BuiltIn_Print_Area_12_17_6" localSheetId="51">#REF!</definedName>
    <definedName name="Excel_BuiltIn_Print_Area_12_17_6" localSheetId="52">#REF!</definedName>
    <definedName name="Excel_BuiltIn_Print_Area_12_17_6" localSheetId="53">#REF!</definedName>
    <definedName name="Excel_BuiltIn_Print_Area_12_17_6" localSheetId="54">#REF!</definedName>
    <definedName name="Excel_BuiltIn_Print_Area_12_17_6" localSheetId="55">#REF!</definedName>
    <definedName name="Excel_BuiltIn_Print_Area_12_17_6" localSheetId="56">#REF!</definedName>
    <definedName name="Excel_BuiltIn_Print_Area_12_17_6" localSheetId="57">#REF!</definedName>
    <definedName name="Excel_BuiltIn_Print_Area_12_17_6" localSheetId="22">#REF!</definedName>
    <definedName name="Excel_BuiltIn_Print_Area_12_17_6" localSheetId="23">#REF!</definedName>
    <definedName name="Excel_BuiltIn_Print_Area_12_17_6" localSheetId="24">#REF!</definedName>
    <definedName name="Excel_BuiltIn_Print_Area_12_17_6" localSheetId="25">#REF!</definedName>
    <definedName name="Excel_BuiltIn_Print_Area_12_17_6">#REF!</definedName>
    <definedName name="Excel_BuiltIn_Print_Area_12_4" localSheetId="9">#REF!</definedName>
    <definedName name="Excel_BuiltIn_Print_Area_12_4" localSheetId="4">#REF!</definedName>
    <definedName name="Excel_BuiltIn_Print_Area_12_4" localSheetId="15">#REF!</definedName>
    <definedName name="Excel_BuiltIn_Print_Area_12_4" localSheetId="8">#REF!</definedName>
    <definedName name="Excel_BuiltIn_Print_Area_12_4" localSheetId="12">#REF!</definedName>
    <definedName name="Excel_BuiltIn_Print_Area_12_4" localSheetId="18">#REF!</definedName>
    <definedName name="Excel_BuiltIn_Print_Area_12_4" localSheetId="17">#REF!</definedName>
    <definedName name="Excel_BuiltIn_Print_Area_12_4" localSheetId="16">#REF!</definedName>
    <definedName name="Excel_BuiltIn_Print_Area_12_4" localSheetId="13">#REF!</definedName>
    <definedName name="Excel_BuiltIn_Print_Area_12_4" localSheetId="14">#REF!</definedName>
    <definedName name="Excel_BuiltIn_Print_Area_12_4" localSheetId="19">#REF!</definedName>
    <definedName name="Excel_BuiltIn_Print_Area_12_4" localSheetId="28">#REF!</definedName>
    <definedName name="Excel_BuiltIn_Print_Area_12_4" localSheetId="29">#REF!</definedName>
    <definedName name="Excel_BuiltIn_Print_Area_12_4" localSheetId="30">#REF!</definedName>
    <definedName name="Excel_BuiltIn_Print_Area_12_4" localSheetId="31">#REF!</definedName>
    <definedName name="Excel_BuiltIn_Print_Area_12_4" localSheetId="33">#REF!</definedName>
    <definedName name="Excel_BuiltIn_Print_Area_12_4" localSheetId="34">#REF!</definedName>
    <definedName name="Excel_BuiltIn_Print_Area_12_4" localSheetId="35">#REF!</definedName>
    <definedName name="Excel_BuiltIn_Print_Area_12_4" localSheetId="45">#REF!</definedName>
    <definedName name="Excel_BuiltIn_Print_Area_12_4" localSheetId="21">#REF!</definedName>
    <definedName name="Excel_BuiltIn_Print_Area_12_4" localSheetId="49">#REF!</definedName>
    <definedName name="Excel_BuiltIn_Print_Area_12_4" localSheetId="50">#REF!</definedName>
    <definedName name="Excel_BuiltIn_Print_Area_12_4" localSheetId="51">#REF!</definedName>
    <definedName name="Excel_BuiltIn_Print_Area_12_4" localSheetId="52">#REF!</definedName>
    <definedName name="Excel_BuiltIn_Print_Area_12_4" localSheetId="53">#REF!</definedName>
    <definedName name="Excel_BuiltIn_Print_Area_12_4" localSheetId="54">#REF!</definedName>
    <definedName name="Excel_BuiltIn_Print_Area_12_4" localSheetId="55">#REF!</definedName>
    <definedName name="Excel_BuiltIn_Print_Area_12_4" localSheetId="56">#REF!</definedName>
    <definedName name="Excel_BuiltIn_Print_Area_12_4" localSheetId="57">#REF!</definedName>
    <definedName name="Excel_BuiltIn_Print_Area_12_4" localSheetId="22">#REF!</definedName>
    <definedName name="Excel_BuiltIn_Print_Area_12_4" localSheetId="23">#REF!</definedName>
    <definedName name="Excel_BuiltIn_Print_Area_12_4" localSheetId="24">#REF!</definedName>
    <definedName name="Excel_BuiltIn_Print_Area_12_4" localSheetId="25">#REF!</definedName>
    <definedName name="Excel_BuiltIn_Print_Area_12_4">#REF!</definedName>
    <definedName name="Excel_BuiltIn_Print_Area_12_6" localSheetId="9">#REF!</definedName>
    <definedName name="Excel_BuiltIn_Print_Area_12_6" localSheetId="4">#REF!</definedName>
    <definedName name="Excel_BuiltIn_Print_Area_12_6" localSheetId="15">#REF!</definedName>
    <definedName name="Excel_BuiltIn_Print_Area_12_6" localSheetId="8">#REF!</definedName>
    <definedName name="Excel_BuiltIn_Print_Area_12_6" localSheetId="12">#REF!</definedName>
    <definedName name="Excel_BuiltIn_Print_Area_12_6" localSheetId="18">#REF!</definedName>
    <definedName name="Excel_BuiltIn_Print_Area_12_6" localSheetId="17">#REF!</definedName>
    <definedName name="Excel_BuiltIn_Print_Area_12_6" localSheetId="16">#REF!</definedName>
    <definedName name="Excel_BuiltIn_Print_Area_12_6" localSheetId="13">#REF!</definedName>
    <definedName name="Excel_BuiltIn_Print_Area_12_6" localSheetId="14">#REF!</definedName>
    <definedName name="Excel_BuiltIn_Print_Area_12_6" localSheetId="19">#REF!</definedName>
    <definedName name="Excel_BuiltIn_Print_Area_12_6" localSheetId="28">#REF!</definedName>
    <definedName name="Excel_BuiltIn_Print_Area_12_6" localSheetId="29">#REF!</definedName>
    <definedName name="Excel_BuiltIn_Print_Area_12_6" localSheetId="30">#REF!</definedName>
    <definedName name="Excel_BuiltIn_Print_Area_12_6" localSheetId="31">#REF!</definedName>
    <definedName name="Excel_BuiltIn_Print_Area_12_6" localSheetId="33">#REF!</definedName>
    <definedName name="Excel_BuiltIn_Print_Area_12_6" localSheetId="34">#REF!</definedName>
    <definedName name="Excel_BuiltIn_Print_Area_12_6" localSheetId="35">#REF!</definedName>
    <definedName name="Excel_BuiltIn_Print_Area_12_6" localSheetId="45">#REF!</definedName>
    <definedName name="Excel_BuiltIn_Print_Area_12_6" localSheetId="21">#REF!</definedName>
    <definedName name="Excel_BuiltIn_Print_Area_12_6" localSheetId="49">#REF!</definedName>
    <definedName name="Excel_BuiltIn_Print_Area_12_6" localSheetId="50">#REF!</definedName>
    <definedName name="Excel_BuiltIn_Print_Area_12_6" localSheetId="51">#REF!</definedName>
    <definedName name="Excel_BuiltIn_Print_Area_12_6" localSheetId="52">#REF!</definedName>
    <definedName name="Excel_BuiltIn_Print_Area_12_6" localSheetId="53">#REF!</definedName>
    <definedName name="Excel_BuiltIn_Print_Area_12_6" localSheetId="54">#REF!</definedName>
    <definedName name="Excel_BuiltIn_Print_Area_12_6" localSheetId="55">#REF!</definedName>
    <definedName name="Excel_BuiltIn_Print_Area_12_6" localSheetId="56">#REF!</definedName>
    <definedName name="Excel_BuiltIn_Print_Area_12_6" localSheetId="57">#REF!</definedName>
    <definedName name="Excel_BuiltIn_Print_Area_12_6" localSheetId="22">#REF!</definedName>
    <definedName name="Excel_BuiltIn_Print_Area_12_6" localSheetId="23">#REF!</definedName>
    <definedName name="Excel_BuiltIn_Print_Area_12_6" localSheetId="24">#REF!</definedName>
    <definedName name="Excel_BuiltIn_Print_Area_12_6" localSheetId="25">#REF!</definedName>
    <definedName name="Excel_BuiltIn_Print_Area_12_6">#REF!</definedName>
    <definedName name="Excel_BuiltIn_Print_Area_13" localSheetId="9">#REF!</definedName>
    <definedName name="Excel_BuiltIn_Print_Area_13" localSheetId="4">#REF!</definedName>
    <definedName name="Excel_BuiltIn_Print_Area_13" localSheetId="15">#REF!</definedName>
    <definedName name="Excel_BuiltIn_Print_Area_13" localSheetId="8">#REF!</definedName>
    <definedName name="Excel_BuiltIn_Print_Area_13" localSheetId="12">#REF!</definedName>
    <definedName name="Excel_BuiltIn_Print_Area_13" localSheetId="18">#REF!</definedName>
    <definedName name="Excel_BuiltIn_Print_Area_13" localSheetId="17">#REF!</definedName>
    <definedName name="Excel_BuiltIn_Print_Area_13" localSheetId="16">#REF!</definedName>
    <definedName name="Excel_BuiltIn_Print_Area_13" localSheetId="13">#REF!</definedName>
    <definedName name="Excel_BuiltIn_Print_Area_13" localSheetId="14">#REF!</definedName>
    <definedName name="Excel_BuiltIn_Print_Area_13" localSheetId="19">#REF!</definedName>
    <definedName name="Excel_BuiltIn_Print_Area_13" localSheetId="28">#REF!</definedName>
    <definedName name="Excel_BuiltIn_Print_Area_13" localSheetId="29">#REF!</definedName>
    <definedName name="Excel_BuiltIn_Print_Area_13" localSheetId="30">#REF!</definedName>
    <definedName name="Excel_BuiltIn_Print_Area_13" localSheetId="31">#REF!</definedName>
    <definedName name="Excel_BuiltIn_Print_Area_13" localSheetId="33">#REF!</definedName>
    <definedName name="Excel_BuiltIn_Print_Area_13" localSheetId="34">#REF!</definedName>
    <definedName name="Excel_BuiltIn_Print_Area_13" localSheetId="35">#REF!</definedName>
    <definedName name="Excel_BuiltIn_Print_Area_13" localSheetId="45">#REF!</definedName>
    <definedName name="Excel_BuiltIn_Print_Area_13" localSheetId="21">#REF!</definedName>
    <definedName name="Excel_BuiltIn_Print_Area_13" localSheetId="49">#REF!</definedName>
    <definedName name="Excel_BuiltIn_Print_Area_13" localSheetId="50">#REF!</definedName>
    <definedName name="Excel_BuiltIn_Print_Area_13" localSheetId="51">#REF!</definedName>
    <definedName name="Excel_BuiltIn_Print_Area_13" localSheetId="52">#REF!</definedName>
    <definedName name="Excel_BuiltIn_Print_Area_13" localSheetId="53">#REF!</definedName>
    <definedName name="Excel_BuiltIn_Print_Area_13" localSheetId="54">#REF!</definedName>
    <definedName name="Excel_BuiltIn_Print_Area_13" localSheetId="55">#REF!</definedName>
    <definedName name="Excel_BuiltIn_Print_Area_13" localSheetId="56">#REF!</definedName>
    <definedName name="Excel_BuiltIn_Print_Area_13" localSheetId="57">#REF!</definedName>
    <definedName name="Excel_BuiltIn_Print_Area_13" localSheetId="22">#REF!</definedName>
    <definedName name="Excel_BuiltIn_Print_Area_13" localSheetId="23">#REF!</definedName>
    <definedName name="Excel_BuiltIn_Print_Area_13" localSheetId="24">#REF!</definedName>
    <definedName name="Excel_BuiltIn_Print_Area_13" localSheetId="25">#REF!</definedName>
    <definedName name="Excel_BuiltIn_Print_Area_13">#REF!</definedName>
    <definedName name="Excel_BuiltIn_Print_Area_13_14" localSheetId="9">#REF!</definedName>
    <definedName name="Excel_BuiltIn_Print_Area_13_14" localSheetId="4">#REF!</definedName>
    <definedName name="Excel_BuiltIn_Print_Area_13_14" localSheetId="15">#REF!</definedName>
    <definedName name="Excel_BuiltIn_Print_Area_13_14" localSheetId="8">#REF!</definedName>
    <definedName name="Excel_BuiltIn_Print_Area_13_14" localSheetId="12">#REF!</definedName>
    <definedName name="Excel_BuiltIn_Print_Area_13_14" localSheetId="18">#REF!</definedName>
    <definedName name="Excel_BuiltIn_Print_Area_13_14" localSheetId="17">#REF!</definedName>
    <definedName name="Excel_BuiltIn_Print_Area_13_14" localSheetId="16">#REF!</definedName>
    <definedName name="Excel_BuiltIn_Print_Area_13_14" localSheetId="13">#REF!</definedName>
    <definedName name="Excel_BuiltIn_Print_Area_13_14" localSheetId="14">#REF!</definedName>
    <definedName name="Excel_BuiltIn_Print_Area_13_14" localSheetId="19">#REF!</definedName>
    <definedName name="Excel_BuiltIn_Print_Area_13_14" localSheetId="28">#REF!</definedName>
    <definedName name="Excel_BuiltIn_Print_Area_13_14" localSheetId="29">#REF!</definedName>
    <definedName name="Excel_BuiltIn_Print_Area_13_14" localSheetId="30">#REF!</definedName>
    <definedName name="Excel_BuiltIn_Print_Area_13_14" localSheetId="31">#REF!</definedName>
    <definedName name="Excel_BuiltIn_Print_Area_13_14" localSheetId="33">#REF!</definedName>
    <definedName name="Excel_BuiltIn_Print_Area_13_14" localSheetId="34">#REF!</definedName>
    <definedName name="Excel_BuiltIn_Print_Area_13_14" localSheetId="35">#REF!</definedName>
    <definedName name="Excel_BuiltIn_Print_Area_13_14" localSheetId="45">#REF!</definedName>
    <definedName name="Excel_BuiltIn_Print_Area_13_14" localSheetId="21">#REF!</definedName>
    <definedName name="Excel_BuiltIn_Print_Area_13_14" localSheetId="49">#REF!</definedName>
    <definedName name="Excel_BuiltIn_Print_Area_13_14" localSheetId="50">#REF!</definedName>
    <definedName name="Excel_BuiltIn_Print_Area_13_14" localSheetId="51">#REF!</definedName>
    <definedName name="Excel_BuiltIn_Print_Area_13_14" localSheetId="52">#REF!</definedName>
    <definedName name="Excel_BuiltIn_Print_Area_13_14" localSheetId="53">#REF!</definedName>
    <definedName name="Excel_BuiltIn_Print_Area_13_14" localSheetId="54">#REF!</definedName>
    <definedName name="Excel_BuiltIn_Print_Area_13_14" localSheetId="55">#REF!</definedName>
    <definedName name="Excel_BuiltIn_Print_Area_13_14" localSheetId="56">#REF!</definedName>
    <definedName name="Excel_BuiltIn_Print_Area_13_14" localSheetId="57">#REF!</definedName>
    <definedName name="Excel_BuiltIn_Print_Area_13_14" localSheetId="22">#REF!</definedName>
    <definedName name="Excel_BuiltIn_Print_Area_13_14" localSheetId="23">#REF!</definedName>
    <definedName name="Excel_BuiltIn_Print_Area_13_14" localSheetId="24">#REF!</definedName>
    <definedName name="Excel_BuiltIn_Print_Area_13_14" localSheetId="25">#REF!</definedName>
    <definedName name="Excel_BuiltIn_Print_Area_13_14">#REF!</definedName>
    <definedName name="Excel_BuiltIn_Print_Area_13_14_1" localSheetId="9">#REF!</definedName>
    <definedName name="Excel_BuiltIn_Print_Area_13_14_1" localSheetId="4">#REF!</definedName>
    <definedName name="Excel_BuiltIn_Print_Area_13_14_1" localSheetId="15">#REF!</definedName>
    <definedName name="Excel_BuiltIn_Print_Area_13_14_1" localSheetId="8">#REF!</definedName>
    <definedName name="Excel_BuiltIn_Print_Area_13_14_1" localSheetId="12">#REF!</definedName>
    <definedName name="Excel_BuiltIn_Print_Area_13_14_1" localSheetId="18">#REF!</definedName>
    <definedName name="Excel_BuiltIn_Print_Area_13_14_1" localSheetId="17">#REF!</definedName>
    <definedName name="Excel_BuiltIn_Print_Area_13_14_1" localSheetId="16">#REF!</definedName>
    <definedName name="Excel_BuiltIn_Print_Area_13_14_1" localSheetId="13">#REF!</definedName>
    <definedName name="Excel_BuiltIn_Print_Area_13_14_1" localSheetId="14">#REF!</definedName>
    <definedName name="Excel_BuiltIn_Print_Area_13_14_1" localSheetId="19">#REF!</definedName>
    <definedName name="Excel_BuiltIn_Print_Area_13_14_1" localSheetId="28">#REF!</definedName>
    <definedName name="Excel_BuiltIn_Print_Area_13_14_1" localSheetId="29">#REF!</definedName>
    <definedName name="Excel_BuiltIn_Print_Area_13_14_1" localSheetId="30">#REF!</definedName>
    <definedName name="Excel_BuiltIn_Print_Area_13_14_1" localSheetId="31">#REF!</definedName>
    <definedName name="Excel_BuiltIn_Print_Area_13_14_1" localSheetId="33">#REF!</definedName>
    <definedName name="Excel_BuiltIn_Print_Area_13_14_1" localSheetId="34">#REF!</definedName>
    <definedName name="Excel_BuiltIn_Print_Area_13_14_1" localSheetId="35">#REF!</definedName>
    <definedName name="Excel_BuiltIn_Print_Area_13_14_1" localSheetId="45">#REF!</definedName>
    <definedName name="Excel_BuiltIn_Print_Area_13_14_1" localSheetId="21">#REF!</definedName>
    <definedName name="Excel_BuiltIn_Print_Area_13_14_1" localSheetId="49">#REF!</definedName>
    <definedName name="Excel_BuiltIn_Print_Area_13_14_1" localSheetId="50">#REF!</definedName>
    <definedName name="Excel_BuiltIn_Print_Area_13_14_1" localSheetId="51">#REF!</definedName>
    <definedName name="Excel_BuiltIn_Print_Area_13_14_1" localSheetId="52">#REF!</definedName>
    <definedName name="Excel_BuiltIn_Print_Area_13_14_1" localSheetId="53">#REF!</definedName>
    <definedName name="Excel_BuiltIn_Print_Area_13_14_1" localSheetId="54">#REF!</definedName>
    <definedName name="Excel_BuiltIn_Print_Area_13_14_1" localSheetId="55">#REF!</definedName>
    <definedName name="Excel_BuiltIn_Print_Area_13_14_1" localSheetId="56">#REF!</definedName>
    <definedName name="Excel_BuiltIn_Print_Area_13_14_1" localSheetId="57">#REF!</definedName>
    <definedName name="Excel_BuiltIn_Print_Area_13_14_1" localSheetId="22">#REF!</definedName>
    <definedName name="Excel_BuiltIn_Print_Area_13_14_1" localSheetId="23">#REF!</definedName>
    <definedName name="Excel_BuiltIn_Print_Area_13_14_1" localSheetId="24">#REF!</definedName>
    <definedName name="Excel_BuiltIn_Print_Area_13_14_1" localSheetId="25">#REF!</definedName>
    <definedName name="Excel_BuiltIn_Print_Area_13_14_1">#REF!</definedName>
    <definedName name="Excel_BuiltIn_Print_Area_13_14_1_4" localSheetId="9">#REF!</definedName>
    <definedName name="Excel_BuiltIn_Print_Area_13_14_1_4" localSheetId="4">#REF!</definedName>
    <definedName name="Excel_BuiltIn_Print_Area_13_14_1_4" localSheetId="15">#REF!</definedName>
    <definedName name="Excel_BuiltIn_Print_Area_13_14_1_4" localSheetId="8">#REF!</definedName>
    <definedName name="Excel_BuiltIn_Print_Area_13_14_1_4" localSheetId="12">#REF!</definedName>
    <definedName name="Excel_BuiltIn_Print_Area_13_14_1_4" localSheetId="18">#REF!</definedName>
    <definedName name="Excel_BuiltIn_Print_Area_13_14_1_4" localSheetId="17">#REF!</definedName>
    <definedName name="Excel_BuiltIn_Print_Area_13_14_1_4" localSheetId="16">#REF!</definedName>
    <definedName name="Excel_BuiltIn_Print_Area_13_14_1_4" localSheetId="13">#REF!</definedName>
    <definedName name="Excel_BuiltIn_Print_Area_13_14_1_4" localSheetId="14">#REF!</definedName>
    <definedName name="Excel_BuiltIn_Print_Area_13_14_1_4" localSheetId="19">#REF!</definedName>
    <definedName name="Excel_BuiltIn_Print_Area_13_14_1_4" localSheetId="28">#REF!</definedName>
    <definedName name="Excel_BuiltIn_Print_Area_13_14_1_4" localSheetId="29">#REF!</definedName>
    <definedName name="Excel_BuiltIn_Print_Area_13_14_1_4" localSheetId="30">#REF!</definedName>
    <definedName name="Excel_BuiltIn_Print_Area_13_14_1_4" localSheetId="31">#REF!</definedName>
    <definedName name="Excel_BuiltIn_Print_Area_13_14_1_4" localSheetId="33">#REF!</definedName>
    <definedName name="Excel_BuiltIn_Print_Area_13_14_1_4" localSheetId="34">#REF!</definedName>
    <definedName name="Excel_BuiltIn_Print_Area_13_14_1_4" localSheetId="35">#REF!</definedName>
    <definedName name="Excel_BuiltIn_Print_Area_13_14_1_4" localSheetId="45">#REF!</definedName>
    <definedName name="Excel_BuiltIn_Print_Area_13_14_1_4" localSheetId="21">#REF!</definedName>
    <definedName name="Excel_BuiltIn_Print_Area_13_14_1_4" localSheetId="49">#REF!</definedName>
    <definedName name="Excel_BuiltIn_Print_Area_13_14_1_4" localSheetId="50">#REF!</definedName>
    <definedName name="Excel_BuiltIn_Print_Area_13_14_1_4" localSheetId="51">#REF!</definedName>
    <definedName name="Excel_BuiltIn_Print_Area_13_14_1_4" localSheetId="52">#REF!</definedName>
    <definedName name="Excel_BuiltIn_Print_Area_13_14_1_4" localSheetId="53">#REF!</definedName>
    <definedName name="Excel_BuiltIn_Print_Area_13_14_1_4" localSheetId="54">#REF!</definedName>
    <definedName name="Excel_BuiltIn_Print_Area_13_14_1_4" localSheetId="55">#REF!</definedName>
    <definedName name="Excel_BuiltIn_Print_Area_13_14_1_4" localSheetId="56">#REF!</definedName>
    <definedName name="Excel_BuiltIn_Print_Area_13_14_1_4" localSheetId="57">#REF!</definedName>
    <definedName name="Excel_BuiltIn_Print_Area_13_14_1_4" localSheetId="22">#REF!</definedName>
    <definedName name="Excel_BuiltIn_Print_Area_13_14_1_4" localSheetId="23">#REF!</definedName>
    <definedName name="Excel_BuiltIn_Print_Area_13_14_1_4" localSheetId="24">#REF!</definedName>
    <definedName name="Excel_BuiltIn_Print_Area_13_14_1_4" localSheetId="25">#REF!</definedName>
    <definedName name="Excel_BuiltIn_Print_Area_13_14_1_4">#REF!</definedName>
    <definedName name="Excel_BuiltIn_Print_Area_13_14_14" localSheetId="9">#REF!</definedName>
    <definedName name="Excel_BuiltIn_Print_Area_13_14_14" localSheetId="4">#REF!</definedName>
    <definedName name="Excel_BuiltIn_Print_Area_13_14_14" localSheetId="15">#REF!</definedName>
    <definedName name="Excel_BuiltIn_Print_Area_13_14_14" localSheetId="8">#REF!</definedName>
    <definedName name="Excel_BuiltIn_Print_Area_13_14_14" localSheetId="12">#REF!</definedName>
    <definedName name="Excel_BuiltIn_Print_Area_13_14_14" localSheetId="18">#REF!</definedName>
    <definedName name="Excel_BuiltIn_Print_Area_13_14_14" localSheetId="17">#REF!</definedName>
    <definedName name="Excel_BuiltIn_Print_Area_13_14_14" localSheetId="16">#REF!</definedName>
    <definedName name="Excel_BuiltIn_Print_Area_13_14_14" localSheetId="13">#REF!</definedName>
    <definedName name="Excel_BuiltIn_Print_Area_13_14_14" localSheetId="14">#REF!</definedName>
    <definedName name="Excel_BuiltIn_Print_Area_13_14_14" localSheetId="19">#REF!</definedName>
    <definedName name="Excel_BuiltIn_Print_Area_13_14_14" localSheetId="28">#REF!</definedName>
    <definedName name="Excel_BuiltIn_Print_Area_13_14_14" localSheetId="29">#REF!</definedName>
    <definedName name="Excel_BuiltIn_Print_Area_13_14_14" localSheetId="30">#REF!</definedName>
    <definedName name="Excel_BuiltIn_Print_Area_13_14_14" localSheetId="31">#REF!</definedName>
    <definedName name="Excel_BuiltIn_Print_Area_13_14_14" localSheetId="33">#REF!</definedName>
    <definedName name="Excel_BuiltIn_Print_Area_13_14_14" localSheetId="34">#REF!</definedName>
    <definedName name="Excel_BuiltIn_Print_Area_13_14_14" localSheetId="35">#REF!</definedName>
    <definedName name="Excel_BuiltIn_Print_Area_13_14_14" localSheetId="45">#REF!</definedName>
    <definedName name="Excel_BuiltIn_Print_Area_13_14_14" localSheetId="21">#REF!</definedName>
    <definedName name="Excel_BuiltIn_Print_Area_13_14_14" localSheetId="49">#REF!</definedName>
    <definedName name="Excel_BuiltIn_Print_Area_13_14_14" localSheetId="50">#REF!</definedName>
    <definedName name="Excel_BuiltIn_Print_Area_13_14_14" localSheetId="51">#REF!</definedName>
    <definedName name="Excel_BuiltIn_Print_Area_13_14_14" localSheetId="52">#REF!</definedName>
    <definedName name="Excel_BuiltIn_Print_Area_13_14_14" localSheetId="53">#REF!</definedName>
    <definedName name="Excel_BuiltIn_Print_Area_13_14_14" localSheetId="54">#REF!</definedName>
    <definedName name="Excel_BuiltIn_Print_Area_13_14_14" localSheetId="55">#REF!</definedName>
    <definedName name="Excel_BuiltIn_Print_Area_13_14_14" localSheetId="56">#REF!</definedName>
    <definedName name="Excel_BuiltIn_Print_Area_13_14_14" localSheetId="57">#REF!</definedName>
    <definedName name="Excel_BuiltIn_Print_Area_13_14_14" localSheetId="22">#REF!</definedName>
    <definedName name="Excel_BuiltIn_Print_Area_13_14_14" localSheetId="23">#REF!</definedName>
    <definedName name="Excel_BuiltIn_Print_Area_13_14_14" localSheetId="24">#REF!</definedName>
    <definedName name="Excel_BuiltIn_Print_Area_13_14_14" localSheetId="25">#REF!</definedName>
    <definedName name="Excel_BuiltIn_Print_Area_13_14_14">#REF!</definedName>
    <definedName name="Excel_BuiltIn_Print_Area_13_14_14_4" localSheetId="9">#REF!</definedName>
    <definedName name="Excel_BuiltIn_Print_Area_13_14_14_4" localSheetId="4">#REF!</definedName>
    <definedName name="Excel_BuiltIn_Print_Area_13_14_14_4" localSheetId="15">#REF!</definedName>
    <definedName name="Excel_BuiltIn_Print_Area_13_14_14_4" localSheetId="8">#REF!</definedName>
    <definedName name="Excel_BuiltIn_Print_Area_13_14_14_4" localSheetId="12">#REF!</definedName>
    <definedName name="Excel_BuiltIn_Print_Area_13_14_14_4" localSheetId="18">#REF!</definedName>
    <definedName name="Excel_BuiltIn_Print_Area_13_14_14_4" localSheetId="17">#REF!</definedName>
    <definedName name="Excel_BuiltIn_Print_Area_13_14_14_4" localSheetId="16">#REF!</definedName>
    <definedName name="Excel_BuiltIn_Print_Area_13_14_14_4" localSheetId="13">#REF!</definedName>
    <definedName name="Excel_BuiltIn_Print_Area_13_14_14_4" localSheetId="14">#REF!</definedName>
    <definedName name="Excel_BuiltIn_Print_Area_13_14_14_4" localSheetId="19">#REF!</definedName>
    <definedName name="Excel_BuiltIn_Print_Area_13_14_14_4" localSheetId="28">#REF!</definedName>
    <definedName name="Excel_BuiltIn_Print_Area_13_14_14_4" localSheetId="29">#REF!</definedName>
    <definedName name="Excel_BuiltIn_Print_Area_13_14_14_4" localSheetId="30">#REF!</definedName>
    <definedName name="Excel_BuiltIn_Print_Area_13_14_14_4" localSheetId="31">#REF!</definedName>
    <definedName name="Excel_BuiltIn_Print_Area_13_14_14_4" localSheetId="33">#REF!</definedName>
    <definedName name="Excel_BuiltIn_Print_Area_13_14_14_4" localSheetId="34">#REF!</definedName>
    <definedName name="Excel_BuiltIn_Print_Area_13_14_14_4" localSheetId="35">#REF!</definedName>
    <definedName name="Excel_BuiltIn_Print_Area_13_14_14_4" localSheetId="45">#REF!</definedName>
    <definedName name="Excel_BuiltIn_Print_Area_13_14_14_4" localSheetId="21">#REF!</definedName>
    <definedName name="Excel_BuiltIn_Print_Area_13_14_14_4" localSheetId="49">#REF!</definedName>
    <definedName name="Excel_BuiltIn_Print_Area_13_14_14_4" localSheetId="50">#REF!</definedName>
    <definedName name="Excel_BuiltIn_Print_Area_13_14_14_4" localSheetId="51">#REF!</definedName>
    <definedName name="Excel_BuiltIn_Print_Area_13_14_14_4" localSheetId="52">#REF!</definedName>
    <definedName name="Excel_BuiltIn_Print_Area_13_14_14_4" localSheetId="53">#REF!</definedName>
    <definedName name="Excel_BuiltIn_Print_Area_13_14_14_4" localSheetId="54">#REF!</definedName>
    <definedName name="Excel_BuiltIn_Print_Area_13_14_14_4" localSheetId="55">#REF!</definedName>
    <definedName name="Excel_BuiltIn_Print_Area_13_14_14_4" localSheetId="56">#REF!</definedName>
    <definedName name="Excel_BuiltIn_Print_Area_13_14_14_4" localSheetId="57">#REF!</definedName>
    <definedName name="Excel_BuiltIn_Print_Area_13_14_14_4" localSheetId="22">#REF!</definedName>
    <definedName name="Excel_BuiltIn_Print_Area_13_14_14_4" localSheetId="23">#REF!</definedName>
    <definedName name="Excel_BuiltIn_Print_Area_13_14_14_4" localSheetId="24">#REF!</definedName>
    <definedName name="Excel_BuiltIn_Print_Area_13_14_14_4" localSheetId="25">#REF!</definedName>
    <definedName name="Excel_BuiltIn_Print_Area_13_14_14_4">#REF!</definedName>
    <definedName name="Excel_BuiltIn_Print_Area_13_14_14_6" localSheetId="9">#REF!</definedName>
    <definedName name="Excel_BuiltIn_Print_Area_13_14_14_6" localSheetId="4">#REF!</definedName>
    <definedName name="Excel_BuiltIn_Print_Area_13_14_14_6" localSheetId="15">#REF!</definedName>
    <definedName name="Excel_BuiltIn_Print_Area_13_14_14_6" localSheetId="8">#REF!</definedName>
    <definedName name="Excel_BuiltIn_Print_Area_13_14_14_6" localSheetId="12">#REF!</definedName>
    <definedName name="Excel_BuiltIn_Print_Area_13_14_14_6" localSheetId="18">#REF!</definedName>
    <definedName name="Excel_BuiltIn_Print_Area_13_14_14_6" localSheetId="17">#REF!</definedName>
    <definedName name="Excel_BuiltIn_Print_Area_13_14_14_6" localSheetId="16">#REF!</definedName>
    <definedName name="Excel_BuiltIn_Print_Area_13_14_14_6" localSheetId="13">#REF!</definedName>
    <definedName name="Excel_BuiltIn_Print_Area_13_14_14_6" localSheetId="14">#REF!</definedName>
    <definedName name="Excel_BuiltIn_Print_Area_13_14_14_6" localSheetId="19">#REF!</definedName>
    <definedName name="Excel_BuiltIn_Print_Area_13_14_14_6" localSheetId="28">#REF!</definedName>
    <definedName name="Excel_BuiltIn_Print_Area_13_14_14_6" localSheetId="29">#REF!</definedName>
    <definedName name="Excel_BuiltIn_Print_Area_13_14_14_6" localSheetId="30">#REF!</definedName>
    <definedName name="Excel_BuiltIn_Print_Area_13_14_14_6" localSheetId="31">#REF!</definedName>
    <definedName name="Excel_BuiltIn_Print_Area_13_14_14_6" localSheetId="33">#REF!</definedName>
    <definedName name="Excel_BuiltIn_Print_Area_13_14_14_6" localSheetId="34">#REF!</definedName>
    <definedName name="Excel_BuiltIn_Print_Area_13_14_14_6" localSheetId="35">#REF!</definedName>
    <definedName name="Excel_BuiltIn_Print_Area_13_14_14_6" localSheetId="45">#REF!</definedName>
    <definedName name="Excel_BuiltIn_Print_Area_13_14_14_6" localSheetId="21">#REF!</definedName>
    <definedName name="Excel_BuiltIn_Print_Area_13_14_14_6" localSheetId="49">#REF!</definedName>
    <definedName name="Excel_BuiltIn_Print_Area_13_14_14_6" localSheetId="50">#REF!</definedName>
    <definedName name="Excel_BuiltIn_Print_Area_13_14_14_6" localSheetId="51">#REF!</definedName>
    <definedName name="Excel_BuiltIn_Print_Area_13_14_14_6" localSheetId="52">#REF!</definedName>
    <definedName name="Excel_BuiltIn_Print_Area_13_14_14_6" localSheetId="53">#REF!</definedName>
    <definedName name="Excel_BuiltIn_Print_Area_13_14_14_6" localSheetId="54">#REF!</definedName>
    <definedName name="Excel_BuiltIn_Print_Area_13_14_14_6" localSheetId="55">#REF!</definedName>
    <definedName name="Excel_BuiltIn_Print_Area_13_14_14_6" localSheetId="56">#REF!</definedName>
    <definedName name="Excel_BuiltIn_Print_Area_13_14_14_6" localSheetId="57">#REF!</definedName>
    <definedName name="Excel_BuiltIn_Print_Area_13_14_14_6" localSheetId="22">#REF!</definedName>
    <definedName name="Excel_BuiltIn_Print_Area_13_14_14_6" localSheetId="23">#REF!</definedName>
    <definedName name="Excel_BuiltIn_Print_Area_13_14_14_6" localSheetId="24">#REF!</definedName>
    <definedName name="Excel_BuiltIn_Print_Area_13_14_14_6" localSheetId="25">#REF!</definedName>
    <definedName name="Excel_BuiltIn_Print_Area_13_14_14_6">#REF!</definedName>
    <definedName name="Excel_BuiltIn_Print_Area_13_14_4" localSheetId="9">#REF!</definedName>
    <definedName name="Excel_BuiltIn_Print_Area_13_14_4" localSheetId="4">#REF!</definedName>
    <definedName name="Excel_BuiltIn_Print_Area_13_14_4" localSheetId="15">#REF!</definedName>
    <definedName name="Excel_BuiltIn_Print_Area_13_14_4" localSheetId="8">#REF!</definedName>
    <definedName name="Excel_BuiltIn_Print_Area_13_14_4" localSheetId="12">#REF!</definedName>
    <definedName name="Excel_BuiltIn_Print_Area_13_14_4" localSheetId="18">#REF!</definedName>
    <definedName name="Excel_BuiltIn_Print_Area_13_14_4" localSheetId="17">#REF!</definedName>
    <definedName name="Excel_BuiltIn_Print_Area_13_14_4" localSheetId="16">#REF!</definedName>
    <definedName name="Excel_BuiltIn_Print_Area_13_14_4" localSheetId="13">#REF!</definedName>
    <definedName name="Excel_BuiltIn_Print_Area_13_14_4" localSheetId="14">#REF!</definedName>
    <definedName name="Excel_BuiltIn_Print_Area_13_14_4" localSheetId="19">#REF!</definedName>
    <definedName name="Excel_BuiltIn_Print_Area_13_14_4" localSheetId="28">#REF!</definedName>
    <definedName name="Excel_BuiltIn_Print_Area_13_14_4" localSheetId="29">#REF!</definedName>
    <definedName name="Excel_BuiltIn_Print_Area_13_14_4" localSheetId="30">#REF!</definedName>
    <definedName name="Excel_BuiltIn_Print_Area_13_14_4" localSheetId="31">#REF!</definedName>
    <definedName name="Excel_BuiltIn_Print_Area_13_14_4" localSheetId="33">#REF!</definedName>
    <definedName name="Excel_BuiltIn_Print_Area_13_14_4" localSheetId="34">#REF!</definedName>
    <definedName name="Excel_BuiltIn_Print_Area_13_14_4" localSheetId="35">#REF!</definedName>
    <definedName name="Excel_BuiltIn_Print_Area_13_14_4" localSheetId="45">#REF!</definedName>
    <definedName name="Excel_BuiltIn_Print_Area_13_14_4" localSheetId="21">#REF!</definedName>
    <definedName name="Excel_BuiltIn_Print_Area_13_14_4" localSheetId="49">#REF!</definedName>
    <definedName name="Excel_BuiltIn_Print_Area_13_14_4" localSheetId="50">#REF!</definedName>
    <definedName name="Excel_BuiltIn_Print_Area_13_14_4" localSheetId="51">#REF!</definedName>
    <definedName name="Excel_BuiltIn_Print_Area_13_14_4" localSheetId="52">#REF!</definedName>
    <definedName name="Excel_BuiltIn_Print_Area_13_14_4" localSheetId="53">#REF!</definedName>
    <definedName name="Excel_BuiltIn_Print_Area_13_14_4" localSheetId="54">#REF!</definedName>
    <definedName name="Excel_BuiltIn_Print_Area_13_14_4" localSheetId="55">#REF!</definedName>
    <definedName name="Excel_BuiltIn_Print_Area_13_14_4" localSheetId="56">#REF!</definedName>
    <definedName name="Excel_BuiltIn_Print_Area_13_14_4" localSheetId="57">#REF!</definedName>
    <definedName name="Excel_BuiltIn_Print_Area_13_14_4" localSheetId="22">#REF!</definedName>
    <definedName name="Excel_BuiltIn_Print_Area_13_14_4" localSheetId="23">#REF!</definedName>
    <definedName name="Excel_BuiltIn_Print_Area_13_14_4" localSheetId="24">#REF!</definedName>
    <definedName name="Excel_BuiltIn_Print_Area_13_14_4" localSheetId="25">#REF!</definedName>
    <definedName name="Excel_BuiltIn_Print_Area_13_14_4">#REF!</definedName>
    <definedName name="Excel_BuiltIn_Print_Area_13_14_6" localSheetId="9">#REF!</definedName>
    <definedName name="Excel_BuiltIn_Print_Area_13_14_6" localSheetId="4">#REF!</definedName>
    <definedName name="Excel_BuiltIn_Print_Area_13_14_6" localSheetId="15">#REF!</definedName>
    <definedName name="Excel_BuiltIn_Print_Area_13_14_6" localSheetId="8">#REF!</definedName>
    <definedName name="Excel_BuiltIn_Print_Area_13_14_6" localSheetId="12">#REF!</definedName>
    <definedName name="Excel_BuiltIn_Print_Area_13_14_6" localSheetId="18">#REF!</definedName>
    <definedName name="Excel_BuiltIn_Print_Area_13_14_6" localSheetId="17">#REF!</definedName>
    <definedName name="Excel_BuiltIn_Print_Area_13_14_6" localSheetId="16">#REF!</definedName>
    <definedName name="Excel_BuiltIn_Print_Area_13_14_6" localSheetId="13">#REF!</definedName>
    <definedName name="Excel_BuiltIn_Print_Area_13_14_6" localSheetId="14">#REF!</definedName>
    <definedName name="Excel_BuiltIn_Print_Area_13_14_6" localSheetId="19">#REF!</definedName>
    <definedName name="Excel_BuiltIn_Print_Area_13_14_6" localSheetId="28">#REF!</definedName>
    <definedName name="Excel_BuiltIn_Print_Area_13_14_6" localSheetId="29">#REF!</definedName>
    <definedName name="Excel_BuiltIn_Print_Area_13_14_6" localSheetId="30">#REF!</definedName>
    <definedName name="Excel_BuiltIn_Print_Area_13_14_6" localSheetId="31">#REF!</definedName>
    <definedName name="Excel_BuiltIn_Print_Area_13_14_6" localSheetId="33">#REF!</definedName>
    <definedName name="Excel_BuiltIn_Print_Area_13_14_6" localSheetId="34">#REF!</definedName>
    <definedName name="Excel_BuiltIn_Print_Area_13_14_6" localSheetId="35">#REF!</definedName>
    <definedName name="Excel_BuiltIn_Print_Area_13_14_6" localSheetId="45">#REF!</definedName>
    <definedName name="Excel_BuiltIn_Print_Area_13_14_6" localSheetId="21">#REF!</definedName>
    <definedName name="Excel_BuiltIn_Print_Area_13_14_6" localSheetId="49">#REF!</definedName>
    <definedName name="Excel_BuiltIn_Print_Area_13_14_6" localSheetId="50">#REF!</definedName>
    <definedName name="Excel_BuiltIn_Print_Area_13_14_6" localSheetId="51">#REF!</definedName>
    <definedName name="Excel_BuiltIn_Print_Area_13_14_6" localSheetId="52">#REF!</definedName>
    <definedName name="Excel_BuiltIn_Print_Area_13_14_6" localSheetId="53">#REF!</definedName>
    <definedName name="Excel_BuiltIn_Print_Area_13_14_6" localSheetId="54">#REF!</definedName>
    <definedName name="Excel_BuiltIn_Print_Area_13_14_6" localSheetId="55">#REF!</definedName>
    <definedName name="Excel_BuiltIn_Print_Area_13_14_6" localSheetId="56">#REF!</definedName>
    <definedName name="Excel_BuiltIn_Print_Area_13_14_6" localSheetId="57">#REF!</definedName>
    <definedName name="Excel_BuiltIn_Print_Area_13_14_6" localSheetId="22">#REF!</definedName>
    <definedName name="Excel_BuiltIn_Print_Area_13_14_6" localSheetId="23">#REF!</definedName>
    <definedName name="Excel_BuiltIn_Print_Area_13_14_6" localSheetId="24">#REF!</definedName>
    <definedName name="Excel_BuiltIn_Print_Area_13_14_6" localSheetId="25">#REF!</definedName>
    <definedName name="Excel_BuiltIn_Print_Area_13_14_6">#REF!</definedName>
    <definedName name="Excel_BuiltIn_Print_Area_13_16" localSheetId="9">#REF!</definedName>
    <definedName name="Excel_BuiltIn_Print_Area_13_16" localSheetId="4">#REF!</definedName>
    <definedName name="Excel_BuiltIn_Print_Area_13_16" localSheetId="15">#REF!</definedName>
    <definedName name="Excel_BuiltIn_Print_Area_13_16" localSheetId="8">#REF!</definedName>
    <definedName name="Excel_BuiltIn_Print_Area_13_16" localSheetId="12">#REF!</definedName>
    <definedName name="Excel_BuiltIn_Print_Area_13_16" localSheetId="18">#REF!</definedName>
    <definedName name="Excel_BuiltIn_Print_Area_13_16" localSheetId="17">#REF!</definedName>
    <definedName name="Excel_BuiltIn_Print_Area_13_16" localSheetId="16">#REF!</definedName>
    <definedName name="Excel_BuiltIn_Print_Area_13_16" localSheetId="13">#REF!</definedName>
    <definedName name="Excel_BuiltIn_Print_Area_13_16" localSheetId="14">#REF!</definedName>
    <definedName name="Excel_BuiltIn_Print_Area_13_16" localSheetId="19">#REF!</definedName>
    <definedName name="Excel_BuiltIn_Print_Area_13_16" localSheetId="28">#REF!</definedName>
    <definedName name="Excel_BuiltIn_Print_Area_13_16" localSheetId="29">#REF!</definedName>
    <definedName name="Excel_BuiltIn_Print_Area_13_16" localSheetId="30">#REF!</definedName>
    <definedName name="Excel_BuiltIn_Print_Area_13_16" localSheetId="31">#REF!</definedName>
    <definedName name="Excel_BuiltIn_Print_Area_13_16" localSheetId="33">#REF!</definedName>
    <definedName name="Excel_BuiltIn_Print_Area_13_16" localSheetId="34">#REF!</definedName>
    <definedName name="Excel_BuiltIn_Print_Area_13_16" localSheetId="35">#REF!</definedName>
    <definedName name="Excel_BuiltIn_Print_Area_13_16" localSheetId="45">#REF!</definedName>
    <definedName name="Excel_BuiltIn_Print_Area_13_16" localSheetId="21">#REF!</definedName>
    <definedName name="Excel_BuiltIn_Print_Area_13_16" localSheetId="49">#REF!</definedName>
    <definedName name="Excel_BuiltIn_Print_Area_13_16" localSheetId="50">#REF!</definedName>
    <definedName name="Excel_BuiltIn_Print_Area_13_16" localSheetId="51">#REF!</definedName>
    <definedName name="Excel_BuiltIn_Print_Area_13_16" localSheetId="52">#REF!</definedName>
    <definedName name="Excel_BuiltIn_Print_Area_13_16" localSheetId="53">#REF!</definedName>
    <definedName name="Excel_BuiltIn_Print_Area_13_16" localSheetId="54">#REF!</definedName>
    <definedName name="Excel_BuiltIn_Print_Area_13_16" localSheetId="55">#REF!</definedName>
    <definedName name="Excel_BuiltIn_Print_Area_13_16" localSheetId="56">#REF!</definedName>
    <definedName name="Excel_BuiltIn_Print_Area_13_16" localSheetId="57">#REF!</definedName>
    <definedName name="Excel_BuiltIn_Print_Area_13_16" localSheetId="22">#REF!</definedName>
    <definedName name="Excel_BuiltIn_Print_Area_13_16" localSheetId="23">#REF!</definedName>
    <definedName name="Excel_BuiltIn_Print_Area_13_16" localSheetId="24">#REF!</definedName>
    <definedName name="Excel_BuiltIn_Print_Area_13_16" localSheetId="25">#REF!</definedName>
    <definedName name="Excel_BuiltIn_Print_Area_13_16">#REF!</definedName>
    <definedName name="Excel_BuiltIn_Print_Area_13_16_1" localSheetId="9">#REF!</definedName>
    <definedName name="Excel_BuiltIn_Print_Area_13_16_1" localSheetId="4">#REF!</definedName>
    <definedName name="Excel_BuiltIn_Print_Area_13_16_1" localSheetId="15">#REF!</definedName>
    <definedName name="Excel_BuiltIn_Print_Area_13_16_1" localSheetId="8">#REF!</definedName>
    <definedName name="Excel_BuiltIn_Print_Area_13_16_1" localSheetId="12">#REF!</definedName>
    <definedName name="Excel_BuiltIn_Print_Area_13_16_1" localSheetId="18">#REF!</definedName>
    <definedName name="Excel_BuiltIn_Print_Area_13_16_1" localSheetId="17">#REF!</definedName>
    <definedName name="Excel_BuiltIn_Print_Area_13_16_1" localSheetId="16">#REF!</definedName>
    <definedName name="Excel_BuiltIn_Print_Area_13_16_1" localSheetId="13">#REF!</definedName>
    <definedName name="Excel_BuiltIn_Print_Area_13_16_1" localSheetId="14">#REF!</definedName>
    <definedName name="Excel_BuiltIn_Print_Area_13_16_1" localSheetId="19">#REF!</definedName>
    <definedName name="Excel_BuiltIn_Print_Area_13_16_1" localSheetId="28">#REF!</definedName>
    <definedName name="Excel_BuiltIn_Print_Area_13_16_1" localSheetId="29">#REF!</definedName>
    <definedName name="Excel_BuiltIn_Print_Area_13_16_1" localSheetId="30">#REF!</definedName>
    <definedName name="Excel_BuiltIn_Print_Area_13_16_1" localSheetId="31">#REF!</definedName>
    <definedName name="Excel_BuiltIn_Print_Area_13_16_1" localSheetId="33">#REF!</definedName>
    <definedName name="Excel_BuiltIn_Print_Area_13_16_1" localSheetId="34">#REF!</definedName>
    <definedName name="Excel_BuiltIn_Print_Area_13_16_1" localSheetId="35">#REF!</definedName>
    <definedName name="Excel_BuiltIn_Print_Area_13_16_1" localSheetId="45">#REF!</definedName>
    <definedName name="Excel_BuiltIn_Print_Area_13_16_1" localSheetId="21">#REF!</definedName>
    <definedName name="Excel_BuiltIn_Print_Area_13_16_1" localSheetId="49">#REF!</definedName>
    <definedName name="Excel_BuiltIn_Print_Area_13_16_1" localSheetId="50">#REF!</definedName>
    <definedName name="Excel_BuiltIn_Print_Area_13_16_1" localSheetId="51">#REF!</definedName>
    <definedName name="Excel_BuiltIn_Print_Area_13_16_1" localSheetId="52">#REF!</definedName>
    <definedName name="Excel_BuiltIn_Print_Area_13_16_1" localSheetId="53">#REF!</definedName>
    <definedName name="Excel_BuiltIn_Print_Area_13_16_1" localSheetId="54">#REF!</definedName>
    <definedName name="Excel_BuiltIn_Print_Area_13_16_1" localSheetId="55">#REF!</definedName>
    <definedName name="Excel_BuiltIn_Print_Area_13_16_1" localSheetId="56">#REF!</definedName>
    <definedName name="Excel_BuiltIn_Print_Area_13_16_1" localSheetId="57">#REF!</definedName>
    <definedName name="Excel_BuiltIn_Print_Area_13_16_1" localSheetId="22">#REF!</definedName>
    <definedName name="Excel_BuiltIn_Print_Area_13_16_1" localSheetId="23">#REF!</definedName>
    <definedName name="Excel_BuiltIn_Print_Area_13_16_1" localSheetId="24">#REF!</definedName>
    <definedName name="Excel_BuiltIn_Print_Area_13_16_1" localSheetId="25">#REF!</definedName>
    <definedName name="Excel_BuiltIn_Print_Area_13_16_1">#REF!</definedName>
    <definedName name="Excel_BuiltIn_Print_Area_13_16_1_4" localSheetId="9">#REF!</definedName>
    <definedName name="Excel_BuiltIn_Print_Area_13_16_1_4" localSheetId="4">#REF!</definedName>
    <definedName name="Excel_BuiltIn_Print_Area_13_16_1_4" localSheetId="15">#REF!</definedName>
    <definedName name="Excel_BuiltIn_Print_Area_13_16_1_4" localSheetId="8">#REF!</definedName>
    <definedName name="Excel_BuiltIn_Print_Area_13_16_1_4" localSheetId="12">#REF!</definedName>
    <definedName name="Excel_BuiltIn_Print_Area_13_16_1_4" localSheetId="18">#REF!</definedName>
    <definedName name="Excel_BuiltIn_Print_Area_13_16_1_4" localSheetId="17">#REF!</definedName>
    <definedName name="Excel_BuiltIn_Print_Area_13_16_1_4" localSheetId="16">#REF!</definedName>
    <definedName name="Excel_BuiltIn_Print_Area_13_16_1_4" localSheetId="13">#REF!</definedName>
    <definedName name="Excel_BuiltIn_Print_Area_13_16_1_4" localSheetId="14">#REF!</definedName>
    <definedName name="Excel_BuiltIn_Print_Area_13_16_1_4" localSheetId="19">#REF!</definedName>
    <definedName name="Excel_BuiltIn_Print_Area_13_16_1_4" localSheetId="28">#REF!</definedName>
    <definedName name="Excel_BuiltIn_Print_Area_13_16_1_4" localSheetId="29">#REF!</definedName>
    <definedName name="Excel_BuiltIn_Print_Area_13_16_1_4" localSheetId="30">#REF!</definedName>
    <definedName name="Excel_BuiltIn_Print_Area_13_16_1_4" localSheetId="31">#REF!</definedName>
    <definedName name="Excel_BuiltIn_Print_Area_13_16_1_4" localSheetId="33">#REF!</definedName>
    <definedName name="Excel_BuiltIn_Print_Area_13_16_1_4" localSheetId="34">#REF!</definedName>
    <definedName name="Excel_BuiltIn_Print_Area_13_16_1_4" localSheetId="35">#REF!</definedName>
    <definedName name="Excel_BuiltIn_Print_Area_13_16_1_4" localSheetId="45">#REF!</definedName>
    <definedName name="Excel_BuiltIn_Print_Area_13_16_1_4" localSheetId="21">#REF!</definedName>
    <definedName name="Excel_BuiltIn_Print_Area_13_16_1_4" localSheetId="49">#REF!</definedName>
    <definedName name="Excel_BuiltIn_Print_Area_13_16_1_4" localSheetId="50">#REF!</definedName>
    <definedName name="Excel_BuiltIn_Print_Area_13_16_1_4" localSheetId="51">#REF!</definedName>
    <definedName name="Excel_BuiltIn_Print_Area_13_16_1_4" localSheetId="52">#REF!</definedName>
    <definedName name="Excel_BuiltIn_Print_Area_13_16_1_4" localSheetId="53">#REF!</definedName>
    <definedName name="Excel_BuiltIn_Print_Area_13_16_1_4" localSheetId="54">#REF!</definedName>
    <definedName name="Excel_BuiltIn_Print_Area_13_16_1_4" localSheetId="55">#REF!</definedName>
    <definedName name="Excel_BuiltIn_Print_Area_13_16_1_4" localSheetId="56">#REF!</definedName>
    <definedName name="Excel_BuiltIn_Print_Area_13_16_1_4" localSheetId="57">#REF!</definedName>
    <definedName name="Excel_BuiltIn_Print_Area_13_16_1_4" localSheetId="22">#REF!</definedName>
    <definedName name="Excel_BuiltIn_Print_Area_13_16_1_4" localSheetId="23">#REF!</definedName>
    <definedName name="Excel_BuiltIn_Print_Area_13_16_1_4" localSheetId="24">#REF!</definedName>
    <definedName name="Excel_BuiltIn_Print_Area_13_16_1_4" localSheetId="25">#REF!</definedName>
    <definedName name="Excel_BuiltIn_Print_Area_13_16_1_4">#REF!</definedName>
    <definedName name="Excel_BuiltIn_Print_Area_13_16_14" localSheetId="9">#REF!</definedName>
    <definedName name="Excel_BuiltIn_Print_Area_13_16_14" localSheetId="4">#REF!</definedName>
    <definedName name="Excel_BuiltIn_Print_Area_13_16_14" localSheetId="15">#REF!</definedName>
    <definedName name="Excel_BuiltIn_Print_Area_13_16_14" localSheetId="8">#REF!</definedName>
    <definedName name="Excel_BuiltIn_Print_Area_13_16_14" localSheetId="12">#REF!</definedName>
    <definedName name="Excel_BuiltIn_Print_Area_13_16_14" localSheetId="18">#REF!</definedName>
    <definedName name="Excel_BuiltIn_Print_Area_13_16_14" localSheetId="17">#REF!</definedName>
    <definedName name="Excel_BuiltIn_Print_Area_13_16_14" localSheetId="16">#REF!</definedName>
    <definedName name="Excel_BuiltIn_Print_Area_13_16_14" localSheetId="13">#REF!</definedName>
    <definedName name="Excel_BuiltIn_Print_Area_13_16_14" localSheetId="14">#REF!</definedName>
    <definedName name="Excel_BuiltIn_Print_Area_13_16_14" localSheetId="19">#REF!</definedName>
    <definedName name="Excel_BuiltIn_Print_Area_13_16_14" localSheetId="28">#REF!</definedName>
    <definedName name="Excel_BuiltIn_Print_Area_13_16_14" localSheetId="29">#REF!</definedName>
    <definedName name="Excel_BuiltIn_Print_Area_13_16_14" localSheetId="30">#REF!</definedName>
    <definedName name="Excel_BuiltIn_Print_Area_13_16_14" localSheetId="31">#REF!</definedName>
    <definedName name="Excel_BuiltIn_Print_Area_13_16_14" localSheetId="33">#REF!</definedName>
    <definedName name="Excel_BuiltIn_Print_Area_13_16_14" localSheetId="34">#REF!</definedName>
    <definedName name="Excel_BuiltIn_Print_Area_13_16_14" localSheetId="35">#REF!</definedName>
    <definedName name="Excel_BuiltIn_Print_Area_13_16_14" localSheetId="45">#REF!</definedName>
    <definedName name="Excel_BuiltIn_Print_Area_13_16_14" localSheetId="21">#REF!</definedName>
    <definedName name="Excel_BuiltIn_Print_Area_13_16_14" localSheetId="49">#REF!</definedName>
    <definedName name="Excel_BuiltIn_Print_Area_13_16_14" localSheetId="50">#REF!</definedName>
    <definedName name="Excel_BuiltIn_Print_Area_13_16_14" localSheetId="51">#REF!</definedName>
    <definedName name="Excel_BuiltIn_Print_Area_13_16_14" localSheetId="52">#REF!</definedName>
    <definedName name="Excel_BuiltIn_Print_Area_13_16_14" localSheetId="53">#REF!</definedName>
    <definedName name="Excel_BuiltIn_Print_Area_13_16_14" localSheetId="54">#REF!</definedName>
    <definedName name="Excel_BuiltIn_Print_Area_13_16_14" localSheetId="55">#REF!</definedName>
    <definedName name="Excel_BuiltIn_Print_Area_13_16_14" localSheetId="56">#REF!</definedName>
    <definedName name="Excel_BuiltIn_Print_Area_13_16_14" localSheetId="57">#REF!</definedName>
    <definedName name="Excel_BuiltIn_Print_Area_13_16_14" localSheetId="22">#REF!</definedName>
    <definedName name="Excel_BuiltIn_Print_Area_13_16_14" localSheetId="23">#REF!</definedName>
    <definedName name="Excel_BuiltIn_Print_Area_13_16_14" localSheetId="24">#REF!</definedName>
    <definedName name="Excel_BuiltIn_Print_Area_13_16_14" localSheetId="25">#REF!</definedName>
    <definedName name="Excel_BuiltIn_Print_Area_13_16_14">#REF!</definedName>
    <definedName name="Excel_BuiltIn_Print_Area_13_16_14_4" localSheetId="9">#REF!</definedName>
    <definedName name="Excel_BuiltIn_Print_Area_13_16_14_4" localSheetId="4">#REF!</definedName>
    <definedName name="Excel_BuiltIn_Print_Area_13_16_14_4" localSheetId="15">#REF!</definedName>
    <definedName name="Excel_BuiltIn_Print_Area_13_16_14_4" localSheetId="8">#REF!</definedName>
    <definedName name="Excel_BuiltIn_Print_Area_13_16_14_4" localSheetId="12">#REF!</definedName>
    <definedName name="Excel_BuiltIn_Print_Area_13_16_14_4" localSheetId="18">#REF!</definedName>
    <definedName name="Excel_BuiltIn_Print_Area_13_16_14_4" localSheetId="17">#REF!</definedName>
    <definedName name="Excel_BuiltIn_Print_Area_13_16_14_4" localSheetId="16">#REF!</definedName>
    <definedName name="Excel_BuiltIn_Print_Area_13_16_14_4" localSheetId="13">#REF!</definedName>
    <definedName name="Excel_BuiltIn_Print_Area_13_16_14_4" localSheetId="14">#REF!</definedName>
    <definedName name="Excel_BuiltIn_Print_Area_13_16_14_4" localSheetId="19">#REF!</definedName>
    <definedName name="Excel_BuiltIn_Print_Area_13_16_14_4" localSheetId="28">#REF!</definedName>
    <definedName name="Excel_BuiltIn_Print_Area_13_16_14_4" localSheetId="29">#REF!</definedName>
    <definedName name="Excel_BuiltIn_Print_Area_13_16_14_4" localSheetId="30">#REF!</definedName>
    <definedName name="Excel_BuiltIn_Print_Area_13_16_14_4" localSheetId="31">#REF!</definedName>
    <definedName name="Excel_BuiltIn_Print_Area_13_16_14_4" localSheetId="33">#REF!</definedName>
    <definedName name="Excel_BuiltIn_Print_Area_13_16_14_4" localSheetId="34">#REF!</definedName>
    <definedName name="Excel_BuiltIn_Print_Area_13_16_14_4" localSheetId="35">#REF!</definedName>
    <definedName name="Excel_BuiltIn_Print_Area_13_16_14_4" localSheetId="45">#REF!</definedName>
    <definedName name="Excel_BuiltIn_Print_Area_13_16_14_4" localSheetId="21">#REF!</definedName>
    <definedName name="Excel_BuiltIn_Print_Area_13_16_14_4" localSheetId="49">#REF!</definedName>
    <definedName name="Excel_BuiltIn_Print_Area_13_16_14_4" localSheetId="50">#REF!</definedName>
    <definedName name="Excel_BuiltIn_Print_Area_13_16_14_4" localSheetId="51">#REF!</definedName>
    <definedName name="Excel_BuiltIn_Print_Area_13_16_14_4" localSheetId="52">#REF!</definedName>
    <definedName name="Excel_BuiltIn_Print_Area_13_16_14_4" localSheetId="53">#REF!</definedName>
    <definedName name="Excel_BuiltIn_Print_Area_13_16_14_4" localSheetId="54">#REF!</definedName>
    <definedName name="Excel_BuiltIn_Print_Area_13_16_14_4" localSheetId="55">#REF!</definedName>
    <definedName name="Excel_BuiltIn_Print_Area_13_16_14_4" localSheetId="56">#REF!</definedName>
    <definedName name="Excel_BuiltIn_Print_Area_13_16_14_4" localSheetId="57">#REF!</definedName>
    <definedName name="Excel_BuiltIn_Print_Area_13_16_14_4" localSheetId="22">#REF!</definedName>
    <definedName name="Excel_BuiltIn_Print_Area_13_16_14_4" localSheetId="23">#REF!</definedName>
    <definedName name="Excel_BuiltIn_Print_Area_13_16_14_4" localSheetId="24">#REF!</definedName>
    <definedName name="Excel_BuiltIn_Print_Area_13_16_14_4" localSheetId="25">#REF!</definedName>
    <definedName name="Excel_BuiltIn_Print_Area_13_16_14_4">#REF!</definedName>
    <definedName name="Excel_BuiltIn_Print_Area_13_16_14_6" localSheetId="9">#REF!</definedName>
    <definedName name="Excel_BuiltIn_Print_Area_13_16_14_6" localSheetId="4">#REF!</definedName>
    <definedName name="Excel_BuiltIn_Print_Area_13_16_14_6" localSheetId="15">#REF!</definedName>
    <definedName name="Excel_BuiltIn_Print_Area_13_16_14_6" localSheetId="8">#REF!</definedName>
    <definedName name="Excel_BuiltIn_Print_Area_13_16_14_6" localSheetId="12">#REF!</definedName>
    <definedName name="Excel_BuiltIn_Print_Area_13_16_14_6" localSheetId="18">#REF!</definedName>
    <definedName name="Excel_BuiltIn_Print_Area_13_16_14_6" localSheetId="17">#REF!</definedName>
    <definedName name="Excel_BuiltIn_Print_Area_13_16_14_6" localSheetId="16">#REF!</definedName>
    <definedName name="Excel_BuiltIn_Print_Area_13_16_14_6" localSheetId="13">#REF!</definedName>
    <definedName name="Excel_BuiltIn_Print_Area_13_16_14_6" localSheetId="14">#REF!</definedName>
    <definedName name="Excel_BuiltIn_Print_Area_13_16_14_6" localSheetId="19">#REF!</definedName>
    <definedName name="Excel_BuiltIn_Print_Area_13_16_14_6" localSheetId="28">#REF!</definedName>
    <definedName name="Excel_BuiltIn_Print_Area_13_16_14_6" localSheetId="29">#REF!</definedName>
    <definedName name="Excel_BuiltIn_Print_Area_13_16_14_6" localSheetId="30">#REF!</definedName>
    <definedName name="Excel_BuiltIn_Print_Area_13_16_14_6" localSheetId="31">#REF!</definedName>
    <definedName name="Excel_BuiltIn_Print_Area_13_16_14_6" localSheetId="33">#REF!</definedName>
    <definedName name="Excel_BuiltIn_Print_Area_13_16_14_6" localSheetId="34">#REF!</definedName>
    <definedName name="Excel_BuiltIn_Print_Area_13_16_14_6" localSheetId="35">#REF!</definedName>
    <definedName name="Excel_BuiltIn_Print_Area_13_16_14_6" localSheetId="45">#REF!</definedName>
    <definedName name="Excel_BuiltIn_Print_Area_13_16_14_6" localSheetId="21">#REF!</definedName>
    <definedName name="Excel_BuiltIn_Print_Area_13_16_14_6" localSheetId="49">#REF!</definedName>
    <definedName name="Excel_BuiltIn_Print_Area_13_16_14_6" localSheetId="50">#REF!</definedName>
    <definedName name="Excel_BuiltIn_Print_Area_13_16_14_6" localSheetId="51">#REF!</definedName>
    <definedName name="Excel_BuiltIn_Print_Area_13_16_14_6" localSheetId="52">#REF!</definedName>
    <definedName name="Excel_BuiltIn_Print_Area_13_16_14_6" localSheetId="53">#REF!</definedName>
    <definedName name="Excel_BuiltIn_Print_Area_13_16_14_6" localSheetId="54">#REF!</definedName>
    <definedName name="Excel_BuiltIn_Print_Area_13_16_14_6" localSheetId="55">#REF!</definedName>
    <definedName name="Excel_BuiltIn_Print_Area_13_16_14_6" localSheetId="56">#REF!</definedName>
    <definedName name="Excel_BuiltIn_Print_Area_13_16_14_6" localSheetId="57">#REF!</definedName>
    <definedName name="Excel_BuiltIn_Print_Area_13_16_14_6" localSheetId="22">#REF!</definedName>
    <definedName name="Excel_BuiltIn_Print_Area_13_16_14_6" localSheetId="23">#REF!</definedName>
    <definedName name="Excel_BuiltIn_Print_Area_13_16_14_6" localSheetId="24">#REF!</definedName>
    <definedName name="Excel_BuiltIn_Print_Area_13_16_14_6" localSheetId="25">#REF!</definedName>
    <definedName name="Excel_BuiltIn_Print_Area_13_16_14_6">#REF!</definedName>
    <definedName name="Excel_BuiltIn_Print_Area_13_16_4" localSheetId="9">#REF!</definedName>
    <definedName name="Excel_BuiltIn_Print_Area_13_16_4" localSheetId="4">#REF!</definedName>
    <definedName name="Excel_BuiltIn_Print_Area_13_16_4" localSheetId="15">#REF!</definedName>
    <definedName name="Excel_BuiltIn_Print_Area_13_16_4" localSheetId="8">#REF!</definedName>
    <definedName name="Excel_BuiltIn_Print_Area_13_16_4" localSheetId="12">#REF!</definedName>
    <definedName name="Excel_BuiltIn_Print_Area_13_16_4" localSheetId="18">#REF!</definedName>
    <definedName name="Excel_BuiltIn_Print_Area_13_16_4" localSheetId="17">#REF!</definedName>
    <definedName name="Excel_BuiltIn_Print_Area_13_16_4" localSheetId="16">#REF!</definedName>
    <definedName name="Excel_BuiltIn_Print_Area_13_16_4" localSheetId="13">#REF!</definedName>
    <definedName name="Excel_BuiltIn_Print_Area_13_16_4" localSheetId="14">#REF!</definedName>
    <definedName name="Excel_BuiltIn_Print_Area_13_16_4" localSheetId="19">#REF!</definedName>
    <definedName name="Excel_BuiltIn_Print_Area_13_16_4" localSheetId="28">#REF!</definedName>
    <definedName name="Excel_BuiltIn_Print_Area_13_16_4" localSheetId="29">#REF!</definedName>
    <definedName name="Excel_BuiltIn_Print_Area_13_16_4" localSheetId="30">#REF!</definedName>
    <definedName name="Excel_BuiltIn_Print_Area_13_16_4" localSheetId="31">#REF!</definedName>
    <definedName name="Excel_BuiltIn_Print_Area_13_16_4" localSheetId="33">#REF!</definedName>
    <definedName name="Excel_BuiltIn_Print_Area_13_16_4" localSheetId="34">#REF!</definedName>
    <definedName name="Excel_BuiltIn_Print_Area_13_16_4" localSheetId="35">#REF!</definedName>
    <definedName name="Excel_BuiltIn_Print_Area_13_16_4" localSheetId="45">#REF!</definedName>
    <definedName name="Excel_BuiltIn_Print_Area_13_16_4" localSheetId="21">#REF!</definedName>
    <definedName name="Excel_BuiltIn_Print_Area_13_16_4" localSheetId="49">#REF!</definedName>
    <definedName name="Excel_BuiltIn_Print_Area_13_16_4" localSheetId="50">#REF!</definedName>
    <definedName name="Excel_BuiltIn_Print_Area_13_16_4" localSheetId="51">#REF!</definedName>
    <definedName name="Excel_BuiltIn_Print_Area_13_16_4" localSheetId="52">#REF!</definedName>
    <definedName name="Excel_BuiltIn_Print_Area_13_16_4" localSheetId="53">#REF!</definedName>
    <definedName name="Excel_BuiltIn_Print_Area_13_16_4" localSheetId="54">#REF!</definedName>
    <definedName name="Excel_BuiltIn_Print_Area_13_16_4" localSheetId="55">#REF!</definedName>
    <definedName name="Excel_BuiltIn_Print_Area_13_16_4" localSheetId="56">#REF!</definedName>
    <definedName name="Excel_BuiltIn_Print_Area_13_16_4" localSheetId="57">#REF!</definedName>
    <definedName name="Excel_BuiltIn_Print_Area_13_16_4" localSheetId="22">#REF!</definedName>
    <definedName name="Excel_BuiltIn_Print_Area_13_16_4" localSheetId="23">#REF!</definedName>
    <definedName name="Excel_BuiltIn_Print_Area_13_16_4" localSheetId="24">#REF!</definedName>
    <definedName name="Excel_BuiltIn_Print_Area_13_16_4" localSheetId="25">#REF!</definedName>
    <definedName name="Excel_BuiltIn_Print_Area_13_16_4">#REF!</definedName>
    <definedName name="Excel_BuiltIn_Print_Area_13_17" localSheetId="9">#REF!</definedName>
    <definedName name="Excel_BuiltIn_Print_Area_13_17" localSheetId="4">#REF!</definedName>
    <definedName name="Excel_BuiltIn_Print_Area_13_17" localSheetId="15">#REF!</definedName>
    <definedName name="Excel_BuiltIn_Print_Area_13_17" localSheetId="8">#REF!</definedName>
    <definedName name="Excel_BuiltIn_Print_Area_13_17" localSheetId="12">#REF!</definedName>
    <definedName name="Excel_BuiltIn_Print_Area_13_17" localSheetId="18">#REF!</definedName>
    <definedName name="Excel_BuiltIn_Print_Area_13_17" localSheetId="17">#REF!</definedName>
    <definedName name="Excel_BuiltIn_Print_Area_13_17" localSheetId="16">#REF!</definedName>
    <definedName name="Excel_BuiltIn_Print_Area_13_17" localSheetId="13">#REF!</definedName>
    <definedName name="Excel_BuiltIn_Print_Area_13_17" localSheetId="14">#REF!</definedName>
    <definedName name="Excel_BuiltIn_Print_Area_13_17" localSheetId="19">#REF!</definedName>
    <definedName name="Excel_BuiltIn_Print_Area_13_17" localSheetId="28">#REF!</definedName>
    <definedName name="Excel_BuiltIn_Print_Area_13_17" localSheetId="29">#REF!</definedName>
    <definedName name="Excel_BuiltIn_Print_Area_13_17" localSheetId="30">#REF!</definedName>
    <definedName name="Excel_BuiltIn_Print_Area_13_17" localSheetId="31">#REF!</definedName>
    <definedName name="Excel_BuiltIn_Print_Area_13_17" localSheetId="33">#REF!</definedName>
    <definedName name="Excel_BuiltIn_Print_Area_13_17" localSheetId="34">#REF!</definedName>
    <definedName name="Excel_BuiltIn_Print_Area_13_17" localSheetId="35">#REF!</definedName>
    <definedName name="Excel_BuiltIn_Print_Area_13_17" localSheetId="45">#REF!</definedName>
    <definedName name="Excel_BuiltIn_Print_Area_13_17" localSheetId="21">#REF!</definedName>
    <definedName name="Excel_BuiltIn_Print_Area_13_17" localSheetId="49">#REF!</definedName>
    <definedName name="Excel_BuiltIn_Print_Area_13_17" localSheetId="50">#REF!</definedName>
    <definedName name="Excel_BuiltIn_Print_Area_13_17" localSheetId="51">#REF!</definedName>
    <definedName name="Excel_BuiltIn_Print_Area_13_17" localSheetId="52">#REF!</definedName>
    <definedName name="Excel_BuiltIn_Print_Area_13_17" localSheetId="53">#REF!</definedName>
    <definedName name="Excel_BuiltIn_Print_Area_13_17" localSheetId="54">#REF!</definedName>
    <definedName name="Excel_BuiltIn_Print_Area_13_17" localSheetId="55">#REF!</definedName>
    <definedName name="Excel_BuiltIn_Print_Area_13_17" localSheetId="56">#REF!</definedName>
    <definedName name="Excel_BuiltIn_Print_Area_13_17" localSheetId="57">#REF!</definedName>
    <definedName name="Excel_BuiltIn_Print_Area_13_17" localSheetId="22">#REF!</definedName>
    <definedName name="Excel_BuiltIn_Print_Area_13_17" localSheetId="23">#REF!</definedName>
    <definedName name="Excel_BuiltIn_Print_Area_13_17" localSheetId="24">#REF!</definedName>
    <definedName name="Excel_BuiltIn_Print_Area_13_17" localSheetId="25">#REF!</definedName>
    <definedName name="Excel_BuiltIn_Print_Area_13_17">#REF!</definedName>
    <definedName name="Excel_BuiltIn_Print_Area_13_17_4" localSheetId="9">#REF!</definedName>
    <definedName name="Excel_BuiltIn_Print_Area_13_17_4" localSheetId="4">#REF!</definedName>
    <definedName name="Excel_BuiltIn_Print_Area_13_17_4" localSheetId="15">#REF!</definedName>
    <definedName name="Excel_BuiltIn_Print_Area_13_17_4" localSheetId="8">#REF!</definedName>
    <definedName name="Excel_BuiltIn_Print_Area_13_17_4" localSheetId="12">#REF!</definedName>
    <definedName name="Excel_BuiltIn_Print_Area_13_17_4" localSheetId="18">#REF!</definedName>
    <definedName name="Excel_BuiltIn_Print_Area_13_17_4" localSheetId="17">#REF!</definedName>
    <definedName name="Excel_BuiltIn_Print_Area_13_17_4" localSheetId="16">#REF!</definedName>
    <definedName name="Excel_BuiltIn_Print_Area_13_17_4" localSheetId="13">#REF!</definedName>
    <definedName name="Excel_BuiltIn_Print_Area_13_17_4" localSheetId="14">#REF!</definedName>
    <definedName name="Excel_BuiltIn_Print_Area_13_17_4" localSheetId="19">#REF!</definedName>
    <definedName name="Excel_BuiltIn_Print_Area_13_17_4" localSheetId="28">#REF!</definedName>
    <definedName name="Excel_BuiltIn_Print_Area_13_17_4" localSheetId="29">#REF!</definedName>
    <definedName name="Excel_BuiltIn_Print_Area_13_17_4" localSheetId="30">#REF!</definedName>
    <definedName name="Excel_BuiltIn_Print_Area_13_17_4" localSheetId="31">#REF!</definedName>
    <definedName name="Excel_BuiltIn_Print_Area_13_17_4" localSheetId="33">#REF!</definedName>
    <definedName name="Excel_BuiltIn_Print_Area_13_17_4" localSheetId="34">#REF!</definedName>
    <definedName name="Excel_BuiltIn_Print_Area_13_17_4" localSheetId="35">#REF!</definedName>
    <definedName name="Excel_BuiltIn_Print_Area_13_17_4" localSheetId="45">#REF!</definedName>
    <definedName name="Excel_BuiltIn_Print_Area_13_17_4" localSheetId="21">#REF!</definedName>
    <definedName name="Excel_BuiltIn_Print_Area_13_17_4" localSheetId="49">#REF!</definedName>
    <definedName name="Excel_BuiltIn_Print_Area_13_17_4" localSheetId="50">#REF!</definedName>
    <definedName name="Excel_BuiltIn_Print_Area_13_17_4" localSheetId="51">#REF!</definedName>
    <definedName name="Excel_BuiltIn_Print_Area_13_17_4" localSheetId="52">#REF!</definedName>
    <definedName name="Excel_BuiltIn_Print_Area_13_17_4" localSheetId="53">#REF!</definedName>
    <definedName name="Excel_BuiltIn_Print_Area_13_17_4" localSheetId="54">#REF!</definedName>
    <definedName name="Excel_BuiltIn_Print_Area_13_17_4" localSheetId="55">#REF!</definedName>
    <definedName name="Excel_BuiltIn_Print_Area_13_17_4" localSheetId="56">#REF!</definedName>
    <definedName name="Excel_BuiltIn_Print_Area_13_17_4" localSheetId="57">#REF!</definedName>
    <definedName name="Excel_BuiltIn_Print_Area_13_17_4" localSheetId="22">#REF!</definedName>
    <definedName name="Excel_BuiltIn_Print_Area_13_17_4" localSheetId="23">#REF!</definedName>
    <definedName name="Excel_BuiltIn_Print_Area_13_17_4" localSheetId="24">#REF!</definedName>
    <definedName name="Excel_BuiltIn_Print_Area_13_17_4" localSheetId="25">#REF!</definedName>
    <definedName name="Excel_BuiltIn_Print_Area_13_17_4">#REF!</definedName>
    <definedName name="Excel_BuiltIn_Print_Area_13_17_6" localSheetId="9">#REF!</definedName>
    <definedName name="Excel_BuiltIn_Print_Area_13_17_6" localSheetId="4">#REF!</definedName>
    <definedName name="Excel_BuiltIn_Print_Area_13_17_6" localSheetId="15">#REF!</definedName>
    <definedName name="Excel_BuiltIn_Print_Area_13_17_6" localSheetId="8">#REF!</definedName>
    <definedName name="Excel_BuiltIn_Print_Area_13_17_6" localSheetId="12">#REF!</definedName>
    <definedName name="Excel_BuiltIn_Print_Area_13_17_6" localSheetId="18">#REF!</definedName>
    <definedName name="Excel_BuiltIn_Print_Area_13_17_6" localSheetId="17">#REF!</definedName>
    <definedName name="Excel_BuiltIn_Print_Area_13_17_6" localSheetId="16">#REF!</definedName>
    <definedName name="Excel_BuiltIn_Print_Area_13_17_6" localSheetId="13">#REF!</definedName>
    <definedName name="Excel_BuiltIn_Print_Area_13_17_6" localSheetId="14">#REF!</definedName>
    <definedName name="Excel_BuiltIn_Print_Area_13_17_6" localSheetId="19">#REF!</definedName>
    <definedName name="Excel_BuiltIn_Print_Area_13_17_6" localSheetId="28">#REF!</definedName>
    <definedName name="Excel_BuiltIn_Print_Area_13_17_6" localSheetId="29">#REF!</definedName>
    <definedName name="Excel_BuiltIn_Print_Area_13_17_6" localSheetId="30">#REF!</definedName>
    <definedName name="Excel_BuiltIn_Print_Area_13_17_6" localSheetId="31">#REF!</definedName>
    <definedName name="Excel_BuiltIn_Print_Area_13_17_6" localSheetId="33">#REF!</definedName>
    <definedName name="Excel_BuiltIn_Print_Area_13_17_6" localSheetId="34">#REF!</definedName>
    <definedName name="Excel_BuiltIn_Print_Area_13_17_6" localSheetId="35">#REF!</definedName>
    <definedName name="Excel_BuiltIn_Print_Area_13_17_6" localSheetId="45">#REF!</definedName>
    <definedName name="Excel_BuiltIn_Print_Area_13_17_6" localSheetId="21">#REF!</definedName>
    <definedName name="Excel_BuiltIn_Print_Area_13_17_6" localSheetId="49">#REF!</definedName>
    <definedName name="Excel_BuiltIn_Print_Area_13_17_6" localSheetId="50">#REF!</definedName>
    <definedName name="Excel_BuiltIn_Print_Area_13_17_6" localSheetId="51">#REF!</definedName>
    <definedName name="Excel_BuiltIn_Print_Area_13_17_6" localSheetId="52">#REF!</definedName>
    <definedName name="Excel_BuiltIn_Print_Area_13_17_6" localSheetId="53">#REF!</definedName>
    <definedName name="Excel_BuiltIn_Print_Area_13_17_6" localSheetId="54">#REF!</definedName>
    <definedName name="Excel_BuiltIn_Print_Area_13_17_6" localSheetId="55">#REF!</definedName>
    <definedName name="Excel_BuiltIn_Print_Area_13_17_6" localSheetId="56">#REF!</definedName>
    <definedName name="Excel_BuiltIn_Print_Area_13_17_6" localSheetId="57">#REF!</definedName>
    <definedName name="Excel_BuiltIn_Print_Area_13_17_6" localSheetId="22">#REF!</definedName>
    <definedName name="Excel_BuiltIn_Print_Area_13_17_6" localSheetId="23">#REF!</definedName>
    <definedName name="Excel_BuiltIn_Print_Area_13_17_6" localSheetId="24">#REF!</definedName>
    <definedName name="Excel_BuiltIn_Print_Area_13_17_6" localSheetId="25">#REF!</definedName>
    <definedName name="Excel_BuiltIn_Print_Area_13_17_6">#REF!</definedName>
    <definedName name="Excel_BuiltIn_Print_Area_13_4" localSheetId="9">#REF!</definedName>
    <definedName name="Excel_BuiltIn_Print_Area_13_4" localSheetId="4">#REF!</definedName>
    <definedName name="Excel_BuiltIn_Print_Area_13_4" localSheetId="15">#REF!</definedName>
    <definedName name="Excel_BuiltIn_Print_Area_13_4" localSheetId="8">#REF!</definedName>
    <definedName name="Excel_BuiltIn_Print_Area_13_4" localSheetId="12">#REF!</definedName>
    <definedName name="Excel_BuiltIn_Print_Area_13_4" localSheetId="18">#REF!</definedName>
    <definedName name="Excel_BuiltIn_Print_Area_13_4" localSheetId="17">#REF!</definedName>
    <definedName name="Excel_BuiltIn_Print_Area_13_4" localSheetId="16">#REF!</definedName>
    <definedName name="Excel_BuiltIn_Print_Area_13_4" localSheetId="13">#REF!</definedName>
    <definedName name="Excel_BuiltIn_Print_Area_13_4" localSheetId="14">#REF!</definedName>
    <definedName name="Excel_BuiltIn_Print_Area_13_4" localSheetId="19">#REF!</definedName>
    <definedName name="Excel_BuiltIn_Print_Area_13_4" localSheetId="28">#REF!</definedName>
    <definedName name="Excel_BuiltIn_Print_Area_13_4" localSheetId="29">#REF!</definedName>
    <definedName name="Excel_BuiltIn_Print_Area_13_4" localSheetId="30">#REF!</definedName>
    <definedName name="Excel_BuiltIn_Print_Area_13_4" localSheetId="31">#REF!</definedName>
    <definedName name="Excel_BuiltIn_Print_Area_13_4" localSheetId="33">#REF!</definedName>
    <definedName name="Excel_BuiltIn_Print_Area_13_4" localSheetId="34">#REF!</definedName>
    <definedName name="Excel_BuiltIn_Print_Area_13_4" localSheetId="35">#REF!</definedName>
    <definedName name="Excel_BuiltIn_Print_Area_13_4" localSheetId="45">#REF!</definedName>
    <definedName name="Excel_BuiltIn_Print_Area_13_4" localSheetId="21">#REF!</definedName>
    <definedName name="Excel_BuiltIn_Print_Area_13_4" localSheetId="49">#REF!</definedName>
    <definedName name="Excel_BuiltIn_Print_Area_13_4" localSheetId="50">#REF!</definedName>
    <definedName name="Excel_BuiltIn_Print_Area_13_4" localSheetId="51">#REF!</definedName>
    <definedName name="Excel_BuiltIn_Print_Area_13_4" localSheetId="52">#REF!</definedName>
    <definedName name="Excel_BuiltIn_Print_Area_13_4" localSheetId="53">#REF!</definedName>
    <definedName name="Excel_BuiltIn_Print_Area_13_4" localSheetId="54">#REF!</definedName>
    <definedName name="Excel_BuiltIn_Print_Area_13_4" localSheetId="55">#REF!</definedName>
    <definedName name="Excel_BuiltIn_Print_Area_13_4" localSheetId="56">#REF!</definedName>
    <definedName name="Excel_BuiltIn_Print_Area_13_4" localSheetId="57">#REF!</definedName>
    <definedName name="Excel_BuiltIn_Print_Area_13_4" localSheetId="22">#REF!</definedName>
    <definedName name="Excel_BuiltIn_Print_Area_13_4" localSheetId="23">#REF!</definedName>
    <definedName name="Excel_BuiltIn_Print_Area_13_4" localSheetId="24">#REF!</definedName>
    <definedName name="Excel_BuiltIn_Print_Area_13_4" localSheetId="25">#REF!</definedName>
    <definedName name="Excel_BuiltIn_Print_Area_13_4">#REF!</definedName>
    <definedName name="Excel_BuiltIn_Print_Area_13_6" localSheetId="9">#REF!</definedName>
    <definedName name="Excel_BuiltIn_Print_Area_13_6" localSheetId="4">#REF!</definedName>
    <definedName name="Excel_BuiltIn_Print_Area_13_6" localSheetId="15">#REF!</definedName>
    <definedName name="Excel_BuiltIn_Print_Area_13_6" localSheetId="8">#REF!</definedName>
    <definedName name="Excel_BuiltIn_Print_Area_13_6" localSheetId="12">#REF!</definedName>
    <definedName name="Excel_BuiltIn_Print_Area_13_6" localSheetId="18">#REF!</definedName>
    <definedName name="Excel_BuiltIn_Print_Area_13_6" localSheetId="17">#REF!</definedName>
    <definedName name="Excel_BuiltIn_Print_Area_13_6" localSheetId="16">#REF!</definedName>
    <definedName name="Excel_BuiltIn_Print_Area_13_6" localSheetId="13">#REF!</definedName>
    <definedName name="Excel_BuiltIn_Print_Area_13_6" localSheetId="14">#REF!</definedName>
    <definedName name="Excel_BuiltIn_Print_Area_13_6" localSheetId="19">#REF!</definedName>
    <definedName name="Excel_BuiltIn_Print_Area_13_6" localSheetId="28">#REF!</definedName>
    <definedName name="Excel_BuiltIn_Print_Area_13_6" localSheetId="29">#REF!</definedName>
    <definedName name="Excel_BuiltIn_Print_Area_13_6" localSheetId="30">#REF!</definedName>
    <definedName name="Excel_BuiltIn_Print_Area_13_6" localSheetId="31">#REF!</definedName>
    <definedName name="Excel_BuiltIn_Print_Area_13_6" localSheetId="33">#REF!</definedName>
    <definedName name="Excel_BuiltIn_Print_Area_13_6" localSheetId="34">#REF!</definedName>
    <definedName name="Excel_BuiltIn_Print_Area_13_6" localSheetId="35">#REF!</definedName>
    <definedName name="Excel_BuiltIn_Print_Area_13_6" localSheetId="45">#REF!</definedName>
    <definedName name="Excel_BuiltIn_Print_Area_13_6" localSheetId="21">#REF!</definedName>
    <definedName name="Excel_BuiltIn_Print_Area_13_6" localSheetId="49">#REF!</definedName>
    <definedName name="Excel_BuiltIn_Print_Area_13_6" localSheetId="50">#REF!</definedName>
    <definedName name="Excel_BuiltIn_Print_Area_13_6" localSheetId="51">#REF!</definedName>
    <definedName name="Excel_BuiltIn_Print_Area_13_6" localSheetId="52">#REF!</definedName>
    <definedName name="Excel_BuiltIn_Print_Area_13_6" localSheetId="53">#REF!</definedName>
    <definedName name="Excel_BuiltIn_Print_Area_13_6" localSheetId="54">#REF!</definedName>
    <definedName name="Excel_BuiltIn_Print_Area_13_6" localSheetId="55">#REF!</definedName>
    <definedName name="Excel_BuiltIn_Print_Area_13_6" localSheetId="56">#REF!</definedName>
    <definedName name="Excel_BuiltIn_Print_Area_13_6" localSheetId="57">#REF!</definedName>
    <definedName name="Excel_BuiltIn_Print_Area_13_6" localSheetId="22">#REF!</definedName>
    <definedName name="Excel_BuiltIn_Print_Area_13_6" localSheetId="23">#REF!</definedName>
    <definedName name="Excel_BuiltIn_Print_Area_13_6" localSheetId="24">#REF!</definedName>
    <definedName name="Excel_BuiltIn_Print_Area_13_6" localSheetId="25">#REF!</definedName>
    <definedName name="Excel_BuiltIn_Print_Area_13_6">#REF!</definedName>
    <definedName name="Excel_BuiltIn_Print_Area_2" localSheetId="9">#REF!</definedName>
    <definedName name="Excel_BuiltIn_Print_Area_2" localSheetId="4">#REF!</definedName>
    <definedName name="Excel_BuiltIn_Print_Area_2" localSheetId="15">#REF!</definedName>
    <definedName name="Excel_BuiltIn_Print_Area_2" localSheetId="8">#REF!</definedName>
    <definedName name="Excel_BuiltIn_Print_Area_2" localSheetId="12">#REF!</definedName>
    <definedName name="Excel_BuiltIn_Print_Area_2" localSheetId="18">#REF!</definedName>
    <definedName name="Excel_BuiltIn_Print_Area_2" localSheetId="17">#REF!</definedName>
    <definedName name="Excel_BuiltIn_Print_Area_2" localSheetId="16">#REF!</definedName>
    <definedName name="Excel_BuiltIn_Print_Area_2" localSheetId="13">#REF!</definedName>
    <definedName name="Excel_BuiltIn_Print_Area_2" localSheetId="14">#REF!</definedName>
    <definedName name="Excel_BuiltIn_Print_Area_2" localSheetId="19">#REF!</definedName>
    <definedName name="Excel_BuiltIn_Print_Area_2" localSheetId="28">#REF!</definedName>
    <definedName name="Excel_BuiltIn_Print_Area_2" localSheetId="29">#REF!</definedName>
    <definedName name="Excel_BuiltIn_Print_Area_2" localSheetId="30">#REF!</definedName>
    <definedName name="Excel_BuiltIn_Print_Area_2" localSheetId="31">#REF!</definedName>
    <definedName name="Excel_BuiltIn_Print_Area_2" localSheetId="33">#REF!</definedName>
    <definedName name="Excel_BuiltIn_Print_Area_2" localSheetId="34">#REF!</definedName>
    <definedName name="Excel_BuiltIn_Print_Area_2" localSheetId="35">#REF!</definedName>
    <definedName name="Excel_BuiltIn_Print_Area_2" localSheetId="45">#REF!</definedName>
    <definedName name="Excel_BuiltIn_Print_Area_2" localSheetId="21">#REF!</definedName>
    <definedName name="Excel_BuiltIn_Print_Area_2" localSheetId="49">#REF!</definedName>
    <definedName name="Excel_BuiltIn_Print_Area_2" localSheetId="50">#REF!</definedName>
    <definedName name="Excel_BuiltIn_Print_Area_2" localSheetId="51">#REF!</definedName>
    <definedName name="Excel_BuiltIn_Print_Area_2" localSheetId="52">#REF!</definedName>
    <definedName name="Excel_BuiltIn_Print_Area_2" localSheetId="53">#REF!</definedName>
    <definedName name="Excel_BuiltIn_Print_Area_2" localSheetId="54">#REF!</definedName>
    <definedName name="Excel_BuiltIn_Print_Area_2" localSheetId="55">#REF!</definedName>
    <definedName name="Excel_BuiltIn_Print_Area_2" localSheetId="56">#REF!</definedName>
    <definedName name="Excel_BuiltIn_Print_Area_2" localSheetId="57">#REF!</definedName>
    <definedName name="Excel_BuiltIn_Print_Area_2" localSheetId="22">#REF!</definedName>
    <definedName name="Excel_BuiltIn_Print_Area_2" localSheetId="23">#REF!</definedName>
    <definedName name="Excel_BuiltIn_Print_Area_2" localSheetId="24">#REF!</definedName>
    <definedName name="Excel_BuiltIn_Print_Area_2" localSheetId="25">#REF!</definedName>
    <definedName name="Excel_BuiltIn_Print_Area_2">#REF!</definedName>
    <definedName name="Excel_BuiltIn_Print_Area_2_1" localSheetId="9">#REF!</definedName>
    <definedName name="Excel_BuiltIn_Print_Area_2_1" localSheetId="4">#REF!</definedName>
    <definedName name="Excel_BuiltIn_Print_Area_2_1" localSheetId="15">#REF!</definedName>
    <definedName name="Excel_BuiltIn_Print_Area_2_1" localSheetId="8">#REF!</definedName>
    <definedName name="Excel_BuiltIn_Print_Area_2_1" localSheetId="12">#REF!</definedName>
    <definedName name="Excel_BuiltIn_Print_Area_2_1" localSheetId="18">#REF!</definedName>
    <definedName name="Excel_BuiltIn_Print_Area_2_1" localSheetId="17">#REF!</definedName>
    <definedName name="Excel_BuiltIn_Print_Area_2_1" localSheetId="16">#REF!</definedName>
    <definedName name="Excel_BuiltIn_Print_Area_2_1" localSheetId="13">#REF!</definedName>
    <definedName name="Excel_BuiltIn_Print_Area_2_1" localSheetId="14">#REF!</definedName>
    <definedName name="Excel_BuiltIn_Print_Area_2_1" localSheetId="6">#REF!</definedName>
    <definedName name="Excel_BuiltIn_Print_Area_2_1" localSheetId="19">#REF!</definedName>
    <definedName name="Excel_BuiltIn_Print_Area_2_1" localSheetId="28">#REF!</definedName>
    <definedName name="Excel_BuiltIn_Print_Area_2_1" localSheetId="29">#REF!</definedName>
    <definedName name="Excel_BuiltIn_Print_Area_2_1" localSheetId="30">#REF!</definedName>
    <definedName name="Excel_BuiltIn_Print_Area_2_1" localSheetId="31">#REF!</definedName>
    <definedName name="Excel_BuiltIn_Print_Area_2_1" localSheetId="33">#REF!</definedName>
    <definedName name="Excel_BuiltIn_Print_Area_2_1" localSheetId="34">#REF!</definedName>
    <definedName name="Excel_BuiltIn_Print_Area_2_1" localSheetId="35">#REF!</definedName>
    <definedName name="Excel_BuiltIn_Print_Area_2_1" localSheetId="45">#REF!</definedName>
    <definedName name="Excel_BuiltIn_Print_Area_2_1" localSheetId="21">#REF!</definedName>
    <definedName name="Excel_BuiltIn_Print_Area_2_1" localSheetId="49">#REF!</definedName>
    <definedName name="Excel_BuiltIn_Print_Area_2_1" localSheetId="50">#REF!</definedName>
    <definedName name="Excel_BuiltIn_Print_Area_2_1" localSheetId="51">#REF!</definedName>
    <definedName name="Excel_BuiltIn_Print_Area_2_1" localSheetId="52">#REF!</definedName>
    <definedName name="Excel_BuiltIn_Print_Area_2_1" localSheetId="53">#REF!</definedName>
    <definedName name="Excel_BuiltIn_Print_Area_2_1" localSheetId="54">#REF!</definedName>
    <definedName name="Excel_BuiltIn_Print_Area_2_1" localSheetId="55">#REF!</definedName>
    <definedName name="Excel_BuiltIn_Print_Area_2_1" localSheetId="56">#REF!</definedName>
    <definedName name="Excel_BuiltIn_Print_Area_2_1" localSheetId="57">#REF!</definedName>
    <definedName name="Excel_BuiltIn_Print_Area_2_1" localSheetId="22">#REF!</definedName>
    <definedName name="Excel_BuiltIn_Print_Area_2_1" localSheetId="23">#REF!</definedName>
    <definedName name="Excel_BuiltIn_Print_Area_2_1" localSheetId="24">#REF!</definedName>
    <definedName name="Excel_BuiltIn_Print_Area_2_1" localSheetId="25">#REF!</definedName>
    <definedName name="Excel_BuiltIn_Print_Area_2_1">#REF!</definedName>
    <definedName name="Excel_BuiltIn_Print_Area_2_1_1" localSheetId="9">#REF!</definedName>
    <definedName name="Excel_BuiltIn_Print_Area_2_1_1" localSheetId="4">#REF!</definedName>
    <definedName name="Excel_BuiltIn_Print_Area_2_1_1" localSheetId="15">#REF!</definedName>
    <definedName name="Excel_BuiltIn_Print_Area_2_1_1" localSheetId="8">#REF!</definedName>
    <definedName name="Excel_BuiltIn_Print_Area_2_1_1" localSheetId="12">#REF!</definedName>
    <definedName name="Excel_BuiltIn_Print_Area_2_1_1" localSheetId="18">#REF!</definedName>
    <definedName name="Excel_BuiltIn_Print_Area_2_1_1" localSheetId="17">#REF!</definedName>
    <definedName name="Excel_BuiltIn_Print_Area_2_1_1" localSheetId="16">#REF!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 localSheetId="19">#REF!</definedName>
    <definedName name="Excel_BuiltIn_Print_Area_2_1_1" localSheetId="28">#REF!</definedName>
    <definedName name="Excel_BuiltIn_Print_Area_2_1_1" localSheetId="29">#REF!</definedName>
    <definedName name="Excel_BuiltIn_Print_Area_2_1_1" localSheetId="30">#REF!</definedName>
    <definedName name="Excel_BuiltIn_Print_Area_2_1_1" localSheetId="31">#REF!</definedName>
    <definedName name="Excel_BuiltIn_Print_Area_2_1_1" localSheetId="33">#REF!</definedName>
    <definedName name="Excel_BuiltIn_Print_Area_2_1_1" localSheetId="34">#REF!</definedName>
    <definedName name="Excel_BuiltIn_Print_Area_2_1_1" localSheetId="35">#REF!</definedName>
    <definedName name="Excel_BuiltIn_Print_Area_2_1_1" localSheetId="45">#REF!</definedName>
    <definedName name="Excel_BuiltIn_Print_Area_2_1_1" localSheetId="21">#REF!</definedName>
    <definedName name="Excel_BuiltIn_Print_Area_2_1_1" localSheetId="49">#REF!</definedName>
    <definedName name="Excel_BuiltIn_Print_Area_2_1_1" localSheetId="50">#REF!</definedName>
    <definedName name="Excel_BuiltIn_Print_Area_2_1_1" localSheetId="51">#REF!</definedName>
    <definedName name="Excel_BuiltIn_Print_Area_2_1_1" localSheetId="52">#REF!</definedName>
    <definedName name="Excel_BuiltIn_Print_Area_2_1_1" localSheetId="53">#REF!</definedName>
    <definedName name="Excel_BuiltIn_Print_Area_2_1_1" localSheetId="54">#REF!</definedName>
    <definedName name="Excel_BuiltIn_Print_Area_2_1_1" localSheetId="55">#REF!</definedName>
    <definedName name="Excel_BuiltIn_Print_Area_2_1_1" localSheetId="56">#REF!</definedName>
    <definedName name="Excel_BuiltIn_Print_Area_2_1_1" localSheetId="57">#REF!</definedName>
    <definedName name="Excel_BuiltIn_Print_Area_2_1_1" localSheetId="22">#REF!</definedName>
    <definedName name="Excel_BuiltIn_Print_Area_2_1_1" localSheetId="23">#REF!</definedName>
    <definedName name="Excel_BuiltIn_Print_Area_2_1_1" localSheetId="24">#REF!</definedName>
    <definedName name="Excel_BuiltIn_Print_Area_2_1_1" localSheetId="25">#REF!</definedName>
    <definedName name="Excel_BuiltIn_Print_Area_2_1_1">#REF!</definedName>
    <definedName name="Excel_BuiltIn_Print_Area_2_1_1_1" localSheetId="9">#REF!</definedName>
    <definedName name="Excel_BuiltIn_Print_Area_2_1_1_1" localSheetId="4">#REF!</definedName>
    <definedName name="Excel_BuiltIn_Print_Area_2_1_1_1" localSheetId="15">#REF!</definedName>
    <definedName name="Excel_BuiltIn_Print_Area_2_1_1_1" localSheetId="8">#REF!</definedName>
    <definedName name="Excel_BuiltIn_Print_Area_2_1_1_1" localSheetId="12">#REF!</definedName>
    <definedName name="Excel_BuiltIn_Print_Area_2_1_1_1" localSheetId="18">#REF!</definedName>
    <definedName name="Excel_BuiltIn_Print_Area_2_1_1_1" localSheetId="17">#REF!</definedName>
    <definedName name="Excel_BuiltIn_Print_Area_2_1_1_1" localSheetId="16">#REF!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 localSheetId="19">#REF!</definedName>
    <definedName name="Excel_BuiltIn_Print_Area_2_1_1_1" localSheetId="28">#REF!</definedName>
    <definedName name="Excel_BuiltIn_Print_Area_2_1_1_1" localSheetId="29">#REF!</definedName>
    <definedName name="Excel_BuiltIn_Print_Area_2_1_1_1" localSheetId="30">#REF!</definedName>
    <definedName name="Excel_BuiltIn_Print_Area_2_1_1_1" localSheetId="31">#REF!</definedName>
    <definedName name="Excel_BuiltIn_Print_Area_2_1_1_1" localSheetId="33">#REF!</definedName>
    <definedName name="Excel_BuiltIn_Print_Area_2_1_1_1" localSheetId="34">#REF!</definedName>
    <definedName name="Excel_BuiltIn_Print_Area_2_1_1_1" localSheetId="35">#REF!</definedName>
    <definedName name="Excel_BuiltIn_Print_Area_2_1_1_1" localSheetId="45">#REF!</definedName>
    <definedName name="Excel_BuiltIn_Print_Area_2_1_1_1" localSheetId="21">#REF!</definedName>
    <definedName name="Excel_BuiltIn_Print_Area_2_1_1_1" localSheetId="49">#REF!</definedName>
    <definedName name="Excel_BuiltIn_Print_Area_2_1_1_1" localSheetId="50">#REF!</definedName>
    <definedName name="Excel_BuiltIn_Print_Area_2_1_1_1" localSheetId="51">#REF!</definedName>
    <definedName name="Excel_BuiltIn_Print_Area_2_1_1_1" localSheetId="52">#REF!</definedName>
    <definedName name="Excel_BuiltIn_Print_Area_2_1_1_1" localSheetId="53">#REF!</definedName>
    <definedName name="Excel_BuiltIn_Print_Area_2_1_1_1" localSheetId="54">#REF!</definedName>
    <definedName name="Excel_BuiltIn_Print_Area_2_1_1_1" localSheetId="55">#REF!</definedName>
    <definedName name="Excel_BuiltIn_Print_Area_2_1_1_1" localSheetId="56">#REF!</definedName>
    <definedName name="Excel_BuiltIn_Print_Area_2_1_1_1" localSheetId="57">#REF!</definedName>
    <definedName name="Excel_BuiltIn_Print_Area_2_1_1_1" localSheetId="22">#REF!</definedName>
    <definedName name="Excel_BuiltIn_Print_Area_2_1_1_1" localSheetId="23">#REF!</definedName>
    <definedName name="Excel_BuiltIn_Print_Area_2_1_1_1" localSheetId="24">#REF!</definedName>
    <definedName name="Excel_BuiltIn_Print_Area_2_1_1_1" localSheetId="25">#REF!</definedName>
    <definedName name="Excel_BuiltIn_Print_Area_2_1_1_1">#REF!</definedName>
    <definedName name="Excel_BuiltIn_Print_Area_2_1_1_1_1" localSheetId="9">#REF!</definedName>
    <definedName name="Excel_BuiltIn_Print_Area_2_1_1_1_1" localSheetId="4">#REF!</definedName>
    <definedName name="Excel_BuiltIn_Print_Area_2_1_1_1_1" localSheetId="15">#REF!</definedName>
    <definedName name="Excel_BuiltIn_Print_Area_2_1_1_1_1" localSheetId="8">#REF!</definedName>
    <definedName name="Excel_BuiltIn_Print_Area_2_1_1_1_1" localSheetId="12">#REF!</definedName>
    <definedName name="Excel_BuiltIn_Print_Area_2_1_1_1_1" localSheetId="18">#REF!</definedName>
    <definedName name="Excel_BuiltIn_Print_Area_2_1_1_1_1" localSheetId="17">#REF!</definedName>
    <definedName name="Excel_BuiltIn_Print_Area_2_1_1_1_1" localSheetId="16">#REF!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 localSheetId="19">#REF!</definedName>
    <definedName name="Excel_BuiltIn_Print_Area_2_1_1_1_1" localSheetId="53">#REF!</definedName>
    <definedName name="Excel_BuiltIn_Print_Area_2_1_1_1_1" localSheetId="54">#REF!</definedName>
    <definedName name="Excel_BuiltIn_Print_Area_2_1_1_1_1" localSheetId="57">#REF!</definedName>
    <definedName name="Excel_BuiltIn_Print_Area_2_1_1_1_1">#REF!</definedName>
    <definedName name="Excel_BuiltIn_Print_Area_2_1_1_1_1_1" localSheetId="9">#REF!</definedName>
    <definedName name="Excel_BuiltIn_Print_Area_2_1_1_1_1_1" localSheetId="4">#REF!</definedName>
    <definedName name="Excel_BuiltIn_Print_Area_2_1_1_1_1_1" localSheetId="15">#REF!</definedName>
    <definedName name="Excel_BuiltIn_Print_Area_2_1_1_1_1_1" localSheetId="8">#REF!</definedName>
    <definedName name="Excel_BuiltIn_Print_Area_2_1_1_1_1_1" localSheetId="12">#REF!</definedName>
    <definedName name="Excel_BuiltIn_Print_Area_2_1_1_1_1_1" localSheetId="18">#REF!</definedName>
    <definedName name="Excel_BuiltIn_Print_Area_2_1_1_1_1_1" localSheetId="17">#REF!</definedName>
    <definedName name="Excel_BuiltIn_Print_Area_2_1_1_1_1_1" localSheetId="16">#REF!</definedName>
    <definedName name="Excel_BuiltIn_Print_Area_2_1_1_1_1_1" localSheetId="13">#REF!</definedName>
    <definedName name="Excel_BuiltIn_Print_Area_2_1_1_1_1_1" localSheetId="14">#REF!</definedName>
    <definedName name="Excel_BuiltIn_Print_Area_2_1_1_1_1_1" localSheetId="6">#REF!</definedName>
    <definedName name="Excel_BuiltIn_Print_Area_2_1_1_1_1_1" localSheetId="19">#REF!</definedName>
    <definedName name="Excel_BuiltIn_Print_Area_2_1_1_1_1_1" localSheetId="53">#REF!</definedName>
    <definedName name="Excel_BuiltIn_Print_Area_2_1_1_1_1_1" localSheetId="54">#REF!</definedName>
    <definedName name="Excel_BuiltIn_Print_Area_2_1_1_1_1_1" localSheetId="57">#REF!</definedName>
    <definedName name="Excel_BuiltIn_Print_Area_2_1_1_1_1_1">#REF!</definedName>
    <definedName name="Excel_BuiltIn_Print_Area_2_1_1_1_1_1_1" localSheetId="9">#REF!</definedName>
    <definedName name="Excel_BuiltIn_Print_Area_2_1_1_1_1_1_1" localSheetId="4">#REF!</definedName>
    <definedName name="Excel_BuiltIn_Print_Area_2_1_1_1_1_1_1" localSheetId="15">#REF!</definedName>
    <definedName name="Excel_BuiltIn_Print_Area_2_1_1_1_1_1_1" localSheetId="8">#REF!</definedName>
    <definedName name="Excel_BuiltIn_Print_Area_2_1_1_1_1_1_1" localSheetId="12">#REF!</definedName>
    <definedName name="Excel_BuiltIn_Print_Area_2_1_1_1_1_1_1" localSheetId="18">#REF!</definedName>
    <definedName name="Excel_BuiltIn_Print_Area_2_1_1_1_1_1_1" localSheetId="17">#REF!</definedName>
    <definedName name="Excel_BuiltIn_Print_Area_2_1_1_1_1_1_1" localSheetId="16">#REF!</definedName>
    <definedName name="Excel_BuiltIn_Print_Area_2_1_1_1_1_1_1" localSheetId="13">#REF!</definedName>
    <definedName name="Excel_BuiltIn_Print_Area_2_1_1_1_1_1_1" localSheetId="14">#REF!</definedName>
    <definedName name="Excel_BuiltIn_Print_Area_2_1_1_1_1_1_1" localSheetId="6">#REF!</definedName>
    <definedName name="Excel_BuiltIn_Print_Area_2_1_1_1_1_1_1" localSheetId="19">#REF!</definedName>
    <definedName name="Excel_BuiltIn_Print_Area_2_1_1_1_1_1_1" localSheetId="53">#REF!</definedName>
    <definedName name="Excel_BuiltIn_Print_Area_2_1_1_1_1_1_1" localSheetId="54">#REF!</definedName>
    <definedName name="Excel_BuiltIn_Print_Area_2_1_1_1_1_1_1" localSheetId="57">#REF!</definedName>
    <definedName name="Excel_BuiltIn_Print_Area_2_1_1_1_1_1_1">#REF!</definedName>
    <definedName name="Excel_BuiltIn_Print_Area_2_1_1_1_4" localSheetId="9">#REF!</definedName>
    <definedName name="Excel_BuiltIn_Print_Area_2_1_1_1_4" localSheetId="4">#REF!</definedName>
    <definedName name="Excel_BuiltIn_Print_Area_2_1_1_1_4" localSheetId="15">#REF!</definedName>
    <definedName name="Excel_BuiltIn_Print_Area_2_1_1_1_4" localSheetId="8">#REF!</definedName>
    <definedName name="Excel_BuiltIn_Print_Area_2_1_1_1_4" localSheetId="12">#REF!</definedName>
    <definedName name="Excel_BuiltIn_Print_Area_2_1_1_1_4" localSheetId="18">#REF!</definedName>
    <definedName name="Excel_BuiltIn_Print_Area_2_1_1_1_4" localSheetId="17">#REF!</definedName>
    <definedName name="Excel_BuiltIn_Print_Area_2_1_1_1_4" localSheetId="16">#REF!</definedName>
    <definedName name="Excel_BuiltIn_Print_Area_2_1_1_1_4" localSheetId="13">#REF!</definedName>
    <definedName name="Excel_BuiltIn_Print_Area_2_1_1_1_4" localSheetId="14">#REF!</definedName>
    <definedName name="Excel_BuiltIn_Print_Area_2_1_1_1_4" localSheetId="19">#REF!</definedName>
    <definedName name="Excel_BuiltIn_Print_Area_2_1_1_1_4" localSheetId="28">#REF!</definedName>
    <definedName name="Excel_BuiltIn_Print_Area_2_1_1_1_4" localSheetId="29">#REF!</definedName>
    <definedName name="Excel_BuiltIn_Print_Area_2_1_1_1_4" localSheetId="30">#REF!</definedName>
    <definedName name="Excel_BuiltIn_Print_Area_2_1_1_1_4" localSheetId="31">#REF!</definedName>
    <definedName name="Excel_BuiltIn_Print_Area_2_1_1_1_4" localSheetId="33">#REF!</definedName>
    <definedName name="Excel_BuiltIn_Print_Area_2_1_1_1_4" localSheetId="34">#REF!</definedName>
    <definedName name="Excel_BuiltIn_Print_Area_2_1_1_1_4" localSheetId="35">#REF!</definedName>
    <definedName name="Excel_BuiltIn_Print_Area_2_1_1_1_4" localSheetId="45">#REF!</definedName>
    <definedName name="Excel_BuiltIn_Print_Area_2_1_1_1_4" localSheetId="21">#REF!</definedName>
    <definedName name="Excel_BuiltIn_Print_Area_2_1_1_1_4" localSheetId="49">#REF!</definedName>
    <definedName name="Excel_BuiltIn_Print_Area_2_1_1_1_4" localSheetId="50">#REF!</definedName>
    <definedName name="Excel_BuiltIn_Print_Area_2_1_1_1_4" localSheetId="51">#REF!</definedName>
    <definedName name="Excel_BuiltIn_Print_Area_2_1_1_1_4" localSheetId="52">#REF!</definedName>
    <definedName name="Excel_BuiltIn_Print_Area_2_1_1_1_4" localSheetId="53">#REF!</definedName>
    <definedName name="Excel_BuiltIn_Print_Area_2_1_1_1_4" localSheetId="54">#REF!</definedName>
    <definedName name="Excel_BuiltIn_Print_Area_2_1_1_1_4" localSheetId="55">#REF!</definedName>
    <definedName name="Excel_BuiltIn_Print_Area_2_1_1_1_4" localSheetId="56">#REF!</definedName>
    <definedName name="Excel_BuiltIn_Print_Area_2_1_1_1_4" localSheetId="57">#REF!</definedName>
    <definedName name="Excel_BuiltIn_Print_Area_2_1_1_1_4" localSheetId="22">#REF!</definedName>
    <definedName name="Excel_BuiltIn_Print_Area_2_1_1_1_4" localSheetId="23">#REF!</definedName>
    <definedName name="Excel_BuiltIn_Print_Area_2_1_1_1_4" localSheetId="24">#REF!</definedName>
    <definedName name="Excel_BuiltIn_Print_Area_2_1_1_1_4" localSheetId="25">#REF!</definedName>
    <definedName name="Excel_BuiltIn_Print_Area_2_1_1_1_4">#REF!</definedName>
    <definedName name="Excel_BuiltIn_Print_Area_2_1_1_4" localSheetId="9">#REF!</definedName>
    <definedName name="Excel_BuiltIn_Print_Area_2_1_1_4" localSheetId="4">#REF!</definedName>
    <definedName name="Excel_BuiltIn_Print_Area_2_1_1_4" localSheetId="15">#REF!</definedName>
    <definedName name="Excel_BuiltIn_Print_Area_2_1_1_4" localSheetId="8">#REF!</definedName>
    <definedName name="Excel_BuiltIn_Print_Area_2_1_1_4" localSheetId="12">#REF!</definedName>
    <definedName name="Excel_BuiltIn_Print_Area_2_1_1_4" localSheetId="18">#REF!</definedName>
    <definedName name="Excel_BuiltIn_Print_Area_2_1_1_4" localSheetId="17">#REF!</definedName>
    <definedName name="Excel_BuiltIn_Print_Area_2_1_1_4" localSheetId="16">#REF!</definedName>
    <definedName name="Excel_BuiltIn_Print_Area_2_1_1_4" localSheetId="13">#REF!</definedName>
    <definedName name="Excel_BuiltIn_Print_Area_2_1_1_4" localSheetId="14">#REF!</definedName>
    <definedName name="Excel_BuiltIn_Print_Area_2_1_1_4" localSheetId="19">#REF!</definedName>
    <definedName name="Excel_BuiltIn_Print_Area_2_1_1_4" localSheetId="28">#REF!</definedName>
    <definedName name="Excel_BuiltIn_Print_Area_2_1_1_4" localSheetId="29">#REF!</definedName>
    <definedName name="Excel_BuiltIn_Print_Area_2_1_1_4" localSheetId="30">#REF!</definedName>
    <definedName name="Excel_BuiltIn_Print_Area_2_1_1_4" localSheetId="31">#REF!</definedName>
    <definedName name="Excel_BuiltIn_Print_Area_2_1_1_4" localSheetId="33">#REF!</definedName>
    <definedName name="Excel_BuiltIn_Print_Area_2_1_1_4" localSheetId="34">#REF!</definedName>
    <definedName name="Excel_BuiltIn_Print_Area_2_1_1_4" localSheetId="35">#REF!</definedName>
    <definedName name="Excel_BuiltIn_Print_Area_2_1_1_4" localSheetId="45">#REF!</definedName>
    <definedName name="Excel_BuiltIn_Print_Area_2_1_1_4" localSheetId="21">#REF!</definedName>
    <definedName name="Excel_BuiltIn_Print_Area_2_1_1_4" localSheetId="49">#REF!</definedName>
    <definedName name="Excel_BuiltIn_Print_Area_2_1_1_4" localSheetId="50">#REF!</definedName>
    <definedName name="Excel_BuiltIn_Print_Area_2_1_1_4" localSheetId="51">#REF!</definedName>
    <definedName name="Excel_BuiltIn_Print_Area_2_1_1_4" localSheetId="52">#REF!</definedName>
    <definedName name="Excel_BuiltIn_Print_Area_2_1_1_4" localSheetId="53">#REF!</definedName>
    <definedName name="Excel_BuiltIn_Print_Area_2_1_1_4" localSheetId="54">#REF!</definedName>
    <definedName name="Excel_BuiltIn_Print_Area_2_1_1_4" localSheetId="55">#REF!</definedName>
    <definedName name="Excel_BuiltIn_Print_Area_2_1_1_4" localSheetId="56">#REF!</definedName>
    <definedName name="Excel_BuiltIn_Print_Area_2_1_1_4" localSheetId="57">#REF!</definedName>
    <definedName name="Excel_BuiltIn_Print_Area_2_1_1_4" localSheetId="22">#REF!</definedName>
    <definedName name="Excel_BuiltIn_Print_Area_2_1_1_4" localSheetId="23">#REF!</definedName>
    <definedName name="Excel_BuiltIn_Print_Area_2_1_1_4" localSheetId="24">#REF!</definedName>
    <definedName name="Excel_BuiltIn_Print_Area_2_1_1_4" localSheetId="25">#REF!</definedName>
    <definedName name="Excel_BuiltIn_Print_Area_2_1_1_4">#REF!</definedName>
    <definedName name="Excel_BuiltIn_Print_Area_2_1_14" localSheetId="9">#REF!</definedName>
    <definedName name="Excel_BuiltIn_Print_Area_2_1_14" localSheetId="4">#REF!</definedName>
    <definedName name="Excel_BuiltIn_Print_Area_2_1_14" localSheetId="15">#REF!</definedName>
    <definedName name="Excel_BuiltIn_Print_Area_2_1_14" localSheetId="8">#REF!</definedName>
    <definedName name="Excel_BuiltIn_Print_Area_2_1_14" localSheetId="12">#REF!</definedName>
    <definedName name="Excel_BuiltIn_Print_Area_2_1_14" localSheetId="18">#REF!</definedName>
    <definedName name="Excel_BuiltIn_Print_Area_2_1_14" localSheetId="17">#REF!</definedName>
    <definedName name="Excel_BuiltIn_Print_Area_2_1_14" localSheetId="16">#REF!</definedName>
    <definedName name="Excel_BuiltIn_Print_Area_2_1_14" localSheetId="13">#REF!</definedName>
    <definedName name="Excel_BuiltIn_Print_Area_2_1_14" localSheetId="14">#REF!</definedName>
    <definedName name="Excel_BuiltIn_Print_Area_2_1_14" localSheetId="19">#REF!</definedName>
    <definedName name="Excel_BuiltIn_Print_Area_2_1_14" localSheetId="28">#REF!</definedName>
    <definedName name="Excel_BuiltIn_Print_Area_2_1_14" localSheetId="29">#REF!</definedName>
    <definedName name="Excel_BuiltIn_Print_Area_2_1_14" localSheetId="30">#REF!</definedName>
    <definedName name="Excel_BuiltIn_Print_Area_2_1_14" localSheetId="31">#REF!</definedName>
    <definedName name="Excel_BuiltIn_Print_Area_2_1_14" localSheetId="33">#REF!</definedName>
    <definedName name="Excel_BuiltIn_Print_Area_2_1_14" localSheetId="34">#REF!</definedName>
    <definedName name="Excel_BuiltIn_Print_Area_2_1_14" localSheetId="35">#REF!</definedName>
    <definedName name="Excel_BuiltIn_Print_Area_2_1_14" localSheetId="45">#REF!</definedName>
    <definedName name="Excel_BuiltIn_Print_Area_2_1_14" localSheetId="21">#REF!</definedName>
    <definedName name="Excel_BuiltIn_Print_Area_2_1_14" localSheetId="49">#REF!</definedName>
    <definedName name="Excel_BuiltIn_Print_Area_2_1_14" localSheetId="50">#REF!</definedName>
    <definedName name="Excel_BuiltIn_Print_Area_2_1_14" localSheetId="51">#REF!</definedName>
    <definedName name="Excel_BuiltIn_Print_Area_2_1_14" localSheetId="52">#REF!</definedName>
    <definedName name="Excel_BuiltIn_Print_Area_2_1_14" localSheetId="53">#REF!</definedName>
    <definedName name="Excel_BuiltIn_Print_Area_2_1_14" localSheetId="54">#REF!</definedName>
    <definedName name="Excel_BuiltIn_Print_Area_2_1_14" localSheetId="55">#REF!</definedName>
    <definedName name="Excel_BuiltIn_Print_Area_2_1_14" localSheetId="56">#REF!</definedName>
    <definedName name="Excel_BuiltIn_Print_Area_2_1_14" localSheetId="57">#REF!</definedName>
    <definedName name="Excel_BuiltIn_Print_Area_2_1_14" localSheetId="22">#REF!</definedName>
    <definedName name="Excel_BuiltIn_Print_Area_2_1_14" localSheetId="23">#REF!</definedName>
    <definedName name="Excel_BuiltIn_Print_Area_2_1_14" localSheetId="24">#REF!</definedName>
    <definedName name="Excel_BuiltIn_Print_Area_2_1_14" localSheetId="25">#REF!</definedName>
    <definedName name="Excel_BuiltIn_Print_Area_2_1_14">#REF!</definedName>
    <definedName name="Excel_BuiltIn_Print_Area_2_1_14_4" localSheetId="9">#REF!</definedName>
    <definedName name="Excel_BuiltIn_Print_Area_2_1_14_4" localSheetId="4">#REF!</definedName>
    <definedName name="Excel_BuiltIn_Print_Area_2_1_14_4" localSheetId="15">#REF!</definedName>
    <definedName name="Excel_BuiltIn_Print_Area_2_1_14_4" localSheetId="8">#REF!</definedName>
    <definedName name="Excel_BuiltIn_Print_Area_2_1_14_4" localSheetId="12">#REF!</definedName>
    <definedName name="Excel_BuiltIn_Print_Area_2_1_14_4" localSheetId="18">#REF!</definedName>
    <definedName name="Excel_BuiltIn_Print_Area_2_1_14_4" localSheetId="17">#REF!</definedName>
    <definedName name="Excel_BuiltIn_Print_Area_2_1_14_4" localSheetId="16">#REF!</definedName>
    <definedName name="Excel_BuiltIn_Print_Area_2_1_14_4" localSheetId="13">#REF!</definedName>
    <definedName name="Excel_BuiltIn_Print_Area_2_1_14_4" localSheetId="14">#REF!</definedName>
    <definedName name="Excel_BuiltIn_Print_Area_2_1_14_4" localSheetId="19">#REF!</definedName>
    <definedName name="Excel_BuiltIn_Print_Area_2_1_14_4" localSheetId="28">#REF!</definedName>
    <definedName name="Excel_BuiltIn_Print_Area_2_1_14_4" localSheetId="29">#REF!</definedName>
    <definedName name="Excel_BuiltIn_Print_Area_2_1_14_4" localSheetId="30">#REF!</definedName>
    <definedName name="Excel_BuiltIn_Print_Area_2_1_14_4" localSheetId="31">#REF!</definedName>
    <definedName name="Excel_BuiltIn_Print_Area_2_1_14_4" localSheetId="33">#REF!</definedName>
    <definedName name="Excel_BuiltIn_Print_Area_2_1_14_4" localSheetId="34">#REF!</definedName>
    <definedName name="Excel_BuiltIn_Print_Area_2_1_14_4" localSheetId="35">#REF!</definedName>
    <definedName name="Excel_BuiltIn_Print_Area_2_1_14_4" localSheetId="45">#REF!</definedName>
    <definedName name="Excel_BuiltIn_Print_Area_2_1_14_4" localSheetId="21">#REF!</definedName>
    <definedName name="Excel_BuiltIn_Print_Area_2_1_14_4" localSheetId="49">#REF!</definedName>
    <definedName name="Excel_BuiltIn_Print_Area_2_1_14_4" localSheetId="50">#REF!</definedName>
    <definedName name="Excel_BuiltIn_Print_Area_2_1_14_4" localSheetId="51">#REF!</definedName>
    <definedName name="Excel_BuiltIn_Print_Area_2_1_14_4" localSheetId="52">#REF!</definedName>
    <definedName name="Excel_BuiltIn_Print_Area_2_1_14_4" localSheetId="53">#REF!</definedName>
    <definedName name="Excel_BuiltIn_Print_Area_2_1_14_4" localSheetId="54">#REF!</definedName>
    <definedName name="Excel_BuiltIn_Print_Area_2_1_14_4" localSheetId="55">#REF!</definedName>
    <definedName name="Excel_BuiltIn_Print_Area_2_1_14_4" localSheetId="56">#REF!</definedName>
    <definedName name="Excel_BuiltIn_Print_Area_2_1_14_4" localSheetId="57">#REF!</definedName>
    <definedName name="Excel_BuiltIn_Print_Area_2_1_14_4" localSheetId="22">#REF!</definedName>
    <definedName name="Excel_BuiltIn_Print_Area_2_1_14_4" localSheetId="23">#REF!</definedName>
    <definedName name="Excel_BuiltIn_Print_Area_2_1_14_4" localSheetId="24">#REF!</definedName>
    <definedName name="Excel_BuiltIn_Print_Area_2_1_14_4" localSheetId="25">#REF!</definedName>
    <definedName name="Excel_BuiltIn_Print_Area_2_1_14_4">#REF!</definedName>
    <definedName name="Excel_BuiltIn_Print_Area_2_1_14_6" localSheetId="9">#REF!</definedName>
    <definedName name="Excel_BuiltIn_Print_Area_2_1_14_6" localSheetId="4">#REF!</definedName>
    <definedName name="Excel_BuiltIn_Print_Area_2_1_14_6" localSheetId="15">#REF!</definedName>
    <definedName name="Excel_BuiltIn_Print_Area_2_1_14_6" localSheetId="8">#REF!</definedName>
    <definedName name="Excel_BuiltIn_Print_Area_2_1_14_6" localSheetId="12">#REF!</definedName>
    <definedName name="Excel_BuiltIn_Print_Area_2_1_14_6" localSheetId="18">#REF!</definedName>
    <definedName name="Excel_BuiltIn_Print_Area_2_1_14_6" localSheetId="17">#REF!</definedName>
    <definedName name="Excel_BuiltIn_Print_Area_2_1_14_6" localSheetId="16">#REF!</definedName>
    <definedName name="Excel_BuiltIn_Print_Area_2_1_14_6" localSheetId="13">#REF!</definedName>
    <definedName name="Excel_BuiltIn_Print_Area_2_1_14_6" localSheetId="14">#REF!</definedName>
    <definedName name="Excel_BuiltIn_Print_Area_2_1_14_6" localSheetId="19">#REF!</definedName>
    <definedName name="Excel_BuiltIn_Print_Area_2_1_14_6" localSheetId="28">#REF!</definedName>
    <definedName name="Excel_BuiltIn_Print_Area_2_1_14_6" localSheetId="29">#REF!</definedName>
    <definedName name="Excel_BuiltIn_Print_Area_2_1_14_6" localSheetId="30">#REF!</definedName>
    <definedName name="Excel_BuiltIn_Print_Area_2_1_14_6" localSheetId="31">#REF!</definedName>
    <definedName name="Excel_BuiltIn_Print_Area_2_1_14_6" localSheetId="33">#REF!</definedName>
    <definedName name="Excel_BuiltIn_Print_Area_2_1_14_6" localSheetId="34">#REF!</definedName>
    <definedName name="Excel_BuiltIn_Print_Area_2_1_14_6" localSheetId="35">#REF!</definedName>
    <definedName name="Excel_BuiltIn_Print_Area_2_1_14_6" localSheetId="45">#REF!</definedName>
    <definedName name="Excel_BuiltIn_Print_Area_2_1_14_6" localSheetId="21">#REF!</definedName>
    <definedName name="Excel_BuiltIn_Print_Area_2_1_14_6" localSheetId="49">#REF!</definedName>
    <definedName name="Excel_BuiltIn_Print_Area_2_1_14_6" localSheetId="50">#REF!</definedName>
    <definedName name="Excel_BuiltIn_Print_Area_2_1_14_6" localSheetId="51">#REF!</definedName>
    <definedName name="Excel_BuiltIn_Print_Area_2_1_14_6" localSheetId="52">#REF!</definedName>
    <definedName name="Excel_BuiltIn_Print_Area_2_1_14_6" localSheetId="53">#REF!</definedName>
    <definedName name="Excel_BuiltIn_Print_Area_2_1_14_6" localSheetId="54">#REF!</definedName>
    <definedName name="Excel_BuiltIn_Print_Area_2_1_14_6" localSheetId="55">#REF!</definedName>
    <definedName name="Excel_BuiltIn_Print_Area_2_1_14_6" localSheetId="56">#REF!</definedName>
    <definedName name="Excel_BuiltIn_Print_Area_2_1_14_6" localSheetId="57">#REF!</definedName>
    <definedName name="Excel_BuiltIn_Print_Area_2_1_14_6" localSheetId="22">#REF!</definedName>
    <definedName name="Excel_BuiltIn_Print_Area_2_1_14_6" localSheetId="23">#REF!</definedName>
    <definedName name="Excel_BuiltIn_Print_Area_2_1_14_6" localSheetId="24">#REF!</definedName>
    <definedName name="Excel_BuiltIn_Print_Area_2_1_14_6" localSheetId="25">#REF!</definedName>
    <definedName name="Excel_BuiltIn_Print_Area_2_1_14_6">#REF!</definedName>
    <definedName name="Excel_BuiltIn_Print_Area_2_1_17" localSheetId="9">#REF!</definedName>
    <definedName name="Excel_BuiltIn_Print_Area_2_1_17" localSheetId="4">#REF!</definedName>
    <definedName name="Excel_BuiltIn_Print_Area_2_1_17" localSheetId="15">#REF!</definedName>
    <definedName name="Excel_BuiltIn_Print_Area_2_1_17" localSheetId="8">#REF!</definedName>
    <definedName name="Excel_BuiltIn_Print_Area_2_1_17" localSheetId="12">#REF!</definedName>
    <definedName name="Excel_BuiltIn_Print_Area_2_1_17" localSheetId="18">#REF!</definedName>
    <definedName name="Excel_BuiltIn_Print_Area_2_1_17" localSheetId="17">#REF!</definedName>
    <definedName name="Excel_BuiltIn_Print_Area_2_1_17" localSheetId="16">#REF!</definedName>
    <definedName name="Excel_BuiltIn_Print_Area_2_1_17" localSheetId="13">#REF!</definedName>
    <definedName name="Excel_BuiltIn_Print_Area_2_1_17" localSheetId="14">#REF!</definedName>
    <definedName name="Excel_BuiltIn_Print_Area_2_1_17" localSheetId="19">#REF!</definedName>
    <definedName name="Excel_BuiltIn_Print_Area_2_1_17" localSheetId="28">#REF!</definedName>
    <definedName name="Excel_BuiltIn_Print_Area_2_1_17" localSheetId="29">#REF!</definedName>
    <definedName name="Excel_BuiltIn_Print_Area_2_1_17" localSheetId="30">#REF!</definedName>
    <definedName name="Excel_BuiltIn_Print_Area_2_1_17" localSheetId="31">#REF!</definedName>
    <definedName name="Excel_BuiltIn_Print_Area_2_1_17" localSheetId="33">#REF!</definedName>
    <definedName name="Excel_BuiltIn_Print_Area_2_1_17" localSheetId="34">#REF!</definedName>
    <definedName name="Excel_BuiltIn_Print_Area_2_1_17" localSheetId="35">#REF!</definedName>
    <definedName name="Excel_BuiltIn_Print_Area_2_1_17" localSheetId="45">#REF!</definedName>
    <definedName name="Excel_BuiltIn_Print_Area_2_1_17" localSheetId="21">#REF!</definedName>
    <definedName name="Excel_BuiltIn_Print_Area_2_1_17" localSheetId="49">#REF!</definedName>
    <definedName name="Excel_BuiltIn_Print_Area_2_1_17" localSheetId="50">#REF!</definedName>
    <definedName name="Excel_BuiltIn_Print_Area_2_1_17" localSheetId="51">#REF!</definedName>
    <definedName name="Excel_BuiltIn_Print_Area_2_1_17" localSheetId="52">#REF!</definedName>
    <definedName name="Excel_BuiltIn_Print_Area_2_1_17" localSheetId="53">#REF!</definedName>
    <definedName name="Excel_BuiltIn_Print_Area_2_1_17" localSheetId="54">#REF!</definedName>
    <definedName name="Excel_BuiltIn_Print_Area_2_1_17" localSheetId="55">#REF!</definedName>
    <definedName name="Excel_BuiltIn_Print_Area_2_1_17" localSheetId="56">#REF!</definedName>
    <definedName name="Excel_BuiltIn_Print_Area_2_1_17" localSheetId="57">#REF!</definedName>
    <definedName name="Excel_BuiltIn_Print_Area_2_1_17" localSheetId="22">#REF!</definedName>
    <definedName name="Excel_BuiltIn_Print_Area_2_1_17" localSheetId="23">#REF!</definedName>
    <definedName name="Excel_BuiltIn_Print_Area_2_1_17" localSheetId="24">#REF!</definedName>
    <definedName name="Excel_BuiltIn_Print_Area_2_1_17" localSheetId="25">#REF!</definedName>
    <definedName name="Excel_BuiltIn_Print_Area_2_1_17">#REF!</definedName>
    <definedName name="Excel_BuiltIn_Print_Area_2_1_17_4" localSheetId="9">#REF!</definedName>
    <definedName name="Excel_BuiltIn_Print_Area_2_1_17_4" localSheetId="4">#REF!</definedName>
    <definedName name="Excel_BuiltIn_Print_Area_2_1_17_4" localSheetId="15">#REF!</definedName>
    <definedName name="Excel_BuiltIn_Print_Area_2_1_17_4" localSheetId="8">#REF!</definedName>
    <definedName name="Excel_BuiltIn_Print_Area_2_1_17_4" localSheetId="12">#REF!</definedName>
    <definedName name="Excel_BuiltIn_Print_Area_2_1_17_4" localSheetId="18">#REF!</definedName>
    <definedName name="Excel_BuiltIn_Print_Area_2_1_17_4" localSheetId="17">#REF!</definedName>
    <definedName name="Excel_BuiltIn_Print_Area_2_1_17_4" localSheetId="16">#REF!</definedName>
    <definedName name="Excel_BuiltIn_Print_Area_2_1_17_4" localSheetId="13">#REF!</definedName>
    <definedName name="Excel_BuiltIn_Print_Area_2_1_17_4" localSheetId="14">#REF!</definedName>
    <definedName name="Excel_BuiltIn_Print_Area_2_1_17_4" localSheetId="19">#REF!</definedName>
    <definedName name="Excel_BuiltIn_Print_Area_2_1_17_4" localSheetId="28">#REF!</definedName>
    <definedName name="Excel_BuiltIn_Print_Area_2_1_17_4" localSheetId="29">#REF!</definedName>
    <definedName name="Excel_BuiltIn_Print_Area_2_1_17_4" localSheetId="30">#REF!</definedName>
    <definedName name="Excel_BuiltIn_Print_Area_2_1_17_4" localSheetId="31">#REF!</definedName>
    <definedName name="Excel_BuiltIn_Print_Area_2_1_17_4" localSheetId="33">#REF!</definedName>
    <definedName name="Excel_BuiltIn_Print_Area_2_1_17_4" localSheetId="34">#REF!</definedName>
    <definedName name="Excel_BuiltIn_Print_Area_2_1_17_4" localSheetId="35">#REF!</definedName>
    <definedName name="Excel_BuiltIn_Print_Area_2_1_17_4" localSheetId="45">#REF!</definedName>
    <definedName name="Excel_BuiltIn_Print_Area_2_1_17_4" localSheetId="21">#REF!</definedName>
    <definedName name="Excel_BuiltIn_Print_Area_2_1_17_4" localSheetId="49">#REF!</definedName>
    <definedName name="Excel_BuiltIn_Print_Area_2_1_17_4" localSheetId="50">#REF!</definedName>
    <definedName name="Excel_BuiltIn_Print_Area_2_1_17_4" localSheetId="51">#REF!</definedName>
    <definedName name="Excel_BuiltIn_Print_Area_2_1_17_4" localSheetId="52">#REF!</definedName>
    <definedName name="Excel_BuiltIn_Print_Area_2_1_17_4" localSheetId="53">#REF!</definedName>
    <definedName name="Excel_BuiltIn_Print_Area_2_1_17_4" localSheetId="54">#REF!</definedName>
    <definedName name="Excel_BuiltIn_Print_Area_2_1_17_4" localSheetId="55">#REF!</definedName>
    <definedName name="Excel_BuiltIn_Print_Area_2_1_17_4" localSheetId="56">#REF!</definedName>
    <definedName name="Excel_BuiltIn_Print_Area_2_1_17_4" localSheetId="57">#REF!</definedName>
    <definedName name="Excel_BuiltIn_Print_Area_2_1_17_4" localSheetId="22">#REF!</definedName>
    <definedName name="Excel_BuiltIn_Print_Area_2_1_17_4" localSheetId="23">#REF!</definedName>
    <definedName name="Excel_BuiltIn_Print_Area_2_1_17_4" localSheetId="24">#REF!</definedName>
    <definedName name="Excel_BuiltIn_Print_Area_2_1_17_4" localSheetId="25">#REF!</definedName>
    <definedName name="Excel_BuiltIn_Print_Area_2_1_17_4">#REF!</definedName>
    <definedName name="Excel_BuiltIn_Print_Area_2_1_4" localSheetId="9">#REF!</definedName>
    <definedName name="Excel_BuiltIn_Print_Area_2_1_4" localSheetId="4">#REF!</definedName>
    <definedName name="Excel_BuiltIn_Print_Area_2_1_4" localSheetId="15">#REF!</definedName>
    <definedName name="Excel_BuiltIn_Print_Area_2_1_4" localSheetId="8">#REF!</definedName>
    <definedName name="Excel_BuiltIn_Print_Area_2_1_4" localSheetId="12">#REF!</definedName>
    <definedName name="Excel_BuiltIn_Print_Area_2_1_4" localSheetId="18">#REF!</definedName>
    <definedName name="Excel_BuiltIn_Print_Area_2_1_4" localSheetId="17">#REF!</definedName>
    <definedName name="Excel_BuiltIn_Print_Area_2_1_4" localSheetId="16">#REF!</definedName>
    <definedName name="Excel_BuiltIn_Print_Area_2_1_4" localSheetId="13">#REF!</definedName>
    <definedName name="Excel_BuiltIn_Print_Area_2_1_4" localSheetId="14">#REF!</definedName>
    <definedName name="Excel_BuiltIn_Print_Area_2_1_4" localSheetId="19">#REF!</definedName>
    <definedName name="Excel_BuiltIn_Print_Area_2_1_4" localSheetId="28">#REF!</definedName>
    <definedName name="Excel_BuiltIn_Print_Area_2_1_4" localSheetId="29">#REF!</definedName>
    <definedName name="Excel_BuiltIn_Print_Area_2_1_4" localSheetId="30">#REF!</definedName>
    <definedName name="Excel_BuiltIn_Print_Area_2_1_4" localSheetId="31">#REF!</definedName>
    <definedName name="Excel_BuiltIn_Print_Area_2_1_4" localSheetId="33">#REF!</definedName>
    <definedName name="Excel_BuiltIn_Print_Area_2_1_4" localSheetId="34">#REF!</definedName>
    <definedName name="Excel_BuiltIn_Print_Area_2_1_4" localSheetId="35">#REF!</definedName>
    <definedName name="Excel_BuiltIn_Print_Area_2_1_4" localSheetId="45">#REF!</definedName>
    <definedName name="Excel_BuiltIn_Print_Area_2_1_4" localSheetId="21">#REF!</definedName>
    <definedName name="Excel_BuiltIn_Print_Area_2_1_4" localSheetId="49">#REF!</definedName>
    <definedName name="Excel_BuiltIn_Print_Area_2_1_4" localSheetId="50">#REF!</definedName>
    <definedName name="Excel_BuiltIn_Print_Area_2_1_4" localSheetId="51">#REF!</definedName>
    <definedName name="Excel_BuiltIn_Print_Area_2_1_4" localSheetId="52">#REF!</definedName>
    <definedName name="Excel_BuiltIn_Print_Area_2_1_4" localSheetId="53">#REF!</definedName>
    <definedName name="Excel_BuiltIn_Print_Area_2_1_4" localSheetId="54">#REF!</definedName>
    <definedName name="Excel_BuiltIn_Print_Area_2_1_4" localSheetId="55">#REF!</definedName>
    <definedName name="Excel_BuiltIn_Print_Area_2_1_4" localSheetId="56">#REF!</definedName>
    <definedName name="Excel_BuiltIn_Print_Area_2_1_4" localSheetId="57">#REF!</definedName>
    <definedName name="Excel_BuiltIn_Print_Area_2_1_4" localSheetId="22">#REF!</definedName>
    <definedName name="Excel_BuiltIn_Print_Area_2_1_4" localSheetId="23">#REF!</definedName>
    <definedName name="Excel_BuiltIn_Print_Area_2_1_4" localSheetId="24">#REF!</definedName>
    <definedName name="Excel_BuiltIn_Print_Area_2_1_4" localSheetId="25">#REF!</definedName>
    <definedName name="Excel_BuiltIn_Print_Area_2_1_4">#REF!</definedName>
    <definedName name="Excel_BuiltIn_Print_Area_2_14" localSheetId="9">#REF!</definedName>
    <definedName name="Excel_BuiltIn_Print_Area_2_14" localSheetId="4">#REF!</definedName>
    <definedName name="Excel_BuiltIn_Print_Area_2_14" localSheetId="15">#REF!</definedName>
    <definedName name="Excel_BuiltIn_Print_Area_2_14" localSheetId="8">#REF!</definedName>
    <definedName name="Excel_BuiltIn_Print_Area_2_14" localSheetId="12">#REF!</definedName>
    <definedName name="Excel_BuiltIn_Print_Area_2_14" localSheetId="18">#REF!</definedName>
    <definedName name="Excel_BuiltIn_Print_Area_2_14" localSheetId="17">#REF!</definedName>
    <definedName name="Excel_BuiltIn_Print_Area_2_14" localSheetId="16">#REF!</definedName>
    <definedName name="Excel_BuiltIn_Print_Area_2_14" localSheetId="13">#REF!</definedName>
    <definedName name="Excel_BuiltIn_Print_Area_2_14" localSheetId="14">#REF!</definedName>
    <definedName name="Excel_BuiltIn_Print_Area_2_14" localSheetId="19">#REF!</definedName>
    <definedName name="Excel_BuiltIn_Print_Area_2_14" localSheetId="28">#REF!</definedName>
    <definedName name="Excel_BuiltIn_Print_Area_2_14" localSheetId="29">#REF!</definedName>
    <definedName name="Excel_BuiltIn_Print_Area_2_14" localSheetId="30">#REF!</definedName>
    <definedName name="Excel_BuiltIn_Print_Area_2_14" localSheetId="31">#REF!</definedName>
    <definedName name="Excel_BuiltIn_Print_Area_2_14" localSheetId="33">#REF!</definedName>
    <definedName name="Excel_BuiltIn_Print_Area_2_14" localSheetId="34">#REF!</definedName>
    <definedName name="Excel_BuiltIn_Print_Area_2_14" localSheetId="35">#REF!</definedName>
    <definedName name="Excel_BuiltIn_Print_Area_2_14" localSheetId="45">#REF!</definedName>
    <definedName name="Excel_BuiltIn_Print_Area_2_14" localSheetId="21">#REF!</definedName>
    <definedName name="Excel_BuiltIn_Print_Area_2_14" localSheetId="49">#REF!</definedName>
    <definedName name="Excel_BuiltIn_Print_Area_2_14" localSheetId="50">#REF!</definedName>
    <definedName name="Excel_BuiltIn_Print_Area_2_14" localSheetId="51">#REF!</definedName>
    <definedName name="Excel_BuiltIn_Print_Area_2_14" localSheetId="52">#REF!</definedName>
    <definedName name="Excel_BuiltIn_Print_Area_2_14" localSheetId="53">#REF!</definedName>
    <definedName name="Excel_BuiltIn_Print_Area_2_14" localSheetId="54">#REF!</definedName>
    <definedName name="Excel_BuiltIn_Print_Area_2_14" localSheetId="55">#REF!</definedName>
    <definedName name="Excel_BuiltIn_Print_Area_2_14" localSheetId="56">#REF!</definedName>
    <definedName name="Excel_BuiltIn_Print_Area_2_14" localSheetId="57">#REF!</definedName>
    <definedName name="Excel_BuiltIn_Print_Area_2_14" localSheetId="22">#REF!</definedName>
    <definedName name="Excel_BuiltIn_Print_Area_2_14" localSheetId="23">#REF!</definedName>
    <definedName name="Excel_BuiltIn_Print_Area_2_14" localSheetId="24">#REF!</definedName>
    <definedName name="Excel_BuiltIn_Print_Area_2_14" localSheetId="25">#REF!</definedName>
    <definedName name="Excel_BuiltIn_Print_Area_2_14">#REF!</definedName>
    <definedName name="Excel_BuiltIn_Print_Area_2_14_4" localSheetId="9">#REF!</definedName>
    <definedName name="Excel_BuiltIn_Print_Area_2_14_4" localSheetId="4">#REF!</definedName>
    <definedName name="Excel_BuiltIn_Print_Area_2_14_4" localSheetId="15">#REF!</definedName>
    <definedName name="Excel_BuiltIn_Print_Area_2_14_4" localSheetId="8">#REF!</definedName>
    <definedName name="Excel_BuiltIn_Print_Area_2_14_4" localSheetId="12">#REF!</definedName>
    <definedName name="Excel_BuiltIn_Print_Area_2_14_4" localSheetId="18">#REF!</definedName>
    <definedName name="Excel_BuiltIn_Print_Area_2_14_4" localSheetId="17">#REF!</definedName>
    <definedName name="Excel_BuiltIn_Print_Area_2_14_4" localSheetId="16">#REF!</definedName>
    <definedName name="Excel_BuiltIn_Print_Area_2_14_4" localSheetId="13">#REF!</definedName>
    <definedName name="Excel_BuiltIn_Print_Area_2_14_4" localSheetId="14">#REF!</definedName>
    <definedName name="Excel_BuiltIn_Print_Area_2_14_4" localSheetId="19">#REF!</definedName>
    <definedName name="Excel_BuiltIn_Print_Area_2_14_4" localSheetId="28">#REF!</definedName>
    <definedName name="Excel_BuiltIn_Print_Area_2_14_4" localSheetId="29">#REF!</definedName>
    <definedName name="Excel_BuiltIn_Print_Area_2_14_4" localSheetId="30">#REF!</definedName>
    <definedName name="Excel_BuiltIn_Print_Area_2_14_4" localSheetId="31">#REF!</definedName>
    <definedName name="Excel_BuiltIn_Print_Area_2_14_4" localSheetId="33">#REF!</definedName>
    <definedName name="Excel_BuiltIn_Print_Area_2_14_4" localSheetId="34">#REF!</definedName>
    <definedName name="Excel_BuiltIn_Print_Area_2_14_4" localSheetId="35">#REF!</definedName>
    <definedName name="Excel_BuiltIn_Print_Area_2_14_4" localSheetId="45">#REF!</definedName>
    <definedName name="Excel_BuiltIn_Print_Area_2_14_4" localSheetId="21">#REF!</definedName>
    <definedName name="Excel_BuiltIn_Print_Area_2_14_4" localSheetId="49">#REF!</definedName>
    <definedName name="Excel_BuiltIn_Print_Area_2_14_4" localSheetId="50">#REF!</definedName>
    <definedName name="Excel_BuiltIn_Print_Area_2_14_4" localSheetId="51">#REF!</definedName>
    <definedName name="Excel_BuiltIn_Print_Area_2_14_4" localSheetId="52">#REF!</definedName>
    <definedName name="Excel_BuiltIn_Print_Area_2_14_4" localSheetId="53">#REF!</definedName>
    <definedName name="Excel_BuiltIn_Print_Area_2_14_4" localSheetId="54">#REF!</definedName>
    <definedName name="Excel_BuiltIn_Print_Area_2_14_4" localSheetId="55">#REF!</definedName>
    <definedName name="Excel_BuiltIn_Print_Area_2_14_4" localSheetId="56">#REF!</definedName>
    <definedName name="Excel_BuiltIn_Print_Area_2_14_4" localSheetId="57">#REF!</definedName>
    <definedName name="Excel_BuiltIn_Print_Area_2_14_4" localSheetId="22">#REF!</definedName>
    <definedName name="Excel_BuiltIn_Print_Area_2_14_4" localSheetId="23">#REF!</definedName>
    <definedName name="Excel_BuiltIn_Print_Area_2_14_4" localSheetId="24">#REF!</definedName>
    <definedName name="Excel_BuiltIn_Print_Area_2_14_4" localSheetId="25">#REF!</definedName>
    <definedName name="Excel_BuiltIn_Print_Area_2_14_4">#REF!</definedName>
    <definedName name="Excel_BuiltIn_Print_Area_2_14_6" localSheetId="9">#REF!</definedName>
    <definedName name="Excel_BuiltIn_Print_Area_2_14_6" localSheetId="4">#REF!</definedName>
    <definedName name="Excel_BuiltIn_Print_Area_2_14_6" localSheetId="15">#REF!</definedName>
    <definedName name="Excel_BuiltIn_Print_Area_2_14_6" localSheetId="8">#REF!</definedName>
    <definedName name="Excel_BuiltIn_Print_Area_2_14_6" localSheetId="12">#REF!</definedName>
    <definedName name="Excel_BuiltIn_Print_Area_2_14_6" localSheetId="18">#REF!</definedName>
    <definedName name="Excel_BuiltIn_Print_Area_2_14_6" localSheetId="17">#REF!</definedName>
    <definedName name="Excel_BuiltIn_Print_Area_2_14_6" localSheetId="16">#REF!</definedName>
    <definedName name="Excel_BuiltIn_Print_Area_2_14_6" localSheetId="13">#REF!</definedName>
    <definedName name="Excel_BuiltIn_Print_Area_2_14_6" localSheetId="14">#REF!</definedName>
    <definedName name="Excel_BuiltIn_Print_Area_2_14_6" localSheetId="19">#REF!</definedName>
    <definedName name="Excel_BuiltIn_Print_Area_2_14_6" localSheetId="28">#REF!</definedName>
    <definedName name="Excel_BuiltIn_Print_Area_2_14_6" localSheetId="29">#REF!</definedName>
    <definedName name="Excel_BuiltIn_Print_Area_2_14_6" localSheetId="30">#REF!</definedName>
    <definedName name="Excel_BuiltIn_Print_Area_2_14_6" localSheetId="31">#REF!</definedName>
    <definedName name="Excel_BuiltIn_Print_Area_2_14_6" localSheetId="33">#REF!</definedName>
    <definedName name="Excel_BuiltIn_Print_Area_2_14_6" localSheetId="34">#REF!</definedName>
    <definedName name="Excel_BuiltIn_Print_Area_2_14_6" localSheetId="35">#REF!</definedName>
    <definedName name="Excel_BuiltIn_Print_Area_2_14_6" localSheetId="45">#REF!</definedName>
    <definedName name="Excel_BuiltIn_Print_Area_2_14_6" localSheetId="21">#REF!</definedName>
    <definedName name="Excel_BuiltIn_Print_Area_2_14_6" localSheetId="49">#REF!</definedName>
    <definedName name="Excel_BuiltIn_Print_Area_2_14_6" localSheetId="50">#REF!</definedName>
    <definedName name="Excel_BuiltIn_Print_Area_2_14_6" localSheetId="51">#REF!</definedName>
    <definedName name="Excel_BuiltIn_Print_Area_2_14_6" localSheetId="52">#REF!</definedName>
    <definedName name="Excel_BuiltIn_Print_Area_2_14_6" localSheetId="53">#REF!</definedName>
    <definedName name="Excel_BuiltIn_Print_Area_2_14_6" localSheetId="54">#REF!</definedName>
    <definedName name="Excel_BuiltIn_Print_Area_2_14_6" localSheetId="55">#REF!</definedName>
    <definedName name="Excel_BuiltIn_Print_Area_2_14_6" localSheetId="56">#REF!</definedName>
    <definedName name="Excel_BuiltIn_Print_Area_2_14_6" localSheetId="57">#REF!</definedName>
    <definedName name="Excel_BuiltIn_Print_Area_2_14_6" localSheetId="22">#REF!</definedName>
    <definedName name="Excel_BuiltIn_Print_Area_2_14_6" localSheetId="23">#REF!</definedName>
    <definedName name="Excel_BuiltIn_Print_Area_2_14_6" localSheetId="24">#REF!</definedName>
    <definedName name="Excel_BuiltIn_Print_Area_2_14_6" localSheetId="25">#REF!</definedName>
    <definedName name="Excel_BuiltIn_Print_Area_2_14_6">#REF!</definedName>
    <definedName name="Excel_BuiltIn_Print_Area_2_16" localSheetId="9">#REF!</definedName>
    <definedName name="Excel_BuiltIn_Print_Area_2_16" localSheetId="4">#REF!</definedName>
    <definedName name="Excel_BuiltIn_Print_Area_2_16" localSheetId="15">#REF!</definedName>
    <definedName name="Excel_BuiltIn_Print_Area_2_16" localSheetId="8">#REF!</definedName>
    <definedName name="Excel_BuiltIn_Print_Area_2_16" localSheetId="12">#REF!</definedName>
    <definedName name="Excel_BuiltIn_Print_Area_2_16" localSheetId="18">#REF!</definedName>
    <definedName name="Excel_BuiltIn_Print_Area_2_16" localSheetId="17">#REF!</definedName>
    <definedName name="Excel_BuiltIn_Print_Area_2_16" localSheetId="16">#REF!</definedName>
    <definedName name="Excel_BuiltIn_Print_Area_2_16" localSheetId="13">#REF!</definedName>
    <definedName name="Excel_BuiltIn_Print_Area_2_16" localSheetId="14">#REF!</definedName>
    <definedName name="Excel_BuiltIn_Print_Area_2_16" localSheetId="19">#REF!</definedName>
    <definedName name="Excel_BuiltIn_Print_Area_2_16" localSheetId="28">#REF!</definedName>
    <definedName name="Excel_BuiltIn_Print_Area_2_16" localSheetId="29">#REF!</definedName>
    <definedName name="Excel_BuiltIn_Print_Area_2_16" localSheetId="30">#REF!</definedName>
    <definedName name="Excel_BuiltIn_Print_Area_2_16" localSheetId="31">#REF!</definedName>
    <definedName name="Excel_BuiltIn_Print_Area_2_16" localSheetId="33">#REF!</definedName>
    <definedName name="Excel_BuiltIn_Print_Area_2_16" localSheetId="34">#REF!</definedName>
    <definedName name="Excel_BuiltIn_Print_Area_2_16" localSheetId="35">#REF!</definedName>
    <definedName name="Excel_BuiltIn_Print_Area_2_16" localSheetId="45">#REF!</definedName>
    <definedName name="Excel_BuiltIn_Print_Area_2_16" localSheetId="21">#REF!</definedName>
    <definedName name="Excel_BuiltIn_Print_Area_2_16" localSheetId="49">#REF!</definedName>
    <definedName name="Excel_BuiltIn_Print_Area_2_16" localSheetId="50">#REF!</definedName>
    <definedName name="Excel_BuiltIn_Print_Area_2_16" localSheetId="51">#REF!</definedName>
    <definedName name="Excel_BuiltIn_Print_Area_2_16" localSheetId="52">#REF!</definedName>
    <definedName name="Excel_BuiltIn_Print_Area_2_16" localSheetId="53">#REF!</definedName>
    <definedName name="Excel_BuiltIn_Print_Area_2_16" localSheetId="54">#REF!</definedName>
    <definedName name="Excel_BuiltIn_Print_Area_2_16" localSheetId="55">#REF!</definedName>
    <definedName name="Excel_BuiltIn_Print_Area_2_16" localSheetId="56">#REF!</definedName>
    <definedName name="Excel_BuiltIn_Print_Area_2_16" localSheetId="57">#REF!</definedName>
    <definedName name="Excel_BuiltIn_Print_Area_2_16" localSheetId="22">#REF!</definedName>
    <definedName name="Excel_BuiltIn_Print_Area_2_16" localSheetId="23">#REF!</definedName>
    <definedName name="Excel_BuiltIn_Print_Area_2_16" localSheetId="24">#REF!</definedName>
    <definedName name="Excel_BuiltIn_Print_Area_2_16" localSheetId="25">#REF!</definedName>
    <definedName name="Excel_BuiltIn_Print_Area_2_16">#REF!</definedName>
    <definedName name="Excel_BuiltIn_Print_Area_2_16_1" localSheetId="9">#REF!</definedName>
    <definedName name="Excel_BuiltIn_Print_Area_2_16_1" localSheetId="4">#REF!</definedName>
    <definedName name="Excel_BuiltIn_Print_Area_2_16_1" localSheetId="15">#REF!</definedName>
    <definedName name="Excel_BuiltIn_Print_Area_2_16_1" localSheetId="8">#REF!</definedName>
    <definedName name="Excel_BuiltIn_Print_Area_2_16_1" localSheetId="12">#REF!</definedName>
    <definedName name="Excel_BuiltIn_Print_Area_2_16_1" localSheetId="18">#REF!</definedName>
    <definedName name="Excel_BuiltIn_Print_Area_2_16_1" localSheetId="17">#REF!</definedName>
    <definedName name="Excel_BuiltIn_Print_Area_2_16_1" localSheetId="16">#REF!</definedName>
    <definedName name="Excel_BuiltIn_Print_Area_2_16_1" localSheetId="13">#REF!</definedName>
    <definedName name="Excel_BuiltIn_Print_Area_2_16_1" localSheetId="14">#REF!</definedName>
    <definedName name="Excel_BuiltIn_Print_Area_2_16_1" localSheetId="19">#REF!</definedName>
    <definedName name="Excel_BuiltIn_Print_Area_2_16_1" localSheetId="28">#REF!</definedName>
    <definedName name="Excel_BuiltIn_Print_Area_2_16_1" localSheetId="29">#REF!</definedName>
    <definedName name="Excel_BuiltIn_Print_Area_2_16_1" localSheetId="30">#REF!</definedName>
    <definedName name="Excel_BuiltIn_Print_Area_2_16_1" localSheetId="31">#REF!</definedName>
    <definedName name="Excel_BuiltIn_Print_Area_2_16_1" localSheetId="33">#REF!</definedName>
    <definedName name="Excel_BuiltIn_Print_Area_2_16_1" localSheetId="34">#REF!</definedName>
    <definedName name="Excel_BuiltIn_Print_Area_2_16_1" localSheetId="35">#REF!</definedName>
    <definedName name="Excel_BuiltIn_Print_Area_2_16_1" localSheetId="45">#REF!</definedName>
    <definedName name="Excel_BuiltIn_Print_Area_2_16_1" localSheetId="21">#REF!</definedName>
    <definedName name="Excel_BuiltIn_Print_Area_2_16_1" localSheetId="49">#REF!</definedName>
    <definedName name="Excel_BuiltIn_Print_Area_2_16_1" localSheetId="50">#REF!</definedName>
    <definedName name="Excel_BuiltIn_Print_Area_2_16_1" localSheetId="51">#REF!</definedName>
    <definedName name="Excel_BuiltIn_Print_Area_2_16_1" localSheetId="52">#REF!</definedName>
    <definedName name="Excel_BuiltIn_Print_Area_2_16_1" localSheetId="53">#REF!</definedName>
    <definedName name="Excel_BuiltIn_Print_Area_2_16_1" localSheetId="54">#REF!</definedName>
    <definedName name="Excel_BuiltIn_Print_Area_2_16_1" localSheetId="55">#REF!</definedName>
    <definedName name="Excel_BuiltIn_Print_Area_2_16_1" localSheetId="56">#REF!</definedName>
    <definedName name="Excel_BuiltIn_Print_Area_2_16_1" localSheetId="57">#REF!</definedName>
    <definedName name="Excel_BuiltIn_Print_Area_2_16_1" localSheetId="22">#REF!</definedName>
    <definedName name="Excel_BuiltIn_Print_Area_2_16_1" localSheetId="23">#REF!</definedName>
    <definedName name="Excel_BuiltIn_Print_Area_2_16_1" localSheetId="24">#REF!</definedName>
    <definedName name="Excel_BuiltIn_Print_Area_2_16_1" localSheetId="25">#REF!</definedName>
    <definedName name="Excel_BuiltIn_Print_Area_2_16_1">#REF!</definedName>
    <definedName name="Excel_BuiltIn_Print_Area_2_16_1_4" localSheetId="9">#REF!</definedName>
    <definedName name="Excel_BuiltIn_Print_Area_2_16_1_4" localSheetId="4">#REF!</definedName>
    <definedName name="Excel_BuiltIn_Print_Area_2_16_1_4" localSheetId="15">#REF!</definedName>
    <definedName name="Excel_BuiltIn_Print_Area_2_16_1_4" localSheetId="8">#REF!</definedName>
    <definedName name="Excel_BuiltIn_Print_Area_2_16_1_4" localSheetId="12">#REF!</definedName>
    <definedName name="Excel_BuiltIn_Print_Area_2_16_1_4" localSheetId="18">#REF!</definedName>
    <definedName name="Excel_BuiltIn_Print_Area_2_16_1_4" localSheetId="17">#REF!</definedName>
    <definedName name="Excel_BuiltIn_Print_Area_2_16_1_4" localSheetId="16">#REF!</definedName>
    <definedName name="Excel_BuiltIn_Print_Area_2_16_1_4" localSheetId="13">#REF!</definedName>
    <definedName name="Excel_BuiltIn_Print_Area_2_16_1_4" localSheetId="14">#REF!</definedName>
    <definedName name="Excel_BuiltIn_Print_Area_2_16_1_4" localSheetId="19">#REF!</definedName>
    <definedName name="Excel_BuiltIn_Print_Area_2_16_1_4" localSheetId="28">#REF!</definedName>
    <definedName name="Excel_BuiltIn_Print_Area_2_16_1_4" localSheetId="29">#REF!</definedName>
    <definedName name="Excel_BuiltIn_Print_Area_2_16_1_4" localSheetId="30">#REF!</definedName>
    <definedName name="Excel_BuiltIn_Print_Area_2_16_1_4" localSheetId="31">#REF!</definedName>
    <definedName name="Excel_BuiltIn_Print_Area_2_16_1_4" localSheetId="33">#REF!</definedName>
    <definedName name="Excel_BuiltIn_Print_Area_2_16_1_4" localSheetId="34">#REF!</definedName>
    <definedName name="Excel_BuiltIn_Print_Area_2_16_1_4" localSheetId="35">#REF!</definedName>
    <definedName name="Excel_BuiltIn_Print_Area_2_16_1_4" localSheetId="45">#REF!</definedName>
    <definedName name="Excel_BuiltIn_Print_Area_2_16_1_4" localSheetId="21">#REF!</definedName>
    <definedName name="Excel_BuiltIn_Print_Area_2_16_1_4" localSheetId="49">#REF!</definedName>
    <definedName name="Excel_BuiltIn_Print_Area_2_16_1_4" localSheetId="50">#REF!</definedName>
    <definedName name="Excel_BuiltIn_Print_Area_2_16_1_4" localSheetId="51">#REF!</definedName>
    <definedName name="Excel_BuiltIn_Print_Area_2_16_1_4" localSheetId="52">#REF!</definedName>
    <definedName name="Excel_BuiltIn_Print_Area_2_16_1_4" localSheetId="53">#REF!</definedName>
    <definedName name="Excel_BuiltIn_Print_Area_2_16_1_4" localSheetId="54">#REF!</definedName>
    <definedName name="Excel_BuiltIn_Print_Area_2_16_1_4" localSheetId="55">#REF!</definedName>
    <definedName name="Excel_BuiltIn_Print_Area_2_16_1_4" localSheetId="56">#REF!</definedName>
    <definedName name="Excel_BuiltIn_Print_Area_2_16_1_4" localSheetId="57">#REF!</definedName>
    <definedName name="Excel_BuiltIn_Print_Area_2_16_1_4" localSheetId="22">#REF!</definedName>
    <definedName name="Excel_BuiltIn_Print_Area_2_16_1_4" localSheetId="23">#REF!</definedName>
    <definedName name="Excel_BuiltIn_Print_Area_2_16_1_4" localSheetId="24">#REF!</definedName>
    <definedName name="Excel_BuiltIn_Print_Area_2_16_1_4" localSheetId="25">#REF!</definedName>
    <definedName name="Excel_BuiltIn_Print_Area_2_16_1_4">#REF!</definedName>
    <definedName name="Excel_BuiltIn_Print_Area_2_16_14" localSheetId="9">#REF!</definedName>
    <definedName name="Excel_BuiltIn_Print_Area_2_16_14" localSheetId="4">#REF!</definedName>
    <definedName name="Excel_BuiltIn_Print_Area_2_16_14" localSheetId="15">#REF!</definedName>
    <definedName name="Excel_BuiltIn_Print_Area_2_16_14" localSheetId="8">#REF!</definedName>
    <definedName name="Excel_BuiltIn_Print_Area_2_16_14" localSheetId="12">#REF!</definedName>
    <definedName name="Excel_BuiltIn_Print_Area_2_16_14" localSheetId="18">#REF!</definedName>
    <definedName name="Excel_BuiltIn_Print_Area_2_16_14" localSheetId="17">#REF!</definedName>
    <definedName name="Excel_BuiltIn_Print_Area_2_16_14" localSheetId="16">#REF!</definedName>
    <definedName name="Excel_BuiltIn_Print_Area_2_16_14" localSheetId="13">#REF!</definedName>
    <definedName name="Excel_BuiltIn_Print_Area_2_16_14" localSheetId="14">#REF!</definedName>
    <definedName name="Excel_BuiltIn_Print_Area_2_16_14" localSheetId="19">#REF!</definedName>
    <definedName name="Excel_BuiltIn_Print_Area_2_16_14" localSheetId="28">#REF!</definedName>
    <definedName name="Excel_BuiltIn_Print_Area_2_16_14" localSheetId="29">#REF!</definedName>
    <definedName name="Excel_BuiltIn_Print_Area_2_16_14" localSheetId="30">#REF!</definedName>
    <definedName name="Excel_BuiltIn_Print_Area_2_16_14" localSheetId="31">#REF!</definedName>
    <definedName name="Excel_BuiltIn_Print_Area_2_16_14" localSheetId="33">#REF!</definedName>
    <definedName name="Excel_BuiltIn_Print_Area_2_16_14" localSheetId="34">#REF!</definedName>
    <definedName name="Excel_BuiltIn_Print_Area_2_16_14" localSheetId="35">#REF!</definedName>
    <definedName name="Excel_BuiltIn_Print_Area_2_16_14" localSheetId="45">#REF!</definedName>
    <definedName name="Excel_BuiltIn_Print_Area_2_16_14" localSheetId="21">#REF!</definedName>
    <definedName name="Excel_BuiltIn_Print_Area_2_16_14" localSheetId="49">#REF!</definedName>
    <definedName name="Excel_BuiltIn_Print_Area_2_16_14" localSheetId="50">#REF!</definedName>
    <definedName name="Excel_BuiltIn_Print_Area_2_16_14" localSheetId="51">#REF!</definedName>
    <definedName name="Excel_BuiltIn_Print_Area_2_16_14" localSheetId="52">#REF!</definedName>
    <definedName name="Excel_BuiltIn_Print_Area_2_16_14" localSheetId="53">#REF!</definedName>
    <definedName name="Excel_BuiltIn_Print_Area_2_16_14" localSheetId="54">#REF!</definedName>
    <definedName name="Excel_BuiltIn_Print_Area_2_16_14" localSheetId="55">#REF!</definedName>
    <definedName name="Excel_BuiltIn_Print_Area_2_16_14" localSheetId="56">#REF!</definedName>
    <definedName name="Excel_BuiltIn_Print_Area_2_16_14" localSheetId="57">#REF!</definedName>
    <definedName name="Excel_BuiltIn_Print_Area_2_16_14" localSheetId="22">#REF!</definedName>
    <definedName name="Excel_BuiltIn_Print_Area_2_16_14" localSheetId="23">#REF!</definedName>
    <definedName name="Excel_BuiltIn_Print_Area_2_16_14" localSheetId="24">#REF!</definedName>
    <definedName name="Excel_BuiltIn_Print_Area_2_16_14" localSheetId="25">#REF!</definedName>
    <definedName name="Excel_BuiltIn_Print_Area_2_16_14">#REF!</definedName>
    <definedName name="Excel_BuiltIn_Print_Area_2_16_14_4" localSheetId="9">#REF!</definedName>
    <definedName name="Excel_BuiltIn_Print_Area_2_16_14_4" localSheetId="4">#REF!</definedName>
    <definedName name="Excel_BuiltIn_Print_Area_2_16_14_4" localSheetId="15">#REF!</definedName>
    <definedName name="Excel_BuiltIn_Print_Area_2_16_14_4" localSheetId="8">#REF!</definedName>
    <definedName name="Excel_BuiltIn_Print_Area_2_16_14_4" localSheetId="12">#REF!</definedName>
    <definedName name="Excel_BuiltIn_Print_Area_2_16_14_4" localSheetId="18">#REF!</definedName>
    <definedName name="Excel_BuiltIn_Print_Area_2_16_14_4" localSheetId="17">#REF!</definedName>
    <definedName name="Excel_BuiltIn_Print_Area_2_16_14_4" localSheetId="16">#REF!</definedName>
    <definedName name="Excel_BuiltIn_Print_Area_2_16_14_4" localSheetId="13">#REF!</definedName>
    <definedName name="Excel_BuiltIn_Print_Area_2_16_14_4" localSheetId="14">#REF!</definedName>
    <definedName name="Excel_BuiltIn_Print_Area_2_16_14_4" localSheetId="19">#REF!</definedName>
    <definedName name="Excel_BuiltIn_Print_Area_2_16_14_4" localSheetId="28">#REF!</definedName>
    <definedName name="Excel_BuiltIn_Print_Area_2_16_14_4" localSheetId="29">#REF!</definedName>
    <definedName name="Excel_BuiltIn_Print_Area_2_16_14_4" localSheetId="30">#REF!</definedName>
    <definedName name="Excel_BuiltIn_Print_Area_2_16_14_4" localSheetId="31">#REF!</definedName>
    <definedName name="Excel_BuiltIn_Print_Area_2_16_14_4" localSheetId="33">#REF!</definedName>
    <definedName name="Excel_BuiltIn_Print_Area_2_16_14_4" localSheetId="34">#REF!</definedName>
    <definedName name="Excel_BuiltIn_Print_Area_2_16_14_4" localSheetId="35">#REF!</definedName>
    <definedName name="Excel_BuiltIn_Print_Area_2_16_14_4" localSheetId="45">#REF!</definedName>
    <definedName name="Excel_BuiltIn_Print_Area_2_16_14_4" localSheetId="21">#REF!</definedName>
    <definedName name="Excel_BuiltIn_Print_Area_2_16_14_4" localSheetId="49">#REF!</definedName>
    <definedName name="Excel_BuiltIn_Print_Area_2_16_14_4" localSheetId="50">#REF!</definedName>
    <definedName name="Excel_BuiltIn_Print_Area_2_16_14_4" localSheetId="51">#REF!</definedName>
    <definedName name="Excel_BuiltIn_Print_Area_2_16_14_4" localSheetId="52">#REF!</definedName>
    <definedName name="Excel_BuiltIn_Print_Area_2_16_14_4" localSheetId="53">#REF!</definedName>
    <definedName name="Excel_BuiltIn_Print_Area_2_16_14_4" localSheetId="54">#REF!</definedName>
    <definedName name="Excel_BuiltIn_Print_Area_2_16_14_4" localSheetId="55">#REF!</definedName>
    <definedName name="Excel_BuiltIn_Print_Area_2_16_14_4" localSheetId="56">#REF!</definedName>
    <definedName name="Excel_BuiltIn_Print_Area_2_16_14_4" localSheetId="57">#REF!</definedName>
    <definedName name="Excel_BuiltIn_Print_Area_2_16_14_4" localSheetId="22">#REF!</definedName>
    <definedName name="Excel_BuiltIn_Print_Area_2_16_14_4" localSheetId="23">#REF!</definedName>
    <definedName name="Excel_BuiltIn_Print_Area_2_16_14_4" localSheetId="24">#REF!</definedName>
    <definedName name="Excel_BuiltIn_Print_Area_2_16_14_4" localSheetId="25">#REF!</definedName>
    <definedName name="Excel_BuiltIn_Print_Area_2_16_14_4">#REF!</definedName>
    <definedName name="Excel_BuiltIn_Print_Area_2_16_14_6" localSheetId="9">#REF!</definedName>
    <definedName name="Excel_BuiltIn_Print_Area_2_16_14_6" localSheetId="4">#REF!</definedName>
    <definedName name="Excel_BuiltIn_Print_Area_2_16_14_6" localSheetId="15">#REF!</definedName>
    <definedName name="Excel_BuiltIn_Print_Area_2_16_14_6" localSheetId="8">#REF!</definedName>
    <definedName name="Excel_BuiltIn_Print_Area_2_16_14_6" localSheetId="12">#REF!</definedName>
    <definedName name="Excel_BuiltIn_Print_Area_2_16_14_6" localSheetId="18">#REF!</definedName>
    <definedName name="Excel_BuiltIn_Print_Area_2_16_14_6" localSheetId="17">#REF!</definedName>
    <definedName name="Excel_BuiltIn_Print_Area_2_16_14_6" localSheetId="16">#REF!</definedName>
    <definedName name="Excel_BuiltIn_Print_Area_2_16_14_6" localSheetId="13">#REF!</definedName>
    <definedName name="Excel_BuiltIn_Print_Area_2_16_14_6" localSheetId="14">#REF!</definedName>
    <definedName name="Excel_BuiltIn_Print_Area_2_16_14_6" localSheetId="19">#REF!</definedName>
    <definedName name="Excel_BuiltIn_Print_Area_2_16_14_6" localSheetId="28">#REF!</definedName>
    <definedName name="Excel_BuiltIn_Print_Area_2_16_14_6" localSheetId="29">#REF!</definedName>
    <definedName name="Excel_BuiltIn_Print_Area_2_16_14_6" localSheetId="30">#REF!</definedName>
    <definedName name="Excel_BuiltIn_Print_Area_2_16_14_6" localSheetId="31">#REF!</definedName>
    <definedName name="Excel_BuiltIn_Print_Area_2_16_14_6" localSheetId="33">#REF!</definedName>
    <definedName name="Excel_BuiltIn_Print_Area_2_16_14_6" localSheetId="34">#REF!</definedName>
    <definedName name="Excel_BuiltIn_Print_Area_2_16_14_6" localSheetId="35">#REF!</definedName>
    <definedName name="Excel_BuiltIn_Print_Area_2_16_14_6" localSheetId="45">#REF!</definedName>
    <definedName name="Excel_BuiltIn_Print_Area_2_16_14_6" localSheetId="21">#REF!</definedName>
    <definedName name="Excel_BuiltIn_Print_Area_2_16_14_6" localSheetId="49">#REF!</definedName>
    <definedName name="Excel_BuiltIn_Print_Area_2_16_14_6" localSheetId="50">#REF!</definedName>
    <definedName name="Excel_BuiltIn_Print_Area_2_16_14_6" localSheetId="51">#REF!</definedName>
    <definedName name="Excel_BuiltIn_Print_Area_2_16_14_6" localSheetId="52">#REF!</definedName>
    <definedName name="Excel_BuiltIn_Print_Area_2_16_14_6" localSheetId="53">#REF!</definedName>
    <definedName name="Excel_BuiltIn_Print_Area_2_16_14_6" localSheetId="54">#REF!</definedName>
    <definedName name="Excel_BuiltIn_Print_Area_2_16_14_6" localSheetId="55">#REF!</definedName>
    <definedName name="Excel_BuiltIn_Print_Area_2_16_14_6" localSheetId="56">#REF!</definedName>
    <definedName name="Excel_BuiltIn_Print_Area_2_16_14_6" localSheetId="57">#REF!</definedName>
    <definedName name="Excel_BuiltIn_Print_Area_2_16_14_6" localSheetId="22">#REF!</definedName>
    <definedName name="Excel_BuiltIn_Print_Area_2_16_14_6" localSheetId="23">#REF!</definedName>
    <definedName name="Excel_BuiltIn_Print_Area_2_16_14_6" localSheetId="24">#REF!</definedName>
    <definedName name="Excel_BuiltIn_Print_Area_2_16_14_6" localSheetId="25">#REF!</definedName>
    <definedName name="Excel_BuiltIn_Print_Area_2_16_14_6">#REF!</definedName>
    <definedName name="Excel_BuiltIn_Print_Area_2_16_4" localSheetId="9">#REF!</definedName>
    <definedName name="Excel_BuiltIn_Print_Area_2_16_4" localSheetId="4">#REF!</definedName>
    <definedName name="Excel_BuiltIn_Print_Area_2_16_4" localSheetId="15">#REF!</definedName>
    <definedName name="Excel_BuiltIn_Print_Area_2_16_4" localSheetId="8">#REF!</definedName>
    <definedName name="Excel_BuiltIn_Print_Area_2_16_4" localSheetId="12">#REF!</definedName>
    <definedName name="Excel_BuiltIn_Print_Area_2_16_4" localSheetId="18">#REF!</definedName>
    <definedName name="Excel_BuiltIn_Print_Area_2_16_4" localSheetId="17">#REF!</definedName>
    <definedName name="Excel_BuiltIn_Print_Area_2_16_4" localSheetId="16">#REF!</definedName>
    <definedName name="Excel_BuiltIn_Print_Area_2_16_4" localSheetId="13">#REF!</definedName>
    <definedName name="Excel_BuiltIn_Print_Area_2_16_4" localSheetId="14">#REF!</definedName>
    <definedName name="Excel_BuiltIn_Print_Area_2_16_4" localSheetId="19">#REF!</definedName>
    <definedName name="Excel_BuiltIn_Print_Area_2_16_4" localSheetId="28">#REF!</definedName>
    <definedName name="Excel_BuiltIn_Print_Area_2_16_4" localSheetId="29">#REF!</definedName>
    <definedName name="Excel_BuiltIn_Print_Area_2_16_4" localSheetId="30">#REF!</definedName>
    <definedName name="Excel_BuiltIn_Print_Area_2_16_4" localSheetId="31">#REF!</definedName>
    <definedName name="Excel_BuiltIn_Print_Area_2_16_4" localSheetId="33">#REF!</definedName>
    <definedName name="Excel_BuiltIn_Print_Area_2_16_4" localSheetId="34">#REF!</definedName>
    <definedName name="Excel_BuiltIn_Print_Area_2_16_4" localSheetId="35">#REF!</definedName>
    <definedName name="Excel_BuiltIn_Print_Area_2_16_4" localSheetId="45">#REF!</definedName>
    <definedName name="Excel_BuiltIn_Print_Area_2_16_4" localSheetId="21">#REF!</definedName>
    <definedName name="Excel_BuiltIn_Print_Area_2_16_4" localSheetId="49">#REF!</definedName>
    <definedName name="Excel_BuiltIn_Print_Area_2_16_4" localSheetId="50">#REF!</definedName>
    <definedName name="Excel_BuiltIn_Print_Area_2_16_4" localSheetId="51">#REF!</definedName>
    <definedName name="Excel_BuiltIn_Print_Area_2_16_4" localSheetId="52">#REF!</definedName>
    <definedName name="Excel_BuiltIn_Print_Area_2_16_4" localSheetId="53">#REF!</definedName>
    <definedName name="Excel_BuiltIn_Print_Area_2_16_4" localSheetId="54">#REF!</definedName>
    <definedName name="Excel_BuiltIn_Print_Area_2_16_4" localSheetId="55">#REF!</definedName>
    <definedName name="Excel_BuiltIn_Print_Area_2_16_4" localSheetId="56">#REF!</definedName>
    <definedName name="Excel_BuiltIn_Print_Area_2_16_4" localSheetId="57">#REF!</definedName>
    <definedName name="Excel_BuiltIn_Print_Area_2_16_4" localSheetId="22">#REF!</definedName>
    <definedName name="Excel_BuiltIn_Print_Area_2_16_4" localSheetId="23">#REF!</definedName>
    <definedName name="Excel_BuiltIn_Print_Area_2_16_4" localSheetId="24">#REF!</definedName>
    <definedName name="Excel_BuiltIn_Print_Area_2_16_4" localSheetId="25">#REF!</definedName>
    <definedName name="Excel_BuiltIn_Print_Area_2_16_4">#REF!</definedName>
    <definedName name="Excel_BuiltIn_Print_Area_2_17" localSheetId="9">#REF!</definedName>
    <definedName name="Excel_BuiltIn_Print_Area_2_17" localSheetId="4">#REF!</definedName>
    <definedName name="Excel_BuiltIn_Print_Area_2_17" localSheetId="15">#REF!</definedName>
    <definedName name="Excel_BuiltIn_Print_Area_2_17" localSheetId="8">#REF!</definedName>
    <definedName name="Excel_BuiltIn_Print_Area_2_17" localSheetId="12">#REF!</definedName>
    <definedName name="Excel_BuiltIn_Print_Area_2_17" localSheetId="18">#REF!</definedName>
    <definedName name="Excel_BuiltIn_Print_Area_2_17" localSheetId="17">#REF!</definedName>
    <definedName name="Excel_BuiltIn_Print_Area_2_17" localSheetId="16">#REF!</definedName>
    <definedName name="Excel_BuiltIn_Print_Area_2_17" localSheetId="13">#REF!</definedName>
    <definedName name="Excel_BuiltIn_Print_Area_2_17" localSheetId="14">#REF!</definedName>
    <definedName name="Excel_BuiltIn_Print_Area_2_17" localSheetId="19">#REF!</definedName>
    <definedName name="Excel_BuiltIn_Print_Area_2_17" localSheetId="28">#REF!</definedName>
    <definedName name="Excel_BuiltIn_Print_Area_2_17" localSheetId="29">#REF!</definedName>
    <definedName name="Excel_BuiltIn_Print_Area_2_17" localSheetId="30">#REF!</definedName>
    <definedName name="Excel_BuiltIn_Print_Area_2_17" localSheetId="31">#REF!</definedName>
    <definedName name="Excel_BuiltIn_Print_Area_2_17" localSheetId="33">#REF!</definedName>
    <definedName name="Excel_BuiltIn_Print_Area_2_17" localSheetId="34">#REF!</definedName>
    <definedName name="Excel_BuiltIn_Print_Area_2_17" localSheetId="35">#REF!</definedName>
    <definedName name="Excel_BuiltIn_Print_Area_2_17" localSheetId="45">#REF!</definedName>
    <definedName name="Excel_BuiltIn_Print_Area_2_17" localSheetId="21">#REF!</definedName>
    <definedName name="Excel_BuiltIn_Print_Area_2_17" localSheetId="49">#REF!</definedName>
    <definedName name="Excel_BuiltIn_Print_Area_2_17" localSheetId="50">#REF!</definedName>
    <definedName name="Excel_BuiltIn_Print_Area_2_17" localSheetId="51">#REF!</definedName>
    <definedName name="Excel_BuiltIn_Print_Area_2_17" localSheetId="52">#REF!</definedName>
    <definedName name="Excel_BuiltIn_Print_Area_2_17" localSheetId="53">#REF!</definedName>
    <definedName name="Excel_BuiltIn_Print_Area_2_17" localSheetId="54">#REF!</definedName>
    <definedName name="Excel_BuiltIn_Print_Area_2_17" localSheetId="55">#REF!</definedName>
    <definedName name="Excel_BuiltIn_Print_Area_2_17" localSheetId="56">#REF!</definedName>
    <definedName name="Excel_BuiltIn_Print_Area_2_17" localSheetId="57">#REF!</definedName>
    <definedName name="Excel_BuiltIn_Print_Area_2_17" localSheetId="22">#REF!</definedName>
    <definedName name="Excel_BuiltIn_Print_Area_2_17" localSheetId="23">#REF!</definedName>
    <definedName name="Excel_BuiltIn_Print_Area_2_17" localSheetId="24">#REF!</definedName>
    <definedName name="Excel_BuiltIn_Print_Area_2_17" localSheetId="25">#REF!</definedName>
    <definedName name="Excel_BuiltIn_Print_Area_2_17">#REF!</definedName>
    <definedName name="Excel_BuiltIn_Print_Area_2_17_4" localSheetId="9">#REF!</definedName>
    <definedName name="Excel_BuiltIn_Print_Area_2_17_4" localSheetId="4">#REF!</definedName>
    <definedName name="Excel_BuiltIn_Print_Area_2_17_4" localSheetId="15">#REF!</definedName>
    <definedName name="Excel_BuiltIn_Print_Area_2_17_4" localSheetId="8">#REF!</definedName>
    <definedName name="Excel_BuiltIn_Print_Area_2_17_4" localSheetId="12">#REF!</definedName>
    <definedName name="Excel_BuiltIn_Print_Area_2_17_4" localSheetId="18">#REF!</definedName>
    <definedName name="Excel_BuiltIn_Print_Area_2_17_4" localSheetId="17">#REF!</definedName>
    <definedName name="Excel_BuiltIn_Print_Area_2_17_4" localSheetId="16">#REF!</definedName>
    <definedName name="Excel_BuiltIn_Print_Area_2_17_4" localSheetId="13">#REF!</definedName>
    <definedName name="Excel_BuiltIn_Print_Area_2_17_4" localSheetId="14">#REF!</definedName>
    <definedName name="Excel_BuiltIn_Print_Area_2_17_4" localSheetId="19">#REF!</definedName>
    <definedName name="Excel_BuiltIn_Print_Area_2_17_4" localSheetId="28">#REF!</definedName>
    <definedName name="Excel_BuiltIn_Print_Area_2_17_4" localSheetId="29">#REF!</definedName>
    <definedName name="Excel_BuiltIn_Print_Area_2_17_4" localSheetId="30">#REF!</definedName>
    <definedName name="Excel_BuiltIn_Print_Area_2_17_4" localSheetId="31">#REF!</definedName>
    <definedName name="Excel_BuiltIn_Print_Area_2_17_4" localSheetId="33">#REF!</definedName>
    <definedName name="Excel_BuiltIn_Print_Area_2_17_4" localSheetId="34">#REF!</definedName>
    <definedName name="Excel_BuiltIn_Print_Area_2_17_4" localSheetId="35">#REF!</definedName>
    <definedName name="Excel_BuiltIn_Print_Area_2_17_4" localSheetId="45">#REF!</definedName>
    <definedName name="Excel_BuiltIn_Print_Area_2_17_4" localSheetId="21">#REF!</definedName>
    <definedName name="Excel_BuiltIn_Print_Area_2_17_4" localSheetId="49">#REF!</definedName>
    <definedName name="Excel_BuiltIn_Print_Area_2_17_4" localSheetId="50">#REF!</definedName>
    <definedName name="Excel_BuiltIn_Print_Area_2_17_4" localSheetId="51">#REF!</definedName>
    <definedName name="Excel_BuiltIn_Print_Area_2_17_4" localSheetId="52">#REF!</definedName>
    <definedName name="Excel_BuiltIn_Print_Area_2_17_4" localSheetId="53">#REF!</definedName>
    <definedName name="Excel_BuiltIn_Print_Area_2_17_4" localSheetId="54">#REF!</definedName>
    <definedName name="Excel_BuiltIn_Print_Area_2_17_4" localSheetId="55">#REF!</definedName>
    <definedName name="Excel_BuiltIn_Print_Area_2_17_4" localSheetId="56">#REF!</definedName>
    <definedName name="Excel_BuiltIn_Print_Area_2_17_4" localSheetId="57">#REF!</definedName>
    <definedName name="Excel_BuiltIn_Print_Area_2_17_4" localSheetId="22">#REF!</definedName>
    <definedName name="Excel_BuiltIn_Print_Area_2_17_4" localSheetId="23">#REF!</definedName>
    <definedName name="Excel_BuiltIn_Print_Area_2_17_4" localSheetId="24">#REF!</definedName>
    <definedName name="Excel_BuiltIn_Print_Area_2_17_4" localSheetId="25">#REF!</definedName>
    <definedName name="Excel_BuiltIn_Print_Area_2_17_4">#REF!</definedName>
    <definedName name="Excel_BuiltIn_Print_Area_2_4" localSheetId="9">#REF!</definedName>
    <definedName name="Excel_BuiltIn_Print_Area_2_4" localSheetId="4">#REF!</definedName>
    <definedName name="Excel_BuiltIn_Print_Area_2_4" localSheetId="15">#REF!</definedName>
    <definedName name="Excel_BuiltIn_Print_Area_2_4" localSheetId="8">#REF!</definedName>
    <definedName name="Excel_BuiltIn_Print_Area_2_4" localSheetId="12">#REF!</definedName>
    <definedName name="Excel_BuiltIn_Print_Area_2_4" localSheetId="18">#REF!</definedName>
    <definedName name="Excel_BuiltIn_Print_Area_2_4" localSheetId="17">#REF!</definedName>
    <definedName name="Excel_BuiltIn_Print_Area_2_4" localSheetId="16">#REF!</definedName>
    <definedName name="Excel_BuiltIn_Print_Area_2_4" localSheetId="13">#REF!</definedName>
    <definedName name="Excel_BuiltIn_Print_Area_2_4" localSheetId="14">#REF!</definedName>
    <definedName name="Excel_BuiltIn_Print_Area_2_4" localSheetId="19">#REF!</definedName>
    <definedName name="Excel_BuiltIn_Print_Area_2_4" localSheetId="28">#REF!</definedName>
    <definedName name="Excel_BuiltIn_Print_Area_2_4" localSheetId="29">#REF!</definedName>
    <definedName name="Excel_BuiltIn_Print_Area_2_4" localSheetId="30">#REF!</definedName>
    <definedName name="Excel_BuiltIn_Print_Area_2_4" localSheetId="31">#REF!</definedName>
    <definedName name="Excel_BuiltIn_Print_Area_2_4" localSheetId="33">#REF!</definedName>
    <definedName name="Excel_BuiltIn_Print_Area_2_4" localSheetId="34">#REF!</definedName>
    <definedName name="Excel_BuiltIn_Print_Area_2_4" localSheetId="35">#REF!</definedName>
    <definedName name="Excel_BuiltIn_Print_Area_2_4" localSheetId="45">#REF!</definedName>
    <definedName name="Excel_BuiltIn_Print_Area_2_4" localSheetId="21">#REF!</definedName>
    <definedName name="Excel_BuiltIn_Print_Area_2_4" localSheetId="49">#REF!</definedName>
    <definedName name="Excel_BuiltIn_Print_Area_2_4" localSheetId="50">#REF!</definedName>
    <definedName name="Excel_BuiltIn_Print_Area_2_4" localSheetId="51">#REF!</definedName>
    <definedName name="Excel_BuiltIn_Print_Area_2_4" localSheetId="52">#REF!</definedName>
    <definedName name="Excel_BuiltIn_Print_Area_2_4" localSheetId="53">#REF!</definedName>
    <definedName name="Excel_BuiltIn_Print_Area_2_4" localSheetId="54">#REF!</definedName>
    <definedName name="Excel_BuiltIn_Print_Area_2_4" localSheetId="55">#REF!</definedName>
    <definedName name="Excel_BuiltIn_Print_Area_2_4" localSheetId="56">#REF!</definedName>
    <definedName name="Excel_BuiltIn_Print_Area_2_4" localSheetId="57">#REF!</definedName>
    <definedName name="Excel_BuiltIn_Print_Area_2_4" localSheetId="22">#REF!</definedName>
    <definedName name="Excel_BuiltIn_Print_Area_2_4" localSheetId="23">#REF!</definedName>
    <definedName name="Excel_BuiltIn_Print_Area_2_4" localSheetId="24">#REF!</definedName>
    <definedName name="Excel_BuiltIn_Print_Area_2_4" localSheetId="25">#REF!</definedName>
    <definedName name="Excel_BuiltIn_Print_Area_2_4">#REF!</definedName>
    <definedName name="Excel_BuiltIn_Print_Area_3" localSheetId="9">#REF!</definedName>
    <definedName name="Excel_BuiltIn_Print_Area_3" localSheetId="15">#REF!</definedName>
    <definedName name="Excel_BuiltIn_Print_Area_3" localSheetId="8">#REF!</definedName>
    <definedName name="Excel_BuiltIn_Print_Area_3" localSheetId="12">#REF!</definedName>
    <definedName name="Excel_BuiltIn_Print_Area_3" localSheetId="18">#REF!</definedName>
    <definedName name="Excel_BuiltIn_Print_Area_3" localSheetId="17">#REF!</definedName>
    <definedName name="Excel_BuiltIn_Print_Area_3" localSheetId="16">#REF!</definedName>
    <definedName name="Excel_BuiltIn_Print_Area_3" localSheetId="13">#REF!</definedName>
    <definedName name="Excel_BuiltIn_Print_Area_3" localSheetId="14">#REF!</definedName>
    <definedName name="Excel_BuiltIn_Print_Area_3" localSheetId="19">#REF!</definedName>
    <definedName name="Excel_BuiltIn_Print_Area_3" localSheetId="28">#REF!</definedName>
    <definedName name="Excel_BuiltIn_Print_Area_3" localSheetId="29">#REF!</definedName>
    <definedName name="Excel_BuiltIn_Print_Area_3" localSheetId="30">#REF!</definedName>
    <definedName name="Excel_BuiltIn_Print_Area_3" localSheetId="31">#REF!</definedName>
    <definedName name="Excel_BuiltIn_Print_Area_3" localSheetId="33">#REF!</definedName>
    <definedName name="Excel_BuiltIn_Print_Area_3" localSheetId="34">#REF!</definedName>
    <definedName name="Excel_BuiltIn_Print_Area_3" localSheetId="35">#REF!</definedName>
    <definedName name="Excel_BuiltIn_Print_Area_3" localSheetId="45">#REF!</definedName>
    <definedName name="Excel_BuiltIn_Print_Area_3" localSheetId="21">#REF!</definedName>
    <definedName name="Excel_BuiltIn_Print_Area_3" localSheetId="49">#REF!</definedName>
    <definedName name="Excel_BuiltIn_Print_Area_3" localSheetId="50">#REF!</definedName>
    <definedName name="Excel_BuiltIn_Print_Area_3" localSheetId="51">#REF!</definedName>
    <definedName name="Excel_BuiltIn_Print_Area_3" localSheetId="52">#REF!</definedName>
    <definedName name="Excel_BuiltIn_Print_Area_3" localSheetId="53">#REF!</definedName>
    <definedName name="Excel_BuiltIn_Print_Area_3" localSheetId="54">#REF!</definedName>
    <definedName name="Excel_BuiltIn_Print_Area_3" localSheetId="55">#REF!</definedName>
    <definedName name="Excel_BuiltIn_Print_Area_3" localSheetId="56">#REF!</definedName>
    <definedName name="Excel_BuiltIn_Print_Area_3" localSheetId="57">#REF!</definedName>
    <definedName name="Excel_BuiltIn_Print_Area_3" localSheetId="22">#REF!</definedName>
    <definedName name="Excel_BuiltIn_Print_Area_3" localSheetId="23">#REF!</definedName>
    <definedName name="Excel_BuiltIn_Print_Area_3" localSheetId="24">#REF!</definedName>
    <definedName name="Excel_BuiltIn_Print_Area_3" localSheetId="25">#REF!</definedName>
    <definedName name="Excel_BuiltIn_Print_Area_3">#REF!</definedName>
    <definedName name="Excel_BuiltIn_Print_Area_3_1" localSheetId="9">#REF!</definedName>
    <definedName name="Excel_BuiltIn_Print_Area_3_1" localSheetId="4">#REF!</definedName>
    <definedName name="Excel_BuiltIn_Print_Area_3_1" localSheetId="15">#REF!</definedName>
    <definedName name="Excel_BuiltIn_Print_Area_3_1" localSheetId="8">#REF!</definedName>
    <definedName name="Excel_BuiltIn_Print_Area_3_1" localSheetId="12">#REF!</definedName>
    <definedName name="Excel_BuiltIn_Print_Area_3_1" localSheetId="18">#REF!</definedName>
    <definedName name="Excel_BuiltIn_Print_Area_3_1" localSheetId="17">#REF!</definedName>
    <definedName name="Excel_BuiltIn_Print_Area_3_1" localSheetId="16">#REF!</definedName>
    <definedName name="Excel_BuiltIn_Print_Area_3_1" localSheetId="11">#REF!</definedName>
    <definedName name="Excel_BuiltIn_Print_Area_3_1" localSheetId="13">#REF!</definedName>
    <definedName name="Excel_BuiltIn_Print_Area_3_1" localSheetId="14">#REF!</definedName>
    <definedName name="Excel_BuiltIn_Print_Area_3_1" localSheetId="6">#REF!</definedName>
    <definedName name="Excel_BuiltIn_Print_Area_3_1" localSheetId="19">#REF!</definedName>
    <definedName name="Excel_BuiltIn_Print_Area_3_1" localSheetId="28">"$#REF!.$A$1:$J$12"</definedName>
    <definedName name="Excel_BuiltIn_Print_Area_3_1" localSheetId="29">"$#REF!.$A$1:$J$12"</definedName>
    <definedName name="Excel_BuiltIn_Print_Area_3_1" localSheetId="30">"$#REF!.$A$1:$J$12"</definedName>
    <definedName name="Excel_BuiltIn_Print_Area_3_1" localSheetId="31">"$#REF!.$A$1:$J$12"</definedName>
    <definedName name="Excel_BuiltIn_Print_Area_3_1" localSheetId="32">#REF!</definedName>
    <definedName name="Excel_BuiltIn_Print_Area_3_1" localSheetId="33">"$#REF!.$A$1:$J$12"</definedName>
    <definedName name="Excel_BuiltIn_Print_Area_3_1" localSheetId="34">"$#REF!.$A$1:$J$12"</definedName>
    <definedName name="Excel_BuiltIn_Print_Area_3_1" localSheetId="35">"$#REF!.$A$1:$J$12"</definedName>
    <definedName name="Excel_BuiltIn_Print_Area_3_1" localSheetId="36">#REF!</definedName>
    <definedName name="Excel_BuiltIn_Print_Area_3_1" localSheetId="37">#REF!</definedName>
    <definedName name="Excel_BuiltIn_Print_Area_3_1" localSheetId="38">#REF!</definedName>
    <definedName name="Excel_BuiltIn_Print_Area_3_1" localSheetId="39">#REF!</definedName>
    <definedName name="Excel_BuiltIn_Print_Area_3_1" localSheetId="40">#REF!</definedName>
    <definedName name="Excel_BuiltIn_Print_Area_3_1" localSheetId="41">#REF!</definedName>
    <definedName name="Excel_BuiltIn_Print_Area_3_1" localSheetId="42">#REF!</definedName>
    <definedName name="Excel_BuiltIn_Print_Area_3_1" localSheetId="43">#REF!</definedName>
    <definedName name="Excel_BuiltIn_Print_Area_3_1" localSheetId="44">#REF!</definedName>
    <definedName name="Excel_BuiltIn_Print_Area_3_1" localSheetId="45">"$#REF!.$A$1:$J$12"</definedName>
    <definedName name="Excel_BuiltIn_Print_Area_3_1" localSheetId="46">#REF!</definedName>
    <definedName name="Excel_BuiltIn_Print_Area_3_1" localSheetId="47">#REF!</definedName>
    <definedName name="Excel_BuiltIn_Print_Area_3_1" localSheetId="21">"$#REF!.$A$1:$J$12"</definedName>
    <definedName name="Excel_BuiltIn_Print_Area_3_1" localSheetId="48">#REF!</definedName>
    <definedName name="Excel_BuiltIn_Print_Area_3_1" localSheetId="49">"$#REF!.$A$1:$J$12"</definedName>
    <definedName name="Excel_BuiltIn_Print_Area_3_1" localSheetId="50">"$#REF!.$A$1:$J$12"</definedName>
    <definedName name="Excel_BuiltIn_Print_Area_3_1" localSheetId="51">"$#REF!.$A$1:$J$12"</definedName>
    <definedName name="Excel_BuiltIn_Print_Area_3_1" localSheetId="52">"$#REF!.$A$1:$J$12"</definedName>
    <definedName name="Excel_BuiltIn_Print_Area_3_1" localSheetId="53">#REF!</definedName>
    <definedName name="Excel_BuiltIn_Print_Area_3_1" localSheetId="54">#REF!</definedName>
    <definedName name="Excel_BuiltIn_Print_Area_3_1" localSheetId="55">"$#REF!.$A$1:$J$12"</definedName>
    <definedName name="Excel_BuiltIn_Print_Area_3_1" localSheetId="56">"$#REF!.$A$1:$J$12"</definedName>
    <definedName name="Excel_BuiltIn_Print_Area_3_1" localSheetId="57">#REF!</definedName>
    <definedName name="Excel_BuiltIn_Print_Area_3_1" localSheetId="22">"$#REF!.$A$1:$J$12"</definedName>
    <definedName name="Excel_BuiltIn_Print_Area_3_1" localSheetId="58">#REF!</definedName>
    <definedName name="Excel_BuiltIn_Print_Area_3_1" localSheetId="59">#REF!</definedName>
    <definedName name="Excel_BuiltIn_Print_Area_3_1" localSheetId="23">"$#REF!.$A$1:$J$12"</definedName>
    <definedName name="Excel_BuiltIn_Print_Area_3_1" localSheetId="24">"$#REF!.$A$1:$J$12"</definedName>
    <definedName name="Excel_BuiltIn_Print_Area_3_1" localSheetId="25">"$#REF!.$A$1:$J$12"</definedName>
    <definedName name="Excel_BuiltIn_Print_Area_3_1" localSheetId="27">#REF!</definedName>
    <definedName name="Excel_BuiltIn_Print_Area_3_1">#REF!</definedName>
    <definedName name="Excel_BuiltIn_Print_Area_3_1_1" localSheetId="9">#REF!</definedName>
    <definedName name="Excel_BuiltIn_Print_Area_3_1_1" localSheetId="4">#REF!</definedName>
    <definedName name="Excel_BuiltIn_Print_Area_3_1_1" localSheetId="15">#REF!</definedName>
    <definedName name="Excel_BuiltIn_Print_Area_3_1_1" localSheetId="8">#REF!</definedName>
    <definedName name="Excel_BuiltIn_Print_Area_3_1_1" localSheetId="12">#REF!</definedName>
    <definedName name="Excel_BuiltIn_Print_Area_3_1_1" localSheetId="18">#REF!</definedName>
    <definedName name="Excel_BuiltIn_Print_Area_3_1_1" localSheetId="17">#REF!</definedName>
    <definedName name="Excel_BuiltIn_Print_Area_3_1_1" localSheetId="16">#REF!</definedName>
    <definedName name="Excel_BuiltIn_Print_Area_3_1_1" localSheetId="13">#REF!</definedName>
    <definedName name="Excel_BuiltIn_Print_Area_3_1_1" localSheetId="14">#REF!</definedName>
    <definedName name="Excel_BuiltIn_Print_Area_3_1_1" localSheetId="6">#REF!</definedName>
    <definedName name="Excel_BuiltIn_Print_Area_3_1_1" localSheetId="19">#REF!</definedName>
    <definedName name="Excel_BuiltIn_Print_Area_3_1_1" localSheetId="53">#REF!</definedName>
    <definedName name="Excel_BuiltIn_Print_Area_3_1_1" localSheetId="54">#REF!</definedName>
    <definedName name="Excel_BuiltIn_Print_Area_3_1_1" localSheetId="57">#REF!</definedName>
    <definedName name="Excel_BuiltIn_Print_Area_3_1_1">#REF!</definedName>
    <definedName name="Excel_BuiltIn_Print_Area_3_1_1_1" localSheetId="9">#REF!</definedName>
    <definedName name="Excel_BuiltIn_Print_Area_3_1_1_1" localSheetId="4">#REF!</definedName>
    <definedName name="Excel_BuiltIn_Print_Area_3_1_1_1" localSheetId="15">#REF!</definedName>
    <definedName name="Excel_BuiltIn_Print_Area_3_1_1_1" localSheetId="8">#REF!</definedName>
    <definedName name="Excel_BuiltIn_Print_Area_3_1_1_1" localSheetId="12">#REF!</definedName>
    <definedName name="Excel_BuiltIn_Print_Area_3_1_1_1" localSheetId="18">#REF!</definedName>
    <definedName name="Excel_BuiltIn_Print_Area_3_1_1_1" localSheetId="17">#REF!</definedName>
    <definedName name="Excel_BuiltIn_Print_Area_3_1_1_1" localSheetId="16">#REF!</definedName>
    <definedName name="Excel_BuiltIn_Print_Area_3_1_1_1" localSheetId="13">#REF!</definedName>
    <definedName name="Excel_BuiltIn_Print_Area_3_1_1_1" localSheetId="14">#REF!</definedName>
    <definedName name="Excel_BuiltIn_Print_Area_3_1_1_1" localSheetId="6">#REF!</definedName>
    <definedName name="Excel_BuiltIn_Print_Area_3_1_1_1" localSheetId="19">#REF!</definedName>
    <definedName name="Excel_BuiltIn_Print_Area_3_1_1_1" localSheetId="53">#REF!</definedName>
    <definedName name="Excel_BuiltIn_Print_Area_3_1_1_1" localSheetId="54">#REF!</definedName>
    <definedName name="Excel_BuiltIn_Print_Area_3_1_1_1" localSheetId="57">#REF!</definedName>
    <definedName name="Excel_BuiltIn_Print_Area_3_1_1_1">#REF!</definedName>
    <definedName name="Excel_BuiltIn_Print_Area_3_1_1_1_1" localSheetId="9">#REF!</definedName>
    <definedName name="Excel_BuiltIn_Print_Area_3_1_1_1_1" localSheetId="4">#REF!</definedName>
    <definedName name="Excel_BuiltIn_Print_Area_3_1_1_1_1" localSheetId="15">#REF!</definedName>
    <definedName name="Excel_BuiltIn_Print_Area_3_1_1_1_1" localSheetId="8">#REF!</definedName>
    <definedName name="Excel_BuiltIn_Print_Area_3_1_1_1_1" localSheetId="12">#REF!</definedName>
    <definedName name="Excel_BuiltIn_Print_Area_3_1_1_1_1" localSheetId="18">#REF!</definedName>
    <definedName name="Excel_BuiltIn_Print_Area_3_1_1_1_1" localSheetId="17">#REF!</definedName>
    <definedName name="Excel_BuiltIn_Print_Area_3_1_1_1_1" localSheetId="16">#REF!</definedName>
    <definedName name="Excel_BuiltIn_Print_Area_3_1_1_1_1" localSheetId="13">#REF!</definedName>
    <definedName name="Excel_BuiltIn_Print_Area_3_1_1_1_1" localSheetId="14">#REF!</definedName>
    <definedName name="Excel_BuiltIn_Print_Area_3_1_1_1_1" localSheetId="19">#REF!</definedName>
    <definedName name="Excel_BuiltIn_Print_Area_3_1_1_1_1" localSheetId="28">#REF!</definedName>
    <definedName name="Excel_BuiltIn_Print_Area_3_1_1_1_1" localSheetId="29">#REF!</definedName>
    <definedName name="Excel_BuiltIn_Print_Area_3_1_1_1_1" localSheetId="30">#REF!</definedName>
    <definedName name="Excel_BuiltIn_Print_Area_3_1_1_1_1" localSheetId="31">#REF!</definedName>
    <definedName name="Excel_BuiltIn_Print_Area_3_1_1_1_1" localSheetId="33">#REF!</definedName>
    <definedName name="Excel_BuiltIn_Print_Area_3_1_1_1_1" localSheetId="34">#REF!</definedName>
    <definedName name="Excel_BuiltIn_Print_Area_3_1_1_1_1" localSheetId="35">#REF!</definedName>
    <definedName name="Excel_BuiltIn_Print_Area_3_1_1_1_1" localSheetId="45">#REF!</definedName>
    <definedName name="Excel_BuiltIn_Print_Area_3_1_1_1_1" localSheetId="21">#REF!</definedName>
    <definedName name="Excel_BuiltIn_Print_Area_3_1_1_1_1" localSheetId="49">#REF!</definedName>
    <definedName name="Excel_BuiltIn_Print_Area_3_1_1_1_1" localSheetId="50">#REF!</definedName>
    <definedName name="Excel_BuiltIn_Print_Area_3_1_1_1_1" localSheetId="51">#REF!</definedName>
    <definedName name="Excel_BuiltIn_Print_Area_3_1_1_1_1" localSheetId="52">#REF!</definedName>
    <definedName name="Excel_BuiltIn_Print_Area_3_1_1_1_1" localSheetId="53">#REF!</definedName>
    <definedName name="Excel_BuiltIn_Print_Area_3_1_1_1_1" localSheetId="54">#REF!</definedName>
    <definedName name="Excel_BuiltIn_Print_Area_3_1_1_1_1" localSheetId="55">#REF!</definedName>
    <definedName name="Excel_BuiltIn_Print_Area_3_1_1_1_1" localSheetId="56">#REF!</definedName>
    <definedName name="Excel_BuiltIn_Print_Area_3_1_1_1_1" localSheetId="57">#REF!</definedName>
    <definedName name="Excel_BuiltIn_Print_Area_3_1_1_1_1" localSheetId="22">#REF!</definedName>
    <definedName name="Excel_BuiltIn_Print_Area_3_1_1_1_1" localSheetId="23">#REF!</definedName>
    <definedName name="Excel_BuiltIn_Print_Area_3_1_1_1_1" localSheetId="24">#REF!</definedName>
    <definedName name="Excel_BuiltIn_Print_Area_3_1_1_1_1" localSheetId="25">#REF!</definedName>
    <definedName name="Excel_BuiltIn_Print_Area_3_1_1_1_1">#REF!</definedName>
    <definedName name="Excel_BuiltIn_Print_Area_3_1_1_1_1_14" localSheetId="9">#REF!</definedName>
    <definedName name="Excel_BuiltIn_Print_Area_3_1_1_1_1_14" localSheetId="4">#REF!</definedName>
    <definedName name="Excel_BuiltIn_Print_Area_3_1_1_1_1_14" localSheetId="15">#REF!</definedName>
    <definedName name="Excel_BuiltIn_Print_Area_3_1_1_1_1_14" localSheetId="8">#REF!</definedName>
    <definedName name="Excel_BuiltIn_Print_Area_3_1_1_1_1_14" localSheetId="12">#REF!</definedName>
    <definedName name="Excel_BuiltIn_Print_Area_3_1_1_1_1_14" localSheetId="18">#REF!</definedName>
    <definedName name="Excel_BuiltIn_Print_Area_3_1_1_1_1_14" localSheetId="17">#REF!</definedName>
    <definedName name="Excel_BuiltIn_Print_Area_3_1_1_1_1_14" localSheetId="16">#REF!</definedName>
    <definedName name="Excel_BuiltIn_Print_Area_3_1_1_1_1_14" localSheetId="13">#REF!</definedName>
    <definedName name="Excel_BuiltIn_Print_Area_3_1_1_1_1_14" localSheetId="14">#REF!</definedName>
    <definedName name="Excel_BuiltIn_Print_Area_3_1_1_1_1_14" localSheetId="19">#REF!</definedName>
    <definedName name="Excel_BuiltIn_Print_Area_3_1_1_1_1_14" localSheetId="28">#REF!</definedName>
    <definedName name="Excel_BuiltIn_Print_Area_3_1_1_1_1_14" localSheetId="29">#REF!</definedName>
    <definedName name="Excel_BuiltIn_Print_Area_3_1_1_1_1_14" localSheetId="30">#REF!</definedName>
    <definedName name="Excel_BuiltIn_Print_Area_3_1_1_1_1_14" localSheetId="31">#REF!</definedName>
    <definedName name="Excel_BuiltIn_Print_Area_3_1_1_1_1_14" localSheetId="33">#REF!</definedName>
    <definedName name="Excel_BuiltIn_Print_Area_3_1_1_1_1_14" localSheetId="34">#REF!</definedName>
    <definedName name="Excel_BuiltIn_Print_Area_3_1_1_1_1_14" localSheetId="35">#REF!</definedName>
    <definedName name="Excel_BuiltIn_Print_Area_3_1_1_1_1_14" localSheetId="45">#REF!</definedName>
    <definedName name="Excel_BuiltIn_Print_Area_3_1_1_1_1_14" localSheetId="21">#REF!</definedName>
    <definedName name="Excel_BuiltIn_Print_Area_3_1_1_1_1_14" localSheetId="49">#REF!</definedName>
    <definedName name="Excel_BuiltIn_Print_Area_3_1_1_1_1_14" localSheetId="50">#REF!</definedName>
    <definedName name="Excel_BuiltIn_Print_Area_3_1_1_1_1_14" localSheetId="51">#REF!</definedName>
    <definedName name="Excel_BuiltIn_Print_Area_3_1_1_1_1_14" localSheetId="52">#REF!</definedName>
    <definedName name="Excel_BuiltIn_Print_Area_3_1_1_1_1_14" localSheetId="53">#REF!</definedName>
    <definedName name="Excel_BuiltIn_Print_Area_3_1_1_1_1_14" localSheetId="54">#REF!</definedName>
    <definedName name="Excel_BuiltIn_Print_Area_3_1_1_1_1_14" localSheetId="55">#REF!</definedName>
    <definedName name="Excel_BuiltIn_Print_Area_3_1_1_1_1_14" localSheetId="56">#REF!</definedName>
    <definedName name="Excel_BuiltIn_Print_Area_3_1_1_1_1_14" localSheetId="57">#REF!</definedName>
    <definedName name="Excel_BuiltIn_Print_Area_3_1_1_1_1_14" localSheetId="22">#REF!</definedName>
    <definedName name="Excel_BuiltIn_Print_Area_3_1_1_1_1_14" localSheetId="23">#REF!</definedName>
    <definedName name="Excel_BuiltIn_Print_Area_3_1_1_1_1_14" localSheetId="24">#REF!</definedName>
    <definedName name="Excel_BuiltIn_Print_Area_3_1_1_1_1_14" localSheetId="25">#REF!</definedName>
    <definedName name="Excel_BuiltIn_Print_Area_3_1_1_1_1_14">#REF!</definedName>
    <definedName name="Excel_BuiltIn_Print_Area_3_1_1_1_1_14_1" localSheetId="9">#REF!</definedName>
    <definedName name="Excel_BuiltIn_Print_Area_3_1_1_1_1_14_1" localSheetId="4">#REF!</definedName>
    <definedName name="Excel_BuiltIn_Print_Area_3_1_1_1_1_14_1" localSheetId="15">#REF!</definedName>
    <definedName name="Excel_BuiltIn_Print_Area_3_1_1_1_1_14_1" localSheetId="8">#REF!</definedName>
    <definedName name="Excel_BuiltIn_Print_Area_3_1_1_1_1_14_1" localSheetId="12">#REF!</definedName>
    <definedName name="Excel_BuiltIn_Print_Area_3_1_1_1_1_14_1" localSheetId="18">#REF!</definedName>
    <definedName name="Excel_BuiltIn_Print_Area_3_1_1_1_1_14_1" localSheetId="17">#REF!</definedName>
    <definedName name="Excel_BuiltIn_Print_Area_3_1_1_1_1_14_1" localSheetId="16">#REF!</definedName>
    <definedName name="Excel_BuiltIn_Print_Area_3_1_1_1_1_14_1" localSheetId="13">#REF!</definedName>
    <definedName name="Excel_BuiltIn_Print_Area_3_1_1_1_1_14_1" localSheetId="14">#REF!</definedName>
    <definedName name="Excel_BuiltIn_Print_Area_3_1_1_1_1_14_1" localSheetId="19">#REF!</definedName>
    <definedName name="Excel_BuiltIn_Print_Area_3_1_1_1_1_14_1" localSheetId="28">#REF!</definedName>
    <definedName name="Excel_BuiltIn_Print_Area_3_1_1_1_1_14_1" localSheetId="29">#REF!</definedName>
    <definedName name="Excel_BuiltIn_Print_Area_3_1_1_1_1_14_1" localSheetId="30">#REF!</definedName>
    <definedName name="Excel_BuiltIn_Print_Area_3_1_1_1_1_14_1" localSheetId="31">#REF!</definedName>
    <definedName name="Excel_BuiltIn_Print_Area_3_1_1_1_1_14_1" localSheetId="33">#REF!</definedName>
    <definedName name="Excel_BuiltIn_Print_Area_3_1_1_1_1_14_1" localSheetId="34">#REF!</definedName>
    <definedName name="Excel_BuiltIn_Print_Area_3_1_1_1_1_14_1" localSheetId="35">#REF!</definedName>
    <definedName name="Excel_BuiltIn_Print_Area_3_1_1_1_1_14_1" localSheetId="45">#REF!</definedName>
    <definedName name="Excel_BuiltIn_Print_Area_3_1_1_1_1_14_1" localSheetId="21">#REF!</definedName>
    <definedName name="Excel_BuiltIn_Print_Area_3_1_1_1_1_14_1" localSheetId="49">#REF!</definedName>
    <definedName name="Excel_BuiltIn_Print_Area_3_1_1_1_1_14_1" localSheetId="50">#REF!</definedName>
    <definedName name="Excel_BuiltIn_Print_Area_3_1_1_1_1_14_1" localSheetId="51">#REF!</definedName>
    <definedName name="Excel_BuiltIn_Print_Area_3_1_1_1_1_14_1" localSheetId="52">#REF!</definedName>
    <definedName name="Excel_BuiltIn_Print_Area_3_1_1_1_1_14_1" localSheetId="53">#REF!</definedName>
    <definedName name="Excel_BuiltIn_Print_Area_3_1_1_1_1_14_1" localSheetId="54">#REF!</definedName>
    <definedName name="Excel_BuiltIn_Print_Area_3_1_1_1_1_14_1" localSheetId="55">#REF!</definedName>
    <definedName name="Excel_BuiltIn_Print_Area_3_1_1_1_1_14_1" localSheetId="56">#REF!</definedName>
    <definedName name="Excel_BuiltIn_Print_Area_3_1_1_1_1_14_1" localSheetId="57">#REF!</definedName>
    <definedName name="Excel_BuiltIn_Print_Area_3_1_1_1_1_14_1" localSheetId="22">#REF!</definedName>
    <definedName name="Excel_BuiltIn_Print_Area_3_1_1_1_1_14_1" localSheetId="23">#REF!</definedName>
    <definedName name="Excel_BuiltIn_Print_Area_3_1_1_1_1_14_1" localSheetId="24">#REF!</definedName>
    <definedName name="Excel_BuiltIn_Print_Area_3_1_1_1_1_14_1" localSheetId="25">#REF!</definedName>
    <definedName name="Excel_BuiltIn_Print_Area_3_1_1_1_1_14_1">#REF!</definedName>
    <definedName name="Excel_BuiltIn_Print_Area_3_1_1_1_1_14_1_4" localSheetId="9">#REF!</definedName>
    <definedName name="Excel_BuiltIn_Print_Area_3_1_1_1_1_14_1_4" localSheetId="4">#REF!</definedName>
    <definedName name="Excel_BuiltIn_Print_Area_3_1_1_1_1_14_1_4" localSheetId="15">#REF!</definedName>
    <definedName name="Excel_BuiltIn_Print_Area_3_1_1_1_1_14_1_4" localSheetId="8">#REF!</definedName>
    <definedName name="Excel_BuiltIn_Print_Area_3_1_1_1_1_14_1_4" localSheetId="12">#REF!</definedName>
    <definedName name="Excel_BuiltIn_Print_Area_3_1_1_1_1_14_1_4" localSheetId="18">#REF!</definedName>
    <definedName name="Excel_BuiltIn_Print_Area_3_1_1_1_1_14_1_4" localSheetId="17">#REF!</definedName>
    <definedName name="Excel_BuiltIn_Print_Area_3_1_1_1_1_14_1_4" localSheetId="16">#REF!</definedName>
    <definedName name="Excel_BuiltIn_Print_Area_3_1_1_1_1_14_1_4" localSheetId="13">#REF!</definedName>
    <definedName name="Excel_BuiltIn_Print_Area_3_1_1_1_1_14_1_4" localSheetId="14">#REF!</definedName>
    <definedName name="Excel_BuiltIn_Print_Area_3_1_1_1_1_14_1_4" localSheetId="19">#REF!</definedName>
    <definedName name="Excel_BuiltIn_Print_Area_3_1_1_1_1_14_1_4" localSheetId="28">#REF!</definedName>
    <definedName name="Excel_BuiltIn_Print_Area_3_1_1_1_1_14_1_4" localSheetId="29">#REF!</definedName>
    <definedName name="Excel_BuiltIn_Print_Area_3_1_1_1_1_14_1_4" localSheetId="30">#REF!</definedName>
    <definedName name="Excel_BuiltIn_Print_Area_3_1_1_1_1_14_1_4" localSheetId="31">#REF!</definedName>
    <definedName name="Excel_BuiltIn_Print_Area_3_1_1_1_1_14_1_4" localSheetId="33">#REF!</definedName>
    <definedName name="Excel_BuiltIn_Print_Area_3_1_1_1_1_14_1_4" localSheetId="34">#REF!</definedName>
    <definedName name="Excel_BuiltIn_Print_Area_3_1_1_1_1_14_1_4" localSheetId="35">#REF!</definedName>
    <definedName name="Excel_BuiltIn_Print_Area_3_1_1_1_1_14_1_4" localSheetId="45">#REF!</definedName>
    <definedName name="Excel_BuiltIn_Print_Area_3_1_1_1_1_14_1_4" localSheetId="21">#REF!</definedName>
    <definedName name="Excel_BuiltIn_Print_Area_3_1_1_1_1_14_1_4" localSheetId="49">#REF!</definedName>
    <definedName name="Excel_BuiltIn_Print_Area_3_1_1_1_1_14_1_4" localSheetId="50">#REF!</definedName>
    <definedName name="Excel_BuiltIn_Print_Area_3_1_1_1_1_14_1_4" localSheetId="51">#REF!</definedName>
    <definedName name="Excel_BuiltIn_Print_Area_3_1_1_1_1_14_1_4" localSheetId="52">#REF!</definedName>
    <definedName name="Excel_BuiltIn_Print_Area_3_1_1_1_1_14_1_4" localSheetId="53">#REF!</definedName>
    <definedName name="Excel_BuiltIn_Print_Area_3_1_1_1_1_14_1_4" localSheetId="54">#REF!</definedName>
    <definedName name="Excel_BuiltIn_Print_Area_3_1_1_1_1_14_1_4" localSheetId="55">#REF!</definedName>
    <definedName name="Excel_BuiltIn_Print_Area_3_1_1_1_1_14_1_4" localSheetId="56">#REF!</definedName>
    <definedName name="Excel_BuiltIn_Print_Area_3_1_1_1_1_14_1_4" localSheetId="57">#REF!</definedName>
    <definedName name="Excel_BuiltIn_Print_Area_3_1_1_1_1_14_1_4" localSheetId="22">#REF!</definedName>
    <definedName name="Excel_BuiltIn_Print_Area_3_1_1_1_1_14_1_4" localSheetId="23">#REF!</definedName>
    <definedName name="Excel_BuiltIn_Print_Area_3_1_1_1_1_14_1_4" localSheetId="24">#REF!</definedName>
    <definedName name="Excel_BuiltIn_Print_Area_3_1_1_1_1_14_1_4" localSheetId="25">#REF!</definedName>
    <definedName name="Excel_BuiltIn_Print_Area_3_1_1_1_1_14_1_4">#REF!</definedName>
    <definedName name="Excel_BuiltIn_Print_Area_3_1_1_1_1_14_14" localSheetId="9">#REF!</definedName>
    <definedName name="Excel_BuiltIn_Print_Area_3_1_1_1_1_14_14" localSheetId="4">#REF!</definedName>
    <definedName name="Excel_BuiltIn_Print_Area_3_1_1_1_1_14_14" localSheetId="15">#REF!</definedName>
    <definedName name="Excel_BuiltIn_Print_Area_3_1_1_1_1_14_14" localSheetId="8">#REF!</definedName>
    <definedName name="Excel_BuiltIn_Print_Area_3_1_1_1_1_14_14" localSheetId="12">#REF!</definedName>
    <definedName name="Excel_BuiltIn_Print_Area_3_1_1_1_1_14_14" localSheetId="18">#REF!</definedName>
    <definedName name="Excel_BuiltIn_Print_Area_3_1_1_1_1_14_14" localSheetId="17">#REF!</definedName>
    <definedName name="Excel_BuiltIn_Print_Area_3_1_1_1_1_14_14" localSheetId="16">#REF!</definedName>
    <definedName name="Excel_BuiltIn_Print_Area_3_1_1_1_1_14_14" localSheetId="13">#REF!</definedName>
    <definedName name="Excel_BuiltIn_Print_Area_3_1_1_1_1_14_14" localSheetId="14">#REF!</definedName>
    <definedName name="Excel_BuiltIn_Print_Area_3_1_1_1_1_14_14" localSheetId="19">#REF!</definedName>
    <definedName name="Excel_BuiltIn_Print_Area_3_1_1_1_1_14_14" localSheetId="28">#REF!</definedName>
    <definedName name="Excel_BuiltIn_Print_Area_3_1_1_1_1_14_14" localSheetId="29">#REF!</definedName>
    <definedName name="Excel_BuiltIn_Print_Area_3_1_1_1_1_14_14" localSheetId="30">#REF!</definedName>
    <definedName name="Excel_BuiltIn_Print_Area_3_1_1_1_1_14_14" localSheetId="31">#REF!</definedName>
    <definedName name="Excel_BuiltIn_Print_Area_3_1_1_1_1_14_14" localSheetId="33">#REF!</definedName>
    <definedName name="Excel_BuiltIn_Print_Area_3_1_1_1_1_14_14" localSheetId="34">#REF!</definedName>
    <definedName name="Excel_BuiltIn_Print_Area_3_1_1_1_1_14_14" localSheetId="35">#REF!</definedName>
    <definedName name="Excel_BuiltIn_Print_Area_3_1_1_1_1_14_14" localSheetId="45">#REF!</definedName>
    <definedName name="Excel_BuiltIn_Print_Area_3_1_1_1_1_14_14" localSheetId="21">#REF!</definedName>
    <definedName name="Excel_BuiltIn_Print_Area_3_1_1_1_1_14_14" localSheetId="49">#REF!</definedName>
    <definedName name="Excel_BuiltIn_Print_Area_3_1_1_1_1_14_14" localSheetId="50">#REF!</definedName>
    <definedName name="Excel_BuiltIn_Print_Area_3_1_1_1_1_14_14" localSheetId="51">#REF!</definedName>
    <definedName name="Excel_BuiltIn_Print_Area_3_1_1_1_1_14_14" localSheetId="52">#REF!</definedName>
    <definedName name="Excel_BuiltIn_Print_Area_3_1_1_1_1_14_14" localSheetId="53">#REF!</definedName>
    <definedName name="Excel_BuiltIn_Print_Area_3_1_1_1_1_14_14" localSheetId="54">#REF!</definedName>
    <definedName name="Excel_BuiltIn_Print_Area_3_1_1_1_1_14_14" localSheetId="55">#REF!</definedName>
    <definedName name="Excel_BuiltIn_Print_Area_3_1_1_1_1_14_14" localSheetId="56">#REF!</definedName>
    <definedName name="Excel_BuiltIn_Print_Area_3_1_1_1_1_14_14" localSheetId="57">#REF!</definedName>
    <definedName name="Excel_BuiltIn_Print_Area_3_1_1_1_1_14_14" localSheetId="22">#REF!</definedName>
    <definedName name="Excel_BuiltIn_Print_Area_3_1_1_1_1_14_14" localSheetId="23">#REF!</definedName>
    <definedName name="Excel_BuiltIn_Print_Area_3_1_1_1_1_14_14" localSheetId="24">#REF!</definedName>
    <definedName name="Excel_BuiltIn_Print_Area_3_1_1_1_1_14_14" localSheetId="25">#REF!</definedName>
    <definedName name="Excel_BuiltIn_Print_Area_3_1_1_1_1_14_14">#REF!</definedName>
    <definedName name="Excel_BuiltIn_Print_Area_3_1_1_1_1_14_14_4" localSheetId="9">#REF!</definedName>
    <definedName name="Excel_BuiltIn_Print_Area_3_1_1_1_1_14_14_4" localSheetId="4">#REF!</definedName>
    <definedName name="Excel_BuiltIn_Print_Area_3_1_1_1_1_14_14_4" localSheetId="15">#REF!</definedName>
    <definedName name="Excel_BuiltIn_Print_Area_3_1_1_1_1_14_14_4" localSheetId="8">#REF!</definedName>
    <definedName name="Excel_BuiltIn_Print_Area_3_1_1_1_1_14_14_4" localSheetId="12">#REF!</definedName>
    <definedName name="Excel_BuiltIn_Print_Area_3_1_1_1_1_14_14_4" localSheetId="18">#REF!</definedName>
    <definedName name="Excel_BuiltIn_Print_Area_3_1_1_1_1_14_14_4" localSheetId="17">#REF!</definedName>
    <definedName name="Excel_BuiltIn_Print_Area_3_1_1_1_1_14_14_4" localSheetId="16">#REF!</definedName>
    <definedName name="Excel_BuiltIn_Print_Area_3_1_1_1_1_14_14_4" localSheetId="13">#REF!</definedName>
    <definedName name="Excel_BuiltIn_Print_Area_3_1_1_1_1_14_14_4" localSheetId="14">#REF!</definedName>
    <definedName name="Excel_BuiltIn_Print_Area_3_1_1_1_1_14_14_4" localSheetId="19">#REF!</definedName>
    <definedName name="Excel_BuiltIn_Print_Area_3_1_1_1_1_14_14_4" localSheetId="28">#REF!</definedName>
    <definedName name="Excel_BuiltIn_Print_Area_3_1_1_1_1_14_14_4" localSheetId="29">#REF!</definedName>
    <definedName name="Excel_BuiltIn_Print_Area_3_1_1_1_1_14_14_4" localSheetId="30">#REF!</definedName>
    <definedName name="Excel_BuiltIn_Print_Area_3_1_1_1_1_14_14_4" localSheetId="31">#REF!</definedName>
    <definedName name="Excel_BuiltIn_Print_Area_3_1_1_1_1_14_14_4" localSheetId="33">#REF!</definedName>
    <definedName name="Excel_BuiltIn_Print_Area_3_1_1_1_1_14_14_4" localSheetId="34">#REF!</definedName>
    <definedName name="Excel_BuiltIn_Print_Area_3_1_1_1_1_14_14_4" localSheetId="35">#REF!</definedName>
    <definedName name="Excel_BuiltIn_Print_Area_3_1_1_1_1_14_14_4" localSheetId="45">#REF!</definedName>
    <definedName name="Excel_BuiltIn_Print_Area_3_1_1_1_1_14_14_4" localSheetId="21">#REF!</definedName>
    <definedName name="Excel_BuiltIn_Print_Area_3_1_1_1_1_14_14_4" localSheetId="49">#REF!</definedName>
    <definedName name="Excel_BuiltIn_Print_Area_3_1_1_1_1_14_14_4" localSheetId="50">#REF!</definedName>
    <definedName name="Excel_BuiltIn_Print_Area_3_1_1_1_1_14_14_4" localSheetId="51">#REF!</definedName>
    <definedName name="Excel_BuiltIn_Print_Area_3_1_1_1_1_14_14_4" localSheetId="52">#REF!</definedName>
    <definedName name="Excel_BuiltIn_Print_Area_3_1_1_1_1_14_14_4" localSheetId="53">#REF!</definedName>
    <definedName name="Excel_BuiltIn_Print_Area_3_1_1_1_1_14_14_4" localSheetId="54">#REF!</definedName>
    <definedName name="Excel_BuiltIn_Print_Area_3_1_1_1_1_14_14_4" localSheetId="55">#REF!</definedName>
    <definedName name="Excel_BuiltIn_Print_Area_3_1_1_1_1_14_14_4" localSheetId="56">#REF!</definedName>
    <definedName name="Excel_BuiltIn_Print_Area_3_1_1_1_1_14_14_4" localSheetId="57">#REF!</definedName>
    <definedName name="Excel_BuiltIn_Print_Area_3_1_1_1_1_14_14_4" localSheetId="22">#REF!</definedName>
    <definedName name="Excel_BuiltIn_Print_Area_3_1_1_1_1_14_14_4" localSheetId="23">#REF!</definedName>
    <definedName name="Excel_BuiltIn_Print_Area_3_1_1_1_1_14_14_4" localSheetId="24">#REF!</definedName>
    <definedName name="Excel_BuiltIn_Print_Area_3_1_1_1_1_14_14_4" localSheetId="25">#REF!</definedName>
    <definedName name="Excel_BuiltIn_Print_Area_3_1_1_1_1_14_14_4">#REF!</definedName>
    <definedName name="Excel_BuiltIn_Print_Area_3_1_1_1_1_14_14_6" localSheetId="9">#REF!</definedName>
    <definedName name="Excel_BuiltIn_Print_Area_3_1_1_1_1_14_14_6" localSheetId="4">#REF!</definedName>
    <definedName name="Excel_BuiltIn_Print_Area_3_1_1_1_1_14_14_6" localSheetId="15">#REF!</definedName>
    <definedName name="Excel_BuiltIn_Print_Area_3_1_1_1_1_14_14_6" localSheetId="8">#REF!</definedName>
    <definedName name="Excel_BuiltIn_Print_Area_3_1_1_1_1_14_14_6" localSheetId="12">#REF!</definedName>
    <definedName name="Excel_BuiltIn_Print_Area_3_1_1_1_1_14_14_6" localSheetId="18">#REF!</definedName>
    <definedName name="Excel_BuiltIn_Print_Area_3_1_1_1_1_14_14_6" localSheetId="17">#REF!</definedName>
    <definedName name="Excel_BuiltIn_Print_Area_3_1_1_1_1_14_14_6" localSheetId="16">#REF!</definedName>
    <definedName name="Excel_BuiltIn_Print_Area_3_1_1_1_1_14_14_6" localSheetId="13">#REF!</definedName>
    <definedName name="Excel_BuiltIn_Print_Area_3_1_1_1_1_14_14_6" localSheetId="14">#REF!</definedName>
    <definedName name="Excel_BuiltIn_Print_Area_3_1_1_1_1_14_14_6" localSheetId="19">#REF!</definedName>
    <definedName name="Excel_BuiltIn_Print_Area_3_1_1_1_1_14_14_6" localSheetId="28">#REF!</definedName>
    <definedName name="Excel_BuiltIn_Print_Area_3_1_1_1_1_14_14_6" localSheetId="29">#REF!</definedName>
    <definedName name="Excel_BuiltIn_Print_Area_3_1_1_1_1_14_14_6" localSheetId="30">#REF!</definedName>
    <definedName name="Excel_BuiltIn_Print_Area_3_1_1_1_1_14_14_6" localSheetId="31">#REF!</definedName>
    <definedName name="Excel_BuiltIn_Print_Area_3_1_1_1_1_14_14_6" localSheetId="33">#REF!</definedName>
    <definedName name="Excel_BuiltIn_Print_Area_3_1_1_1_1_14_14_6" localSheetId="34">#REF!</definedName>
    <definedName name="Excel_BuiltIn_Print_Area_3_1_1_1_1_14_14_6" localSheetId="35">#REF!</definedName>
    <definedName name="Excel_BuiltIn_Print_Area_3_1_1_1_1_14_14_6" localSheetId="45">#REF!</definedName>
    <definedName name="Excel_BuiltIn_Print_Area_3_1_1_1_1_14_14_6" localSheetId="21">#REF!</definedName>
    <definedName name="Excel_BuiltIn_Print_Area_3_1_1_1_1_14_14_6" localSheetId="49">#REF!</definedName>
    <definedName name="Excel_BuiltIn_Print_Area_3_1_1_1_1_14_14_6" localSheetId="50">#REF!</definedName>
    <definedName name="Excel_BuiltIn_Print_Area_3_1_1_1_1_14_14_6" localSheetId="51">#REF!</definedName>
    <definedName name="Excel_BuiltIn_Print_Area_3_1_1_1_1_14_14_6" localSheetId="52">#REF!</definedName>
    <definedName name="Excel_BuiltIn_Print_Area_3_1_1_1_1_14_14_6" localSheetId="53">#REF!</definedName>
    <definedName name="Excel_BuiltIn_Print_Area_3_1_1_1_1_14_14_6" localSheetId="54">#REF!</definedName>
    <definedName name="Excel_BuiltIn_Print_Area_3_1_1_1_1_14_14_6" localSheetId="55">#REF!</definedName>
    <definedName name="Excel_BuiltIn_Print_Area_3_1_1_1_1_14_14_6" localSheetId="56">#REF!</definedName>
    <definedName name="Excel_BuiltIn_Print_Area_3_1_1_1_1_14_14_6" localSheetId="57">#REF!</definedName>
    <definedName name="Excel_BuiltIn_Print_Area_3_1_1_1_1_14_14_6" localSheetId="22">#REF!</definedName>
    <definedName name="Excel_BuiltIn_Print_Area_3_1_1_1_1_14_14_6" localSheetId="23">#REF!</definedName>
    <definedName name="Excel_BuiltIn_Print_Area_3_1_1_1_1_14_14_6" localSheetId="24">#REF!</definedName>
    <definedName name="Excel_BuiltIn_Print_Area_3_1_1_1_1_14_14_6" localSheetId="25">#REF!</definedName>
    <definedName name="Excel_BuiltIn_Print_Area_3_1_1_1_1_14_14_6">#REF!</definedName>
    <definedName name="Excel_BuiltIn_Print_Area_3_1_1_1_1_14_4" localSheetId="9">#REF!</definedName>
    <definedName name="Excel_BuiltIn_Print_Area_3_1_1_1_1_14_4" localSheetId="4">#REF!</definedName>
    <definedName name="Excel_BuiltIn_Print_Area_3_1_1_1_1_14_4" localSheetId="15">#REF!</definedName>
    <definedName name="Excel_BuiltIn_Print_Area_3_1_1_1_1_14_4" localSheetId="8">#REF!</definedName>
    <definedName name="Excel_BuiltIn_Print_Area_3_1_1_1_1_14_4" localSheetId="12">#REF!</definedName>
    <definedName name="Excel_BuiltIn_Print_Area_3_1_1_1_1_14_4" localSheetId="18">#REF!</definedName>
    <definedName name="Excel_BuiltIn_Print_Area_3_1_1_1_1_14_4" localSheetId="17">#REF!</definedName>
    <definedName name="Excel_BuiltIn_Print_Area_3_1_1_1_1_14_4" localSheetId="16">#REF!</definedName>
    <definedName name="Excel_BuiltIn_Print_Area_3_1_1_1_1_14_4" localSheetId="13">#REF!</definedName>
    <definedName name="Excel_BuiltIn_Print_Area_3_1_1_1_1_14_4" localSheetId="14">#REF!</definedName>
    <definedName name="Excel_BuiltIn_Print_Area_3_1_1_1_1_14_4" localSheetId="19">#REF!</definedName>
    <definedName name="Excel_BuiltIn_Print_Area_3_1_1_1_1_14_4" localSheetId="28">#REF!</definedName>
    <definedName name="Excel_BuiltIn_Print_Area_3_1_1_1_1_14_4" localSheetId="29">#REF!</definedName>
    <definedName name="Excel_BuiltIn_Print_Area_3_1_1_1_1_14_4" localSheetId="30">#REF!</definedName>
    <definedName name="Excel_BuiltIn_Print_Area_3_1_1_1_1_14_4" localSheetId="31">#REF!</definedName>
    <definedName name="Excel_BuiltIn_Print_Area_3_1_1_1_1_14_4" localSheetId="33">#REF!</definedName>
    <definedName name="Excel_BuiltIn_Print_Area_3_1_1_1_1_14_4" localSheetId="34">#REF!</definedName>
    <definedName name="Excel_BuiltIn_Print_Area_3_1_1_1_1_14_4" localSheetId="35">#REF!</definedName>
    <definedName name="Excel_BuiltIn_Print_Area_3_1_1_1_1_14_4" localSheetId="45">#REF!</definedName>
    <definedName name="Excel_BuiltIn_Print_Area_3_1_1_1_1_14_4" localSheetId="21">#REF!</definedName>
    <definedName name="Excel_BuiltIn_Print_Area_3_1_1_1_1_14_4" localSheetId="49">#REF!</definedName>
    <definedName name="Excel_BuiltIn_Print_Area_3_1_1_1_1_14_4" localSheetId="50">#REF!</definedName>
    <definedName name="Excel_BuiltIn_Print_Area_3_1_1_1_1_14_4" localSheetId="51">#REF!</definedName>
    <definedName name="Excel_BuiltIn_Print_Area_3_1_1_1_1_14_4" localSheetId="52">#REF!</definedName>
    <definedName name="Excel_BuiltIn_Print_Area_3_1_1_1_1_14_4" localSheetId="53">#REF!</definedName>
    <definedName name="Excel_BuiltIn_Print_Area_3_1_1_1_1_14_4" localSheetId="54">#REF!</definedName>
    <definedName name="Excel_BuiltIn_Print_Area_3_1_1_1_1_14_4" localSheetId="55">#REF!</definedName>
    <definedName name="Excel_BuiltIn_Print_Area_3_1_1_1_1_14_4" localSheetId="56">#REF!</definedName>
    <definedName name="Excel_BuiltIn_Print_Area_3_1_1_1_1_14_4" localSheetId="57">#REF!</definedName>
    <definedName name="Excel_BuiltIn_Print_Area_3_1_1_1_1_14_4" localSheetId="22">#REF!</definedName>
    <definedName name="Excel_BuiltIn_Print_Area_3_1_1_1_1_14_4" localSheetId="23">#REF!</definedName>
    <definedName name="Excel_BuiltIn_Print_Area_3_1_1_1_1_14_4" localSheetId="24">#REF!</definedName>
    <definedName name="Excel_BuiltIn_Print_Area_3_1_1_1_1_14_4" localSheetId="25">#REF!</definedName>
    <definedName name="Excel_BuiltIn_Print_Area_3_1_1_1_1_14_4">#REF!</definedName>
    <definedName name="Excel_BuiltIn_Print_Area_3_1_1_1_1_14_6" localSheetId="9">#REF!</definedName>
    <definedName name="Excel_BuiltIn_Print_Area_3_1_1_1_1_14_6" localSheetId="4">#REF!</definedName>
    <definedName name="Excel_BuiltIn_Print_Area_3_1_1_1_1_14_6" localSheetId="15">#REF!</definedName>
    <definedName name="Excel_BuiltIn_Print_Area_3_1_1_1_1_14_6" localSheetId="8">#REF!</definedName>
    <definedName name="Excel_BuiltIn_Print_Area_3_1_1_1_1_14_6" localSheetId="12">#REF!</definedName>
    <definedName name="Excel_BuiltIn_Print_Area_3_1_1_1_1_14_6" localSheetId="18">#REF!</definedName>
    <definedName name="Excel_BuiltIn_Print_Area_3_1_1_1_1_14_6" localSheetId="17">#REF!</definedName>
    <definedName name="Excel_BuiltIn_Print_Area_3_1_1_1_1_14_6" localSheetId="16">#REF!</definedName>
    <definedName name="Excel_BuiltIn_Print_Area_3_1_1_1_1_14_6" localSheetId="13">#REF!</definedName>
    <definedName name="Excel_BuiltIn_Print_Area_3_1_1_1_1_14_6" localSheetId="14">#REF!</definedName>
    <definedName name="Excel_BuiltIn_Print_Area_3_1_1_1_1_14_6" localSheetId="19">#REF!</definedName>
    <definedName name="Excel_BuiltIn_Print_Area_3_1_1_1_1_14_6" localSheetId="28">#REF!</definedName>
    <definedName name="Excel_BuiltIn_Print_Area_3_1_1_1_1_14_6" localSheetId="29">#REF!</definedName>
    <definedName name="Excel_BuiltIn_Print_Area_3_1_1_1_1_14_6" localSheetId="30">#REF!</definedName>
    <definedName name="Excel_BuiltIn_Print_Area_3_1_1_1_1_14_6" localSheetId="31">#REF!</definedName>
    <definedName name="Excel_BuiltIn_Print_Area_3_1_1_1_1_14_6" localSheetId="33">#REF!</definedName>
    <definedName name="Excel_BuiltIn_Print_Area_3_1_1_1_1_14_6" localSheetId="34">#REF!</definedName>
    <definedName name="Excel_BuiltIn_Print_Area_3_1_1_1_1_14_6" localSheetId="35">#REF!</definedName>
    <definedName name="Excel_BuiltIn_Print_Area_3_1_1_1_1_14_6" localSheetId="45">#REF!</definedName>
    <definedName name="Excel_BuiltIn_Print_Area_3_1_1_1_1_14_6" localSheetId="21">#REF!</definedName>
    <definedName name="Excel_BuiltIn_Print_Area_3_1_1_1_1_14_6" localSheetId="49">#REF!</definedName>
    <definedName name="Excel_BuiltIn_Print_Area_3_1_1_1_1_14_6" localSheetId="50">#REF!</definedName>
    <definedName name="Excel_BuiltIn_Print_Area_3_1_1_1_1_14_6" localSheetId="51">#REF!</definedName>
    <definedName name="Excel_BuiltIn_Print_Area_3_1_1_1_1_14_6" localSheetId="52">#REF!</definedName>
    <definedName name="Excel_BuiltIn_Print_Area_3_1_1_1_1_14_6" localSheetId="53">#REF!</definedName>
    <definedName name="Excel_BuiltIn_Print_Area_3_1_1_1_1_14_6" localSheetId="54">#REF!</definedName>
    <definedName name="Excel_BuiltIn_Print_Area_3_1_1_1_1_14_6" localSheetId="55">#REF!</definedName>
    <definedName name="Excel_BuiltIn_Print_Area_3_1_1_1_1_14_6" localSheetId="56">#REF!</definedName>
    <definedName name="Excel_BuiltIn_Print_Area_3_1_1_1_1_14_6" localSheetId="57">#REF!</definedName>
    <definedName name="Excel_BuiltIn_Print_Area_3_1_1_1_1_14_6" localSheetId="22">#REF!</definedName>
    <definedName name="Excel_BuiltIn_Print_Area_3_1_1_1_1_14_6" localSheetId="23">#REF!</definedName>
    <definedName name="Excel_BuiltIn_Print_Area_3_1_1_1_1_14_6" localSheetId="24">#REF!</definedName>
    <definedName name="Excel_BuiltIn_Print_Area_3_1_1_1_1_14_6" localSheetId="25">#REF!</definedName>
    <definedName name="Excel_BuiltIn_Print_Area_3_1_1_1_1_14_6">#REF!</definedName>
    <definedName name="Excel_BuiltIn_Print_Area_3_1_1_1_1_16" localSheetId="9">#REF!</definedName>
    <definedName name="Excel_BuiltIn_Print_Area_3_1_1_1_1_16" localSheetId="4">#REF!</definedName>
    <definedName name="Excel_BuiltIn_Print_Area_3_1_1_1_1_16" localSheetId="15">#REF!</definedName>
    <definedName name="Excel_BuiltIn_Print_Area_3_1_1_1_1_16" localSheetId="8">#REF!</definedName>
    <definedName name="Excel_BuiltIn_Print_Area_3_1_1_1_1_16" localSheetId="12">#REF!</definedName>
    <definedName name="Excel_BuiltIn_Print_Area_3_1_1_1_1_16" localSheetId="18">#REF!</definedName>
    <definedName name="Excel_BuiltIn_Print_Area_3_1_1_1_1_16" localSheetId="17">#REF!</definedName>
    <definedName name="Excel_BuiltIn_Print_Area_3_1_1_1_1_16" localSheetId="16">#REF!</definedName>
    <definedName name="Excel_BuiltIn_Print_Area_3_1_1_1_1_16" localSheetId="13">#REF!</definedName>
    <definedName name="Excel_BuiltIn_Print_Area_3_1_1_1_1_16" localSheetId="14">#REF!</definedName>
    <definedName name="Excel_BuiltIn_Print_Area_3_1_1_1_1_16" localSheetId="19">#REF!</definedName>
    <definedName name="Excel_BuiltIn_Print_Area_3_1_1_1_1_16" localSheetId="28">#REF!</definedName>
    <definedName name="Excel_BuiltIn_Print_Area_3_1_1_1_1_16" localSheetId="29">#REF!</definedName>
    <definedName name="Excel_BuiltIn_Print_Area_3_1_1_1_1_16" localSheetId="30">#REF!</definedName>
    <definedName name="Excel_BuiltIn_Print_Area_3_1_1_1_1_16" localSheetId="31">#REF!</definedName>
    <definedName name="Excel_BuiltIn_Print_Area_3_1_1_1_1_16" localSheetId="33">#REF!</definedName>
    <definedName name="Excel_BuiltIn_Print_Area_3_1_1_1_1_16" localSheetId="34">#REF!</definedName>
    <definedName name="Excel_BuiltIn_Print_Area_3_1_1_1_1_16" localSheetId="35">#REF!</definedName>
    <definedName name="Excel_BuiltIn_Print_Area_3_1_1_1_1_16" localSheetId="45">#REF!</definedName>
    <definedName name="Excel_BuiltIn_Print_Area_3_1_1_1_1_16" localSheetId="21">#REF!</definedName>
    <definedName name="Excel_BuiltIn_Print_Area_3_1_1_1_1_16" localSheetId="49">#REF!</definedName>
    <definedName name="Excel_BuiltIn_Print_Area_3_1_1_1_1_16" localSheetId="50">#REF!</definedName>
    <definedName name="Excel_BuiltIn_Print_Area_3_1_1_1_1_16" localSheetId="51">#REF!</definedName>
    <definedName name="Excel_BuiltIn_Print_Area_3_1_1_1_1_16" localSheetId="52">#REF!</definedName>
    <definedName name="Excel_BuiltIn_Print_Area_3_1_1_1_1_16" localSheetId="53">#REF!</definedName>
    <definedName name="Excel_BuiltIn_Print_Area_3_1_1_1_1_16" localSheetId="54">#REF!</definedName>
    <definedName name="Excel_BuiltIn_Print_Area_3_1_1_1_1_16" localSheetId="55">#REF!</definedName>
    <definedName name="Excel_BuiltIn_Print_Area_3_1_1_1_1_16" localSheetId="56">#REF!</definedName>
    <definedName name="Excel_BuiltIn_Print_Area_3_1_1_1_1_16" localSheetId="57">#REF!</definedName>
    <definedName name="Excel_BuiltIn_Print_Area_3_1_1_1_1_16" localSheetId="22">#REF!</definedName>
    <definedName name="Excel_BuiltIn_Print_Area_3_1_1_1_1_16" localSheetId="23">#REF!</definedName>
    <definedName name="Excel_BuiltIn_Print_Area_3_1_1_1_1_16" localSheetId="24">#REF!</definedName>
    <definedName name="Excel_BuiltIn_Print_Area_3_1_1_1_1_16" localSheetId="25">#REF!</definedName>
    <definedName name="Excel_BuiltIn_Print_Area_3_1_1_1_1_16">#REF!</definedName>
    <definedName name="Excel_BuiltIn_Print_Area_3_1_1_1_1_16_1" localSheetId="9">#REF!</definedName>
    <definedName name="Excel_BuiltIn_Print_Area_3_1_1_1_1_16_1" localSheetId="4">#REF!</definedName>
    <definedName name="Excel_BuiltIn_Print_Area_3_1_1_1_1_16_1" localSheetId="15">#REF!</definedName>
    <definedName name="Excel_BuiltIn_Print_Area_3_1_1_1_1_16_1" localSheetId="8">#REF!</definedName>
    <definedName name="Excel_BuiltIn_Print_Area_3_1_1_1_1_16_1" localSheetId="12">#REF!</definedName>
    <definedName name="Excel_BuiltIn_Print_Area_3_1_1_1_1_16_1" localSheetId="18">#REF!</definedName>
    <definedName name="Excel_BuiltIn_Print_Area_3_1_1_1_1_16_1" localSheetId="17">#REF!</definedName>
    <definedName name="Excel_BuiltIn_Print_Area_3_1_1_1_1_16_1" localSheetId="16">#REF!</definedName>
    <definedName name="Excel_BuiltIn_Print_Area_3_1_1_1_1_16_1" localSheetId="13">#REF!</definedName>
    <definedName name="Excel_BuiltIn_Print_Area_3_1_1_1_1_16_1" localSheetId="14">#REF!</definedName>
    <definedName name="Excel_BuiltIn_Print_Area_3_1_1_1_1_16_1" localSheetId="19">#REF!</definedName>
    <definedName name="Excel_BuiltIn_Print_Area_3_1_1_1_1_16_1" localSheetId="28">#REF!</definedName>
    <definedName name="Excel_BuiltIn_Print_Area_3_1_1_1_1_16_1" localSheetId="29">#REF!</definedName>
    <definedName name="Excel_BuiltIn_Print_Area_3_1_1_1_1_16_1" localSheetId="30">#REF!</definedName>
    <definedName name="Excel_BuiltIn_Print_Area_3_1_1_1_1_16_1" localSheetId="31">#REF!</definedName>
    <definedName name="Excel_BuiltIn_Print_Area_3_1_1_1_1_16_1" localSheetId="33">#REF!</definedName>
    <definedName name="Excel_BuiltIn_Print_Area_3_1_1_1_1_16_1" localSheetId="34">#REF!</definedName>
    <definedName name="Excel_BuiltIn_Print_Area_3_1_1_1_1_16_1" localSheetId="35">#REF!</definedName>
    <definedName name="Excel_BuiltIn_Print_Area_3_1_1_1_1_16_1" localSheetId="45">#REF!</definedName>
    <definedName name="Excel_BuiltIn_Print_Area_3_1_1_1_1_16_1" localSheetId="21">#REF!</definedName>
    <definedName name="Excel_BuiltIn_Print_Area_3_1_1_1_1_16_1" localSheetId="49">#REF!</definedName>
    <definedName name="Excel_BuiltIn_Print_Area_3_1_1_1_1_16_1" localSheetId="50">#REF!</definedName>
    <definedName name="Excel_BuiltIn_Print_Area_3_1_1_1_1_16_1" localSheetId="51">#REF!</definedName>
    <definedName name="Excel_BuiltIn_Print_Area_3_1_1_1_1_16_1" localSheetId="52">#REF!</definedName>
    <definedName name="Excel_BuiltIn_Print_Area_3_1_1_1_1_16_1" localSheetId="53">#REF!</definedName>
    <definedName name="Excel_BuiltIn_Print_Area_3_1_1_1_1_16_1" localSheetId="54">#REF!</definedName>
    <definedName name="Excel_BuiltIn_Print_Area_3_1_1_1_1_16_1" localSheetId="55">#REF!</definedName>
    <definedName name="Excel_BuiltIn_Print_Area_3_1_1_1_1_16_1" localSheetId="56">#REF!</definedName>
    <definedName name="Excel_BuiltIn_Print_Area_3_1_1_1_1_16_1" localSheetId="57">#REF!</definedName>
    <definedName name="Excel_BuiltIn_Print_Area_3_1_1_1_1_16_1" localSheetId="22">#REF!</definedName>
    <definedName name="Excel_BuiltIn_Print_Area_3_1_1_1_1_16_1" localSheetId="23">#REF!</definedName>
    <definedName name="Excel_BuiltIn_Print_Area_3_1_1_1_1_16_1" localSheetId="24">#REF!</definedName>
    <definedName name="Excel_BuiltIn_Print_Area_3_1_1_1_1_16_1" localSheetId="25">#REF!</definedName>
    <definedName name="Excel_BuiltIn_Print_Area_3_1_1_1_1_16_1">#REF!</definedName>
    <definedName name="Excel_BuiltIn_Print_Area_3_1_1_1_1_16_1_4" localSheetId="9">#REF!</definedName>
    <definedName name="Excel_BuiltIn_Print_Area_3_1_1_1_1_16_1_4" localSheetId="4">#REF!</definedName>
    <definedName name="Excel_BuiltIn_Print_Area_3_1_1_1_1_16_1_4" localSheetId="15">#REF!</definedName>
    <definedName name="Excel_BuiltIn_Print_Area_3_1_1_1_1_16_1_4" localSheetId="8">#REF!</definedName>
    <definedName name="Excel_BuiltIn_Print_Area_3_1_1_1_1_16_1_4" localSheetId="12">#REF!</definedName>
    <definedName name="Excel_BuiltIn_Print_Area_3_1_1_1_1_16_1_4" localSheetId="18">#REF!</definedName>
    <definedName name="Excel_BuiltIn_Print_Area_3_1_1_1_1_16_1_4" localSheetId="17">#REF!</definedName>
    <definedName name="Excel_BuiltIn_Print_Area_3_1_1_1_1_16_1_4" localSheetId="16">#REF!</definedName>
    <definedName name="Excel_BuiltIn_Print_Area_3_1_1_1_1_16_1_4" localSheetId="13">#REF!</definedName>
    <definedName name="Excel_BuiltIn_Print_Area_3_1_1_1_1_16_1_4" localSheetId="14">#REF!</definedName>
    <definedName name="Excel_BuiltIn_Print_Area_3_1_1_1_1_16_1_4" localSheetId="19">#REF!</definedName>
    <definedName name="Excel_BuiltIn_Print_Area_3_1_1_1_1_16_1_4" localSheetId="28">#REF!</definedName>
    <definedName name="Excel_BuiltIn_Print_Area_3_1_1_1_1_16_1_4" localSheetId="29">#REF!</definedName>
    <definedName name="Excel_BuiltIn_Print_Area_3_1_1_1_1_16_1_4" localSheetId="30">#REF!</definedName>
    <definedName name="Excel_BuiltIn_Print_Area_3_1_1_1_1_16_1_4" localSheetId="31">#REF!</definedName>
    <definedName name="Excel_BuiltIn_Print_Area_3_1_1_1_1_16_1_4" localSheetId="33">#REF!</definedName>
    <definedName name="Excel_BuiltIn_Print_Area_3_1_1_1_1_16_1_4" localSheetId="34">#REF!</definedName>
    <definedName name="Excel_BuiltIn_Print_Area_3_1_1_1_1_16_1_4" localSheetId="35">#REF!</definedName>
    <definedName name="Excel_BuiltIn_Print_Area_3_1_1_1_1_16_1_4" localSheetId="45">#REF!</definedName>
    <definedName name="Excel_BuiltIn_Print_Area_3_1_1_1_1_16_1_4" localSheetId="21">#REF!</definedName>
    <definedName name="Excel_BuiltIn_Print_Area_3_1_1_1_1_16_1_4" localSheetId="49">#REF!</definedName>
    <definedName name="Excel_BuiltIn_Print_Area_3_1_1_1_1_16_1_4" localSheetId="50">#REF!</definedName>
    <definedName name="Excel_BuiltIn_Print_Area_3_1_1_1_1_16_1_4" localSheetId="51">#REF!</definedName>
    <definedName name="Excel_BuiltIn_Print_Area_3_1_1_1_1_16_1_4" localSheetId="52">#REF!</definedName>
    <definedName name="Excel_BuiltIn_Print_Area_3_1_1_1_1_16_1_4" localSheetId="53">#REF!</definedName>
    <definedName name="Excel_BuiltIn_Print_Area_3_1_1_1_1_16_1_4" localSheetId="54">#REF!</definedName>
    <definedName name="Excel_BuiltIn_Print_Area_3_1_1_1_1_16_1_4" localSheetId="55">#REF!</definedName>
    <definedName name="Excel_BuiltIn_Print_Area_3_1_1_1_1_16_1_4" localSheetId="56">#REF!</definedName>
    <definedName name="Excel_BuiltIn_Print_Area_3_1_1_1_1_16_1_4" localSheetId="57">#REF!</definedName>
    <definedName name="Excel_BuiltIn_Print_Area_3_1_1_1_1_16_1_4" localSheetId="22">#REF!</definedName>
    <definedName name="Excel_BuiltIn_Print_Area_3_1_1_1_1_16_1_4" localSheetId="23">#REF!</definedName>
    <definedName name="Excel_BuiltIn_Print_Area_3_1_1_1_1_16_1_4" localSheetId="24">#REF!</definedName>
    <definedName name="Excel_BuiltIn_Print_Area_3_1_1_1_1_16_1_4" localSheetId="25">#REF!</definedName>
    <definedName name="Excel_BuiltIn_Print_Area_3_1_1_1_1_16_1_4">#REF!</definedName>
    <definedName name="Excel_BuiltIn_Print_Area_3_1_1_1_1_16_14" localSheetId="9">#REF!</definedName>
    <definedName name="Excel_BuiltIn_Print_Area_3_1_1_1_1_16_14" localSheetId="4">#REF!</definedName>
    <definedName name="Excel_BuiltIn_Print_Area_3_1_1_1_1_16_14" localSheetId="15">#REF!</definedName>
    <definedName name="Excel_BuiltIn_Print_Area_3_1_1_1_1_16_14" localSheetId="8">#REF!</definedName>
    <definedName name="Excel_BuiltIn_Print_Area_3_1_1_1_1_16_14" localSheetId="12">#REF!</definedName>
    <definedName name="Excel_BuiltIn_Print_Area_3_1_1_1_1_16_14" localSheetId="18">#REF!</definedName>
    <definedName name="Excel_BuiltIn_Print_Area_3_1_1_1_1_16_14" localSheetId="17">#REF!</definedName>
    <definedName name="Excel_BuiltIn_Print_Area_3_1_1_1_1_16_14" localSheetId="16">#REF!</definedName>
    <definedName name="Excel_BuiltIn_Print_Area_3_1_1_1_1_16_14" localSheetId="13">#REF!</definedName>
    <definedName name="Excel_BuiltIn_Print_Area_3_1_1_1_1_16_14" localSheetId="14">#REF!</definedName>
    <definedName name="Excel_BuiltIn_Print_Area_3_1_1_1_1_16_14" localSheetId="19">#REF!</definedName>
    <definedName name="Excel_BuiltIn_Print_Area_3_1_1_1_1_16_14" localSheetId="28">#REF!</definedName>
    <definedName name="Excel_BuiltIn_Print_Area_3_1_1_1_1_16_14" localSheetId="29">#REF!</definedName>
    <definedName name="Excel_BuiltIn_Print_Area_3_1_1_1_1_16_14" localSheetId="30">#REF!</definedName>
    <definedName name="Excel_BuiltIn_Print_Area_3_1_1_1_1_16_14" localSheetId="31">#REF!</definedName>
    <definedName name="Excel_BuiltIn_Print_Area_3_1_1_1_1_16_14" localSheetId="33">#REF!</definedName>
    <definedName name="Excel_BuiltIn_Print_Area_3_1_1_1_1_16_14" localSheetId="34">#REF!</definedName>
    <definedName name="Excel_BuiltIn_Print_Area_3_1_1_1_1_16_14" localSheetId="35">#REF!</definedName>
    <definedName name="Excel_BuiltIn_Print_Area_3_1_1_1_1_16_14" localSheetId="45">#REF!</definedName>
    <definedName name="Excel_BuiltIn_Print_Area_3_1_1_1_1_16_14" localSheetId="21">#REF!</definedName>
    <definedName name="Excel_BuiltIn_Print_Area_3_1_1_1_1_16_14" localSheetId="49">#REF!</definedName>
    <definedName name="Excel_BuiltIn_Print_Area_3_1_1_1_1_16_14" localSheetId="50">#REF!</definedName>
    <definedName name="Excel_BuiltIn_Print_Area_3_1_1_1_1_16_14" localSheetId="51">#REF!</definedName>
    <definedName name="Excel_BuiltIn_Print_Area_3_1_1_1_1_16_14" localSheetId="52">#REF!</definedName>
    <definedName name="Excel_BuiltIn_Print_Area_3_1_1_1_1_16_14" localSheetId="53">#REF!</definedName>
    <definedName name="Excel_BuiltIn_Print_Area_3_1_1_1_1_16_14" localSheetId="54">#REF!</definedName>
    <definedName name="Excel_BuiltIn_Print_Area_3_1_1_1_1_16_14" localSheetId="55">#REF!</definedName>
    <definedName name="Excel_BuiltIn_Print_Area_3_1_1_1_1_16_14" localSheetId="56">#REF!</definedName>
    <definedName name="Excel_BuiltIn_Print_Area_3_1_1_1_1_16_14" localSheetId="57">#REF!</definedName>
    <definedName name="Excel_BuiltIn_Print_Area_3_1_1_1_1_16_14" localSheetId="22">#REF!</definedName>
    <definedName name="Excel_BuiltIn_Print_Area_3_1_1_1_1_16_14" localSheetId="23">#REF!</definedName>
    <definedName name="Excel_BuiltIn_Print_Area_3_1_1_1_1_16_14" localSheetId="24">#REF!</definedName>
    <definedName name="Excel_BuiltIn_Print_Area_3_1_1_1_1_16_14" localSheetId="25">#REF!</definedName>
    <definedName name="Excel_BuiltIn_Print_Area_3_1_1_1_1_16_14">#REF!</definedName>
    <definedName name="Excel_BuiltIn_Print_Area_3_1_1_1_1_16_14_4" localSheetId="9">#REF!</definedName>
    <definedName name="Excel_BuiltIn_Print_Area_3_1_1_1_1_16_14_4" localSheetId="4">#REF!</definedName>
    <definedName name="Excel_BuiltIn_Print_Area_3_1_1_1_1_16_14_4" localSheetId="15">#REF!</definedName>
    <definedName name="Excel_BuiltIn_Print_Area_3_1_1_1_1_16_14_4" localSheetId="8">#REF!</definedName>
    <definedName name="Excel_BuiltIn_Print_Area_3_1_1_1_1_16_14_4" localSheetId="12">#REF!</definedName>
    <definedName name="Excel_BuiltIn_Print_Area_3_1_1_1_1_16_14_4" localSheetId="18">#REF!</definedName>
    <definedName name="Excel_BuiltIn_Print_Area_3_1_1_1_1_16_14_4" localSheetId="17">#REF!</definedName>
    <definedName name="Excel_BuiltIn_Print_Area_3_1_1_1_1_16_14_4" localSheetId="16">#REF!</definedName>
    <definedName name="Excel_BuiltIn_Print_Area_3_1_1_1_1_16_14_4" localSheetId="13">#REF!</definedName>
    <definedName name="Excel_BuiltIn_Print_Area_3_1_1_1_1_16_14_4" localSheetId="14">#REF!</definedName>
    <definedName name="Excel_BuiltIn_Print_Area_3_1_1_1_1_16_14_4" localSheetId="19">#REF!</definedName>
    <definedName name="Excel_BuiltIn_Print_Area_3_1_1_1_1_16_14_4" localSheetId="28">#REF!</definedName>
    <definedName name="Excel_BuiltIn_Print_Area_3_1_1_1_1_16_14_4" localSheetId="29">#REF!</definedName>
    <definedName name="Excel_BuiltIn_Print_Area_3_1_1_1_1_16_14_4" localSheetId="30">#REF!</definedName>
    <definedName name="Excel_BuiltIn_Print_Area_3_1_1_1_1_16_14_4" localSheetId="31">#REF!</definedName>
    <definedName name="Excel_BuiltIn_Print_Area_3_1_1_1_1_16_14_4" localSheetId="33">#REF!</definedName>
    <definedName name="Excel_BuiltIn_Print_Area_3_1_1_1_1_16_14_4" localSheetId="34">#REF!</definedName>
    <definedName name="Excel_BuiltIn_Print_Area_3_1_1_1_1_16_14_4" localSheetId="35">#REF!</definedName>
    <definedName name="Excel_BuiltIn_Print_Area_3_1_1_1_1_16_14_4" localSheetId="45">#REF!</definedName>
    <definedName name="Excel_BuiltIn_Print_Area_3_1_1_1_1_16_14_4" localSheetId="21">#REF!</definedName>
    <definedName name="Excel_BuiltIn_Print_Area_3_1_1_1_1_16_14_4" localSheetId="49">#REF!</definedName>
    <definedName name="Excel_BuiltIn_Print_Area_3_1_1_1_1_16_14_4" localSheetId="50">#REF!</definedName>
    <definedName name="Excel_BuiltIn_Print_Area_3_1_1_1_1_16_14_4" localSheetId="51">#REF!</definedName>
    <definedName name="Excel_BuiltIn_Print_Area_3_1_1_1_1_16_14_4" localSheetId="52">#REF!</definedName>
    <definedName name="Excel_BuiltIn_Print_Area_3_1_1_1_1_16_14_4" localSheetId="53">#REF!</definedName>
    <definedName name="Excel_BuiltIn_Print_Area_3_1_1_1_1_16_14_4" localSheetId="54">#REF!</definedName>
    <definedName name="Excel_BuiltIn_Print_Area_3_1_1_1_1_16_14_4" localSheetId="55">#REF!</definedName>
    <definedName name="Excel_BuiltIn_Print_Area_3_1_1_1_1_16_14_4" localSheetId="56">#REF!</definedName>
    <definedName name="Excel_BuiltIn_Print_Area_3_1_1_1_1_16_14_4" localSheetId="57">#REF!</definedName>
    <definedName name="Excel_BuiltIn_Print_Area_3_1_1_1_1_16_14_4" localSheetId="22">#REF!</definedName>
    <definedName name="Excel_BuiltIn_Print_Area_3_1_1_1_1_16_14_4" localSheetId="23">#REF!</definedName>
    <definedName name="Excel_BuiltIn_Print_Area_3_1_1_1_1_16_14_4" localSheetId="24">#REF!</definedName>
    <definedName name="Excel_BuiltIn_Print_Area_3_1_1_1_1_16_14_4" localSheetId="25">#REF!</definedName>
    <definedName name="Excel_BuiltIn_Print_Area_3_1_1_1_1_16_14_4">#REF!</definedName>
    <definedName name="Excel_BuiltIn_Print_Area_3_1_1_1_1_16_14_6" localSheetId="9">#REF!</definedName>
    <definedName name="Excel_BuiltIn_Print_Area_3_1_1_1_1_16_14_6" localSheetId="4">#REF!</definedName>
    <definedName name="Excel_BuiltIn_Print_Area_3_1_1_1_1_16_14_6" localSheetId="15">#REF!</definedName>
    <definedName name="Excel_BuiltIn_Print_Area_3_1_1_1_1_16_14_6" localSheetId="8">#REF!</definedName>
    <definedName name="Excel_BuiltIn_Print_Area_3_1_1_1_1_16_14_6" localSheetId="12">#REF!</definedName>
    <definedName name="Excel_BuiltIn_Print_Area_3_1_1_1_1_16_14_6" localSheetId="18">#REF!</definedName>
    <definedName name="Excel_BuiltIn_Print_Area_3_1_1_1_1_16_14_6" localSheetId="17">#REF!</definedName>
    <definedName name="Excel_BuiltIn_Print_Area_3_1_1_1_1_16_14_6" localSheetId="16">#REF!</definedName>
    <definedName name="Excel_BuiltIn_Print_Area_3_1_1_1_1_16_14_6" localSheetId="13">#REF!</definedName>
    <definedName name="Excel_BuiltIn_Print_Area_3_1_1_1_1_16_14_6" localSheetId="14">#REF!</definedName>
    <definedName name="Excel_BuiltIn_Print_Area_3_1_1_1_1_16_14_6" localSheetId="19">#REF!</definedName>
    <definedName name="Excel_BuiltIn_Print_Area_3_1_1_1_1_16_14_6" localSheetId="28">#REF!</definedName>
    <definedName name="Excel_BuiltIn_Print_Area_3_1_1_1_1_16_14_6" localSheetId="29">#REF!</definedName>
    <definedName name="Excel_BuiltIn_Print_Area_3_1_1_1_1_16_14_6" localSheetId="30">#REF!</definedName>
    <definedName name="Excel_BuiltIn_Print_Area_3_1_1_1_1_16_14_6" localSheetId="31">#REF!</definedName>
    <definedName name="Excel_BuiltIn_Print_Area_3_1_1_1_1_16_14_6" localSheetId="33">#REF!</definedName>
    <definedName name="Excel_BuiltIn_Print_Area_3_1_1_1_1_16_14_6" localSheetId="34">#REF!</definedName>
    <definedName name="Excel_BuiltIn_Print_Area_3_1_1_1_1_16_14_6" localSheetId="35">#REF!</definedName>
    <definedName name="Excel_BuiltIn_Print_Area_3_1_1_1_1_16_14_6" localSheetId="45">#REF!</definedName>
    <definedName name="Excel_BuiltIn_Print_Area_3_1_1_1_1_16_14_6" localSheetId="21">#REF!</definedName>
    <definedName name="Excel_BuiltIn_Print_Area_3_1_1_1_1_16_14_6" localSheetId="49">#REF!</definedName>
    <definedName name="Excel_BuiltIn_Print_Area_3_1_1_1_1_16_14_6" localSheetId="50">#REF!</definedName>
    <definedName name="Excel_BuiltIn_Print_Area_3_1_1_1_1_16_14_6" localSheetId="51">#REF!</definedName>
    <definedName name="Excel_BuiltIn_Print_Area_3_1_1_1_1_16_14_6" localSheetId="52">#REF!</definedName>
    <definedName name="Excel_BuiltIn_Print_Area_3_1_1_1_1_16_14_6" localSheetId="53">#REF!</definedName>
    <definedName name="Excel_BuiltIn_Print_Area_3_1_1_1_1_16_14_6" localSheetId="54">#REF!</definedName>
    <definedName name="Excel_BuiltIn_Print_Area_3_1_1_1_1_16_14_6" localSheetId="55">#REF!</definedName>
    <definedName name="Excel_BuiltIn_Print_Area_3_1_1_1_1_16_14_6" localSheetId="56">#REF!</definedName>
    <definedName name="Excel_BuiltIn_Print_Area_3_1_1_1_1_16_14_6" localSheetId="57">#REF!</definedName>
    <definedName name="Excel_BuiltIn_Print_Area_3_1_1_1_1_16_14_6" localSheetId="22">#REF!</definedName>
    <definedName name="Excel_BuiltIn_Print_Area_3_1_1_1_1_16_14_6" localSheetId="23">#REF!</definedName>
    <definedName name="Excel_BuiltIn_Print_Area_3_1_1_1_1_16_14_6" localSheetId="24">#REF!</definedName>
    <definedName name="Excel_BuiltIn_Print_Area_3_1_1_1_1_16_14_6" localSheetId="25">#REF!</definedName>
    <definedName name="Excel_BuiltIn_Print_Area_3_1_1_1_1_16_14_6">#REF!</definedName>
    <definedName name="Excel_BuiltIn_Print_Area_3_1_1_1_1_16_4" localSheetId="9">#REF!</definedName>
    <definedName name="Excel_BuiltIn_Print_Area_3_1_1_1_1_16_4" localSheetId="4">#REF!</definedName>
    <definedName name="Excel_BuiltIn_Print_Area_3_1_1_1_1_16_4" localSheetId="15">#REF!</definedName>
    <definedName name="Excel_BuiltIn_Print_Area_3_1_1_1_1_16_4" localSheetId="8">#REF!</definedName>
    <definedName name="Excel_BuiltIn_Print_Area_3_1_1_1_1_16_4" localSheetId="12">#REF!</definedName>
    <definedName name="Excel_BuiltIn_Print_Area_3_1_1_1_1_16_4" localSheetId="18">#REF!</definedName>
    <definedName name="Excel_BuiltIn_Print_Area_3_1_1_1_1_16_4" localSheetId="17">#REF!</definedName>
    <definedName name="Excel_BuiltIn_Print_Area_3_1_1_1_1_16_4" localSheetId="16">#REF!</definedName>
    <definedName name="Excel_BuiltIn_Print_Area_3_1_1_1_1_16_4" localSheetId="13">#REF!</definedName>
    <definedName name="Excel_BuiltIn_Print_Area_3_1_1_1_1_16_4" localSheetId="14">#REF!</definedName>
    <definedName name="Excel_BuiltIn_Print_Area_3_1_1_1_1_16_4" localSheetId="19">#REF!</definedName>
    <definedName name="Excel_BuiltIn_Print_Area_3_1_1_1_1_16_4" localSheetId="28">#REF!</definedName>
    <definedName name="Excel_BuiltIn_Print_Area_3_1_1_1_1_16_4" localSheetId="29">#REF!</definedName>
    <definedName name="Excel_BuiltIn_Print_Area_3_1_1_1_1_16_4" localSheetId="30">#REF!</definedName>
    <definedName name="Excel_BuiltIn_Print_Area_3_1_1_1_1_16_4" localSheetId="31">#REF!</definedName>
    <definedName name="Excel_BuiltIn_Print_Area_3_1_1_1_1_16_4" localSheetId="33">#REF!</definedName>
    <definedName name="Excel_BuiltIn_Print_Area_3_1_1_1_1_16_4" localSheetId="34">#REF!</definedName>
    <definedName name="Excel_BuiltIn_Print_Area_3_1_1_1_1_16_4" localSheetId="35">#REF!</definedName>
    <definedName name="Excel_BuiltIn_Print_Area_3_1_1_1_1_16_4" localSheetId="45">#REF!</definedName>
    <definedName name="Excel_BuiltIn_Print_Area_3_1_1_1_1_16_4" localSheetId="21">#REF!</definedName>
    <definedName name="Excel_BuiltIn_Print_Area_3_1_1_1_1_16_4" localSheetId="49">#REF!</definedName>
    <definedName name="Excel_BuiltIn_Print_Area_3_1_1_1_1_16_4" localSheetId="50">#REF!</definedName>
    <definedName name="Excel_BuiltIn_Print_Area_3_1_1_1_1_16_4" localSheetId="51">#REF!</definedName>
    <definedName name="Excel_BuiltIn_Print_Area_3_1_1_1_1_16_4" localSheetId="52">#REF!</definedName>
    <definedName name="Excel_BuiltIn_Print_Area_3_1_1_1_1_16_4" localSheetId="53">#REF!</definedName>
    <definedName name="Excel_BuiltIn_Print_Area_3_1_1_1_1_16_4" localSheetId="54">#REF!</definedName>
    <definedName name="Excel_BuiltIn_Print_Area_3_1_1_1_1_16_4" localSheetId="55">#REF!</definedName>
    <definedName name="Excel_BuiltIn_Print_Area_3_1_1_1_1_16_4" localSheetId="56">#REF!</definedName>
    <definedName name="Excel_BuiltIn_Print_Area_3_1_1_1_1_16_4" localSheetId="57">#REF!</definedName>
    <definedName name="Excel_BuiltIn_Print_Area_3_1_1_1_1_16_4" localSheetId="22">#REF!</definedName>
    <definedName name="Excel_BuiltIn_Print_Area_3_1_1_1_1_16_4" localSheetId="23">#REF!</definedName>
    <definedName name="Excel_BuiltIn_Print_Area_3_1_1_1_1_16_4" localSheetId="24">#REF!</definedName>
    <definedName name="Excel_BuiltIn_Print_Area_3_1_1_1_1_16_4" localSheetId="25">#REF!</definedName>
    <definedName name="Excel_BuiltIn_Print_Area_3_1_1_1_1_16_4">#REF!</definedName>
    <definedName name="Excel_BuiltIn_Print_Area_3_1_1_1_1_17" localSheetId="9">#REF!</definedName>
    <definedName name="Excel_BuiltIn_Print_Area_3_1_1_1_1_17" localSheetId="4">#REF!</definedName>
    <definedName name="Excel_BuiltIn_Print_Area_3_1_1_1_1_17" localSheetId="15">#REF!</definedName>
    <definedName name="Excel_BuiltIn_Print_Area_3_1_1_1_1_17" localSheetId="8">#REF!</definedName>
    <definedName name="Excel_BuiltIn_Print_Area_3_1_1_1_1_17" localSheetId="12">#REF!</definedName>
    <definedName name="Excel_BuiltIn_Print_Area_3_1_1_1_1_17" localSheetId="18">#REF!</definedName>
    <definedName name="Excel_BuiltIn_Print_Area_3_1_1_1_1_17" localSheetId="17">#REF!</definedName>
    <definedName name="Excel_BuiltIn_Print_Area_3_1_1_1_1_17" localSheetId="16">#REF!</definedName>
    <definedName name="Excel_BuiltIn_Print_Area_3_1_1_1_1_17" localSheetId="13">#REF!</definedName>
    <definedName name="Excel_BuiltIn_Print_Area_3_1_1_1_1_17" localSheetId="14">#REF!</definedName>
    <definedName name="Excel_BuiltIn_Print_Area_3_1_1_1_1_17" localSheetId="19">#REF!</definedName>
    <definedName name="Excel_BuiltIn_Print_Area_3_1_1_1_1_17" localSheetId="28">#REF!</definedName>
    <definedName name="Excel_BuiltIn_Print_Area_3_1_1_1_1_17" localSheetId="29">#REF!</definedName>
    <definedName name="Excel_BuiltIn_Print_Area_3_1_1_1_1_17" localSheetId="30">#REF!</definedName>
    <definedName name="Excel_BuiltIn_Print_Area_3_1_1_1_1_17" localSheetId="31">#REF!</definedName>
    <definedName name="Excel_BuiltIn_Print_Area_3_1_1_1_1_17" localSheetId="33">#REF!</definedName>
    <definedName name="Excel_BuiltIn_Print_Area_3_1_1_1_1_17" localSheetId="34">#REF!</definedName>
    <definedName name="Excel_BuiltIn_Print_Area_3_1_1_1_1_17" localSheetId="35">#REF!</definedName>
    <definedName name="Excel_BuiltIn_Print_Area_3_1_1_1_1_17" localSheetId="45">#REF!</definedName>
    <definedName name="Excel_BuiltIn_Print_Area_3_1_1_1_1_17" localSheetId="21">#REF!</definedName>
    <definedName name="Excel_BuiltIn_Print_Area_3_1_1_1_1_17" localSheetId="49">#REF!</definedName>
    <definedName name="Excel_BuiltIn_Print_Area_3_1_1_1_1_17" localSheetId="50">#REF!</definedName>
    <definedName name="Excel_BuiltIn_Print_Area_3_1_1_1_1_17" localSheetId="51">#REF!</definedName>
    <definedName name="Excel_BuiltIn_Print_Area_3_1_1_1_1_17" localSheetId="52">#REF!</definedName>
    <definedName name="Excel_BuiltIn_Print_Area_3_1_1_1_1_17" localSheetId="53">#REF!</definedName>
    <definedName name="Excel_BuiltIn_Print_Area_3_1_1_1_1_17" localSheetId="54">#REF!</definedName>
    <definedName name="Excel_BuiltIn_Print_Area_3_1_1_1_1_17" localSheetId="55">#REF!</definedName>
    <definedName name="Excel_BuiltIn_Print_Area_3_1_1_1_1_17" localSheetId="56">#REF!</definedName>
    <definedName name="Excel_BuiltIn_Print_Area_3_1_1_1_1_17" localSheetId="57">#REF!</definedName>
    <definedName name="Excel_BuiltIn_Print_Area_3_1_1_1_1_17" localSheetId="22">#REF!</definedName>
    <definedName name="Excel_BuiltIn_Print_Area_3_1_1_1_1_17" localSheetId="23">#REF!</definedName>
    <definedName name="Excel_BuiltIn_Print_Area_3_1_1_1_1_17" localSheetId="24">#REF!</definedName>
    <definedName name="Excel_BuiltIn_Print_Area_3_1_1_1_1_17" localSheetId="25">#REF!</definedName>
    <definedName name="Excel_BuiltIn_Print_Area_3_1_1_1_1_17">#REF!</definedName>
    <definedName name="Excel_BuiltIn_Print_Area_3_1_1_1_1_17_4" localSheetId="9">#REF!</definedName>
    <definedName name="Excel_BuiltIn_Print_Area_3_1_1_1_1_17_4" localSheetId="4">#REF!</definedName>
    <definedName name="Excel_BuiltIn_Print_Area_3_1_1_1_1_17_4" localSheetId="15">#REF!</definedName>
    <definedName name="Excel_BuiltIn_Print_Area_3_1_1_1_1_17_4" localSheetId="8">#REF!</definedName>
    <definedName name="Excel_BuiltIn_Print_Area_3_1_1_1_1_17_4" localSheetId="12">#REF!</definedName>
    <definedName name="Excel_BuiltIn_Print_Area_3_1_1_1_1_17_4" localSheetId="18">#REF!</definedName>
    <definedName name="Excel_BuiltIn_Print_Area_3_1_1_1_1_17_4" localSheetId="17">#REF!</definedName>
    <definedName name="Excel_BuiltIn_Print_Area_3_1_1_1_1_17_4" localSheetId="16">#REF!</definedName>
    <definedName name="Excel_BuiltIn_Print_Area_3_1_1_1_1_17_4" localSheetId="13">#REF!</definedName>
    <definedName name="Excel_BuiltIn_Print_Area_3_1_1_1_1_17_4" localSheetId="14">#REF!</definedName>
    <definedName name="Excel_BuiltIn_Print_Area_3_1_1_1_1_17_4" localSheetId="19">#REF!</definedName>
    <definedName name="Excel_BuiltIn_Print_Area_3_1_1_1_1_17_4" localSheetId="28">#REF!</definedName>
    <definedName name="Excel_BuiltIn_Print_Area_3_1_1_1_1_17_4" localSheetId="29">#REF!</definedName>
    <definedName name="Excel_BuiltIn_Print_Area_3_1_1_1_1_17_4" localSheetId="30">#REF!</definedName>
    <definedName name="Excel_BuiltIn_Print_Area_3_1_1_1_1_17_4" localSheetId="31">#REF!</definedName>
    <definedName name="Excel_BuiltIn_Print_Area_3_1_1_1_1_17_4" localSheetId="33">#REF!</definedName>
    <definedName name="Excel_BuiltIn_Print_Area_3_1_1_1_1_17_4" localSheetId="34">#REF!</definedName>
    <definedName name="Excel_BuiltIn_Print_Area_3_1_1_1_1_17_4" localSheetId="35">#REF!</definedName>
    <definedName name="Excel_BuiltIn_Print_Area_3_1_1_1_1_17_4" localSheetId="45">#REF!</definedName>
    <definedName name="Excel_BuiltIn_Print_Area_3_1_1_1_1_17_4" localSheetId="21">#REF!</definedName>
    <definedName name="Excel_BuiltIn_Print_Area_3_1_1_1_1_17_4" localSheetId="49">#REF!</definedName>
    <definedName name="Excel_BuiltIn_Print_Area_3_1_1_1_1_17_4" localSheetId="50">#REF!</definedName>
    <definedName name="Excel_BuiltIn_Print_Area_3_1_1_1_1_17_4" localSheetId="51">#REF!</definedName>
    <definedName name="Excel_BuiltIn_Print_Area_3_1_1_1_1_17_4" localSheetId="52">#REF!</definedName>
    <definedName name="Excel_BuiltIn_Print_Area_3_1_1_1_1_17_4" localSheetId="53">#REF!</definedName>
    <definedName name="Excel_BuiltIn_Print_Area_3_1_1_1_1_17_4" localSheetId="54">#REF!</definedName>
    <definedName name="Excel_BuiltIn_Print_Area_3_1_1_1_1_17_4" localSheetId="55">#REF!</definedName>
    <definedName name="Excel_BuiltIn_Print_Area_3_1_1_1_1_17_4" localSheetId="56">#REF!</definedName>
    <definedName name="Excel_BuiltIn_Print_Area_3_1_1_1_1_17_4" localSheetId="57">#REF!</definedName>
    <definedName name="Excel_BuiltIn_Print_Area_3_1_1_1_1_17_4" localSheetId="22">#REF!</definedName>
    <definedName name="Excel_BuiltIn_Print_Area_3_1_1_1_1_17_4" localSheetId="23">#REF!</definedName>
    <definedName name="Excel_BuiltIn_Print_Area_3_1_1_1_1_17_4" localSheetId="24">#REF!</definedName>
    <definedName name="Excel_BuiltIn_Print_Area_3_1_1_1_1_17_4" localSheetId="25">#REF!</definedName>
    <definedName name="Excel_BuiltIn_Print_Area_3_1_1_1_1_17_4">#REF!</definedName>
    <definedName name="Excel_BuiltIn_Print_Area_3_1_1_1_1_4" localSheetId="9">#REF!</definedName>
    <definedName name="Excel_BuiltIn_Print_Area_3_1_1_1_1_4" localSheetId="4">#REF!</definedName>
    <definedName name="Excel_BuiltIn_Print_Area_3_1_1_1_1_4" localSheetId="15">#REF!</definedName>
    <definedName name="Excel_BuiltIn_Print_Area_3_1_1_1_1_4" localSheetId="8">#REF!</definedName>
    <definedName name="Excel_BuiltIn_Print_Area_3_1_1_1_1_4" localSheetId="12">#REF!</definedName>
    <definedName name="Excel_BuiltIn_Print_Area_3_1_1_1_1_4" localSheetId="18">#REF!</definedName>
    <definedName name="Excel_BuiltIn_Print_Area_3_1_1_1_1_4" localSheetId="17">#REF!</definedName>
    <definedName name="Excel_BuiltIn_Print_Area_3_1_1_1_1_4" localSheetId="16">#REF!</definedName>
    <definedName name="Excel_BuiltIn_Print_Area_3_1_1_1_1_4" localSheetId="13">#REF!</definedName>
    <definedName name="Excel_BuiltIn_Print_Area_3_1_1_1_1_4" localSheetId="14">#REF!</definedName>
    <definedName name="Excel_BuiltIn_Print_Area_3_1_1_1_1_4" localSheetId="19">#REF!</definedName>
    <definedName name="Excel_BuiltIn_Print_Area_3_1_1_1_1_4" localSheetId="28">#REF!</definedName>
    <definedName name="Excel_BuiltIn_Print_Area_3_1_1_1_1_4" localSheetId="29">#REF!</definedName>
    <definedName name="Excel_BuiltIn_Print_Area_3_1_1_1_1_4" localSheetId="30">#REF!</definedName>
    <definedName name="Excel_BuiltIn_Print_Area_3_1_1_1_1_4" localSheetId="31">#REF!</definedName>
    <definedName name="Excel_BuiltIn_Print_Area_3_1_1_1_1_4" localSheetId="33">#REF!</definedName>
    <definedName name="Excel_BuiltIn_Print_Area_3_1_1_1_1_4" localSheetId="34">#REF!</definedName>
    <definedName name="Excel_BuiltIn_Print_Area_3_1_1_1_1_4" localSheetId="35">#REF!</definedName>
    <definedName name="Excel_BuiltIn_Print_Area_3_1_1_1_1_4" localSheetId="45">#REF!</definedName>
    <definedName name="Excel_BuiltIn_Print_Area_3_1_1_1_1_4" localSheetId="21">#REF!</definedName>
    <definedName name="Excel_BuiltIn_Print_Area_3_1_1_1_1_4" localSheetId="49">#REF!</definedName>
    <definedName name="Excel_BuiltIn_Print_Area_3_1_1_1_1_4" localSheetId="50">#REF!</definedName>
    <definedName name="Excel_BuiltIn_Print_Area_3_1_1_1_1_4" localSheetId="51">#REF!</definedName>
    <definedName name="Excel_BuiltIn_Print_Area_3_1_1_1_1_4" localSheetId="52">#REF!</definedName>
    <definedName name="Excel_BuiltIn_Print_Area_3_1_1_1_1_4" localSheetId="53">#REF!</definedName>
    <definedName name="Excel_BuiltIn_Print_Area_3_1_1_1_1_4" localSheetId="54">#REF!</definedName>
    <definedName name="Excel_BuiltIn_Print_Area_3_1_1_1_1_4" localSheetId="55">#REF!</definedName>
    <definedName name="Excel_BuiltIn_Print_Area_3_1_1_1_1_4" localSheetId="56">#REF!</definedName>
    <definedName name="Excel_BuiltIn_Print_Area_3_1_1_1_1_4" localSheetId="57">#REF!</definedName>
    <definedName name="Excel_BuiltIn_Print_Area_3_1_1_1_1_4" localSheetId="22">#REF!</definedName>
    <definedName name="Excel_BuiltIn_Print_Area_3_1_1_1_1_4" localSheetId="23">#REF!</definedName>
    <definedName name="Excel_BuiltIn_Print_Area_3_1_1_1_1_4" localSheetId="24">#REF!</definedName>
    <definedName name="Excel_BuiltIn_Print_Area_3_1_1_1_1_4" localSheetId="25">#REF!</definedName>
    <definedName name="Excel_BuiltIn_Print_Area_3_1_1_1_1_4">#REF!</definedName>
    <definedName name="Excel_BuiltIn_Print_Area_4" localSheetId="9">#REF!</definedName>
    <definedName name="Excel_BuiltIn_Print_Area_4" localSheetId="4">#REF!</definedName>
    <definedName name="Excel_BuiltIn_Print_Area_4" localSheetId="15">#REF!</definedName>
    <definedName name="Excel_BuiltIn_Print_Area_4" localSheetId="8">#REF!</definedName>
    <definedName name="Excel_BuiltIn_Print_Area_4" localSheetId="12">#REF!</definedName>
    <definedName name="Excel_BuiltIn_Print_Area_4" localSheetId="18">#REF!</definedName>
    <definedName name="Excel_BuiltIn_Print_Area_4" localSheetId="17">#REF!</definedName>
    <definedName name="Excel_BuiltIn_Print_Area_4" localSheetId="16">#REF!</definedName>
    <definedName name="Excel_BuiltIn_Print_Area_4" localSheetId="13">#REF!</definedName>
    <definedName name="Excel_BuiltIn_Print_Area_4" localSheetId="14">#REF!</definedName>
    <definedName name="Excel_BuiltIn_Print_Area_4" localSheetId="19">#REF!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33">#REF!</definedName>
    <definedName name="Excel_BuiltIn_Print_Area_4" localSheetId="34">#REF!</definedName>
    <definedName name="Excel_BuiltIn_Print_Area_4" localSheetId="35">#REF!</definedName>
    <definedName name="Excel_BuiltIn_Print_Area_4" localSheetId="45">#REF!</definedName>
    <definedName name="Excel_BuiltIn_Print_Area_4" localSheetId="21">#REF!</definedName>
    <definedName name="Excel_BuiltIn_Print_Area_4" localSheetId="49">#REF!</definedName>
    <definedName name="Excel_BuiltIn_Print_Area_4" localSheetId="50">#REF!</definedName>
    <definedName name="Excel_BuiltIn_Print_Area_4" localSheetId="51">#REF!</definedName>
    <definedName name="Excel_BuiltIn_Print_Area_4" localSheetId="52">#REF!</definedName>
    <definedName name="Excel_BuiltIn_Print_Area_4" localSheetId="53">#REF!</definedName>
    <definedName name="Excel_BuiltIn_Print_Area_4" localSheetId="54">#REF!</definedName>
    <definedName name="Excel_BuiltIn_Print_Area_4" localSheetId="55">#REF!</definedName>
    <definedName name="Excel_BuiltIn_Print_Area_4" localSheetId="56">#REF!</definedName>
    <definedName name="Excel_BuiltIn_Print_Area_4" localSheetId="57">#REF!</definedName>
    <definedName name="Excel_BuiltIn_Print_Area_4" localSheetId="22">#REF!</definedName>
    <definedName name="Excel_BuiltIn_Print_Area_4" localSheetId="23">#REF!</definedName>
    <definedName name="Excel_BuiltIn_Print_Area_4" localSheetId="24">#REF!</definedName>
    <definedName name="Excel_BuiltIn_Print_Area_4" localSheetId="25">#REF!</definedName>
    <definedName name="Excel_BuiltIn_Print_Area_4">#REF!</definedName>
    <definedName name="Excel_BuiltIn_Print_Area_4_1">"$#REF!.$A$1:$J$13"</definedName>
    <definedName name="Excel_BuiltIn_Print_Area_4_14" localSheetId="9">#REF!</definedName>
    <definedName name="Excel_BuiltIn_Print_Area_4_14" localSheetId="4">#REF!</definedName>
    <definedName name="Excel_BuiltIn_Print_Area_4_14" localSheetId="15">#REF!</definedName>
    <definedName name="Excel_BuiltIn_Print_Area_4_14" localSheetId="8">#REF!</definedName>
    <definedName name="Excel_BuiltIn_Print_Area_4_14" localSheetId="12">#REF!</definedName>
    <definedName name="Excel_BuiltIn_Print_Area_4_14" localSheetId="18">#REF!</definedName>
    <definedName name="Excel_BuiltIn_Print_Area_4_14" localSheetId="17">#REF!</definedName>
    <definedName name="Excel_BuiltIn_Print_Area_4_14" localSheetId="16">#REF!</definedName>
    <definedName name="Excel_BuiltIn_Print_Area_4_14" localSheetId="13">#REF!</definedName>
    <definedName name="Excel_BuiltIn_Print_Area_4_14" localSheetId="14">#REF!</definedName>
    <definedName name="Excel_BuiltIn_Print_Area_4_14" localSheetId="19">#REF!</definedName>
    <definedName name="Excel_BuiltIn_Print_Area_4_14" localSheetId="28">#REF!</definedName>
    <definedName name="Excel_BuiltIn_Print_Area_4_14" localSheetId="29">#REF!</definedName>
    <definedName name="Excel_BuiltIn_Print_Area_4_14" localSheetId="30">#REF!</definedName>
    <definedName name="Excel_BuiltIn_Print_Area_4_14" localSheetId="31">#REF!</definedName>
    <definedName name="Excel_BuiltIn_Print_Area_4_14" localSheetId="33">#REF!</definedName>
    <definedName name="Excel_BuiltIn_Print_Area_4_14" localSheetId="34">#REF!</definedName>
    <definedName name="Excel_BuiltIn_Print_Area_4_14" localSheetId="35">#REF!</definedName>
    <definedName name="Excel_BuiltIn_Print_Area_4_14" localSheetId="45">#REF!</definedName>
    <definedName name="Excel_BuiltIn_Print_Area_4_14" localSheetId="21">#REF!</definedName>
    <definedName name="Excel_BuiltIn_Print_Area_4_14" localSheetId="49">#REF!</definedName>
    <definedName name="Excel_BuiltIn_Print_Area_4_14" localSheetId="50">#REF!</definedName>
    <definedName name="Excel_BuiltIn_Print_Area_4_14" localSheetId="51">#REF!</definedName>
    <definedName name="Excel_BuiltIn_Print_Area_4_14" localSheetId="52">#REF!</definedName>
    <definedName name="Excel_BuiltIn_Print_Area_4_14" localSheetId="53">#REF!</definedName>
    <definedName name="Excel_BuiltIn_Print_Area_4_14" localSheetId="54">#REF!</definedName>
    <definedName name="Excel_BuiltIn_Print_Area_4_14" localSheetId="55">#REF!</definedName>
    <definedName name="Excel_BuiltIn_Print_Area_4_14" localSheetId="56">#REF!</definedName>
    <definedName name="Excel_BuiltIn_Print_Area_4_14" localSheetId="57">#REF!</definedName>
    <definedName name="Excel_BuiltIn_Print_Area_4_14" localSheetId="22">#REF!</definedName>
    <definedName name="Excel_BuiltIn_Print_Area_4_14" localSheetId="23">#REF!</definedName>
    <definedName name="Excel_BuiltIn_Print_Area_4_14" localSheetId="24">#REF!</definedName>
    <definedName name="Excel_BuiltIn_Print_Area_4_14" localSheetId="25">#REF!</definedName>
    <definedName name="Excel_BuiltIn_Print_Area_4_14">#REF!</definedName>
    <definedName name="Excel_BuiltIn_Print_Area_4_14_1" localSheetId="9">#REF!</definedName>
    <definedName name="Excel_BuiltIn_Print_Area_4_14_1" localSheetId="4">#REF!</definedName>
    <definedName name="Excel_BuiltIn_Print_Area_4_14_1" localSheetId="15">#REF!</definedName>
    <definedName name="Excel_BuiltIn_Print_Area_4_14_1" localSheetId="8">#REF!</definedName>
    <definedName name="Excel_BuiltIn_Print_Area_4_14_1" localSheetId="12">#REF!</definedName>
    <definedName name="Excel_BuiltIn_Print_Area_4_14_1" localSheetId="18">#REF!</definedName>
    <definedName name="Excel_BuiltIn_Print_Area_4_14_1" localSheetId="17">#REF!</definedName>
    <definedName name="Excel_BuiltIn_Print_Area_4_14_1" localSheetId="16">#REF!</definedName>
    <definedName name="Excel_BuiltIn_Print_Area_4_14_1" localSheetId="13">#REF!</definedName>
    <definedName name="Excel_BuiltIn_Print_Area_4_14_1" localSheetId="14">#REF!</definedName>
    <definedName name="Excel_BuiltIn_Print_Area_4_14_1" localSheetId="19">#REF!</definedName>
    <definedName name="Excel_BuiltIn_Print_Area_4_14_1" localSheetId="28">#REF!</definedName>
    <definedName name="Excel_BuiltIn_Print_Area_4_14_1" localSheetId="29">#REF!</definedName>
    <definedName name="Excel_BuiltIn_Print_Area_4_14_1" localSheetId="30">#REF!</definedName>
    <definedName name="Excel_BuiltIn_Print_Area_4_14_1" localSheetId="31">#REF!</definedName>
    <definedName name="Excel_BuiltIn_Print_Area_4_14_1" localSheetId="33">#REF!</definedName>
    <definedName name="Excel_BuiltIn_Print_Area_4_14_1" localSheetId="34">#REF!</definedName>
    <definedName name="Excel_BuiltIn_Print_Area_4_14_1" localSheetId="35">#REF!</definedName>
    <definedName name="Excel_BuiltIn_Print_Area_4_14_1" localSheetId="45">#REF!</definedName>
    <definedName name="Excel_BuiltIn_Print_Area_4_14_1" localSheetId="21">#REF!</definedName>
    <definedName name="Excel_BuiltIn_Print_Area_4_14_1" localSheetId="49">#REF!</definedName>
    <definedName name="Excel_BuiltIn_Print_Area_4_14_1" localSheetId="50">#REF!</definedName>
    <definedName name="Excel_BuiltIn_Print_Area_4_14_1" localSheetId="51">#REF!</definedName>
    <definedName name="Excel_BuiltIn_Print_Area_4_14_1" localSheetId="52">#REF!</definedName>
    <definedName name="Excel_BuiltIn_Print_Area_4_14_1" localSheetId="53">#REF!</definedName>
    <definedName name="Excel_BuiltIn_Print_Area_4_14_1" localSheetId="54">#REF!</definedName>
    <definedName name="Excel_BuiltIn_Print_Area_4_14_1" localSheetId="55">#REF!</definedName>
    <definedName name="Excel_BuiltIn_Print_Area_4_14_1" localSheetId="56">#REF!</definedName>
    <definedName name="Excel_BuiltIn_Print_Area_4_14_1" localSheetId="57">#REF!</definedName>
    <definedName name="Excel_BuiltIn_Print_Area_4_14_1" localSheetId="22">#REF!</definedName>
    <definedName name="Excel_BuiltIn_Print_Area_4_14_1" localSheetId="23">#REF!</definedName>
    <definedName name="Excel_BuiltIn_Print_Area_4_14_1" localSheetId="24">#REF!</definedName>
    <definedName name="Excel_BuiltIn_Print_Area_4_14_1" localSheetId="25">#REF!</definedName>
    <definedName name="Excel_BuiltIn_Print_Area_4_14_1">#REF!</definedName>
    <definedName name="Excel_BuiltIn_Print_Area_4_14_1_4" localSheetId="9">#REF!</definedName>
    <definedName name="Excel_BuiltIn_Print_Area_4_14_1_4" localSheetId="4">#REF!</definedName>
    <definedName name="Excel_BuiltIn_Print_Area_4_14_1_4" localSheetId="15">#REF!</definedName>
    <definedName name="Excel_BuiltIn_Print_Area_4_14_1_4" localSheetId="8">#REF!</definedName>
    <definedName name="Excel_BuiltIn_Print_Area_4_14_1_4" localSheetId="12">#REF!</definedName>
    <definedName name="Excel_BuiltIn_Print_Area_4_14_1_4" localSheetId="18">#REF!</definedName>
    <definedName name="Excel_BuiltIn_Print_Area_4_14_1_4" localSheetId="17">#REF!</definedName>
    <definedName name="Excel_BuiltIn_Print_Area_4_14_1_4" localSheetId="16">#REF!</definedName>
    <definedName name="Excel_BuiltIn_Print_Area_4_14_1_4" localSheetId="13">#REF!</definedName>
    <definedName name="Excel_BuiltIn_Print_Area_4_14_1_4" localSheetId="14">#REF!</definedName>
    <definedName name="Excel_BuiltIn_Print_Area_4_14_1_4" localSheetId="19">#REF!</definedName>
    <definedName name="Excel_BuiltIn_Print_Area_4_14_1_4" localSheetId="28">#REF!</definedName>
    <definedName name="Excel_BuiltIn_Print_Area_4_14_1_4" localSheetId="29">#REF!</definedName>
    <definedName name="Excel_BuiltIn_Print_Area_4_14_1_4" localSheetId="30">#REF!</definedName>
    <definedName name="Excel_BuiltIn_Print_Area_4_14_1_4" localSheetId="31">#REF!</definedName>
    <definedName name="Excel_BuiltIn_Print_Area_4_14_1_4" localSheetId="33">#REF!</definedName>
    <definedName name="Excel_BuiltIn_Print_Area_4_14_1_4" localSheetId="34">#REF!</definedName>
    <definedName name="Excel_BuiltIn_Print_Area_4_14_1_4" localSheetId="35">#REF!</definedName>
    <definedName name="Excel_BuiltIn_Print_Area_4_14_1_4" localSheetId="45">#REF!</definedName>
    <definedName name="Excel_BuiltIn_Print_Area_4_14_1_4" localSheetId="21">#REF!</definedName>
    <definedName name="Excel_BuiltIn_Print_Area_4_14_1_4" localSheetId="49">#REF!</definedName>
    <definedName name="Excel_BuiltIn_Print_Area_4_14_1_4" localSheetId="50">#REF!</definedName>
    <definedName name="Excel_BuiltIn_Print_Area_4_14_1_4" localSheetId="51">#REF!</definedName>
    <definedName name="Excel_BuiltIn_Print_Area_4_14_1_4" localSheetId="52">#REF!</definedName>
    <definedName name="Excel_BuiltIn_Print_Area_4_14_1_4" localSheetId="53">#REF!</definedName>
    <definedName name="Excel_BuiltIn_Print_Area_4_14_1_4" localSheetId="54">#REF!</definedName>
    <definedName name="Excel_BuiltIn_Print_Area_4_14_1_4" localSheetId="55">#REF!</definedName>
    <definedName name="Excel_BuiltIn_Print_Area_4_14_1_4" localSheetId="56">#REF!</definedName>
    <definedName name="Excel_BuiltIn_Print_Area_4_14_1_4" localSheetId="57">#REF!</definedName>
    <definedName name="Excel_BuiltIn_Print_Area_4_14_1_4" localSheetId="22">#REF!</definedName>
    <definedName name="Excel_BuiltIn_Print_Area_4_14_1_4" localSheetId="23">#REF!</definedName>
    <definedName name="Excel_BuiltIn_Print_Area_4_14_1_4" localSheetId="24">#REF!</definedName>
    <definedName name="Excel_BuiltIn_Print_Area_4_14_1_4" localSheetId="25">#REF!</definedName>
    <definedName name="Excel_BuiltIn_Print_Area_4_14_1_4">#REF!</definedName>
    <definedName name="Excel_BuiltIn_Print_Area_4_14_14" localSheetId="9">#REF!</definedName>
    <definedName name="Excel_BuiltIn_Print_Area_4_14_14" localSheetId="4">#REF!</definedName>
    <definedName name="Excel_BuiltIn_Print_Area_4_14_14" localSheetId="15">#REF!</definedName>
    <definedName name="Excel_BuiltIn_Print_Area_4_14_14" localSheetId="8">#REF!</definedName>
    <definedName name="Excel_BuiltIn_Print_Area_4_14_14" localSheetId="12">#REF!</definedName>
    <definedName name="Excel_BuiltIn_Print_Area_4_14_14" localSheetId="18">#REF!</definedName>
    <definedName name="Excel_BuiltIn_Print_Area_4_14_14" localSheetId="17">#REF!</definedName>
    <definedName name="Excel_BuiltIn_Print_Area_4_14_14" localSheetId="16">#REF!</definedName>
    <definedName name="Excel_BuiltIn_Print_Area_4_14_14" localSheetId="13">#REF!</definedName>
    <definedName name="Excel_BuiltIn_Print_Area_4_14_14" localSheetId="14">#REF!</definedName>
    <definedName name="Excel_BuiltIn_Print_Area_4_14_14" localSheetId="19">#REF!</definedName>
    <definedName name="Excel_BuiltIn_Print_Area_4_14_14" localSheetId="28">#REF!</definedName>
    <definedName name="Excel_BuiltIn_Print_Area_4_14_14" localSheetId="29">#REF!</definedName>
    <definedName name="Excel_BuiltIn_Print_Area_4_14_14" localSheetId="30">#REF!</definedName>
    <definedName name="Excel_BuiltIn_Print_Area_4_14_14" localSheetId="31">#REF!</definedName>
    <definedName name="Excel_BuiltIn_Print_Area_4_14_14" localSheetId="33">#REF!</definedName>
    <definedName name="Excel_BuiltIn_Print_Area_4_14_14" localSheetId="34">#REF!</definedName>
    <definedName name="Excel_BuiltIn_Print_Area_4_14_14" localSheetId="35">#REF!</definedName>
    <definedName name="Excel_BuiltIn_Print_Area_4_14_14" localSheetId="45">#REF!</definedName>
    <definedName name="Excel_BuiltIn_Print_Area_4_14_14" localSheetId="21">#REF!</definedName>
    <definedName name="Excel_BuiltIn_Print_Area_4_14_14" localSheetId="49">#REF!</definedName>
    <definedName name="Excel_BuiltIn_Print_Area_4_14_14" localSheetId="50">#REF!</definedName>
    <definedName name="Excel_BuiltIn_Print_Area_4_14_14" localSheetId="51">#REF!</definedName>
    <definedName name="Excel_BuiltIn_Print_Area_4_14_14" localSheetId="52">#REF!</definedName>
    <definedName name="Excel_BuiltIn_Print_Area_4_14_14" localSheetId="53">#REF!</definedName>
    <definedName name="Excel_BuiltIn_Print_Area_4_14_14" localSheetId="54">#REF!</definedName>
    <definedName name="Excel_BuiltIn_Print_Area_4_14_14" localSheetId="55">#REF!</definedName>
    <definedName name="Excel_BuiltIn_Print_Area_4_14_14" localSheetId="56">#REF!</definedName>
    <definedName name="Excel_BuiltIn_Print_Area_4_14_14" localSheetId="57">#REF!</definedName>
    <definedName name="Excel_BuiltIn_Print_Area_4_14_14" localSheetId="22">#REF!</definedName>
    <definedName name="Excel_BuiltIn_Print_Area_4_14_14" localSheetId="23">#REF!</definedName>
    <definedName name="Excel_BuiltIn_Print_Area_4_14_14" localSheetId="24">#REF!</definedName>
    <definedName name="Excel_BuiltIn_Print_Area_4_14_14" localSheetId="25">#REF!</definedName>
    <definedName name="Excel_BuiltIn_Print_Area_4_14_14">#REF!</definedName>
    <definedName name="Excel_BuiltIn_Print_Area_4_14_14_4" localSheetId="9">#REF!</definedName>
    <definedName name="Excel_BuiltIn_Print_Area_4_14_14_4" localSheetId="4">#REF!</definedName>
    <definedName name="Excel_BuiltIn_Print_Area_4_14_14_4" localSheetId="15">#REF!</definedName>
    <definedName name="Excel_BuiltIn_Print_Area_4_14_14_4" localSheetId="8">#REF!</definedName>
    <definedName name="Excel_BuiltIn_Print_Area_4_14_14_4" localSheetId="12">#REF!</definedName>
    <definedName name="Excel_BuiltIn_Print_Area_4_14_14_4" localSheetId="18">#REF!</definedName>
    <definedName name="Excel_BuiltIn_Print_Area_4_14_14_4" localSheetId="17">#REF!</definedName>
    <definedName name="Excel_BuiltIn_Print_Area_4_14_14_4" localSheetId="16">#REF!</definedName>
    <definedName name="Excel_BuiltIn_Print_Area_4_14_14_4" localSheetId="13">#REF!</definedName>
    <definedName name="Excel_BuiltIn_Print_Area_4_14_14_4" localSheetId="14">#REF!</definedName>
    <definedName name="Excel_BuiltIn_Print_Area_4_14_14_4" localSheetId="19">#REF!</definedName>
    <definedName name="Excel_BuiltIn_Print_Area_4_14_14_4" localSheetId="28">#REF!</definedName>
    <definedName name="Excel_BuiltIn_Print_Area_4_14_14_4" localSheetId="29">#REF!</definedName>
    <definedName name="Excel_BuiltIn_Print_Area_4_14_14_4" localSheetId="30">#REF!</definedName>
    <definedName name="Excel_BuiltIn_Print_Area_4_14_14_4" localSheetId="31">#REF!</definedName>
    <definedName name="Excel_BuiltIn_Print_Area_4_14_14_4" localSheetId="33">#REF!</definedName>
    <definedName name="Excel_BuiltIn_Print_Area_4_14_14_4" localSheetId="34">#REF!</definedName>
    <definedName name="Excel_BuiltIn_Print_Area_4_14_14_4" localSheetId="35">#REF!</definedName>
    <definedName name="Excel_BuiltIn_Print_Area_4_14_14_4" localSheetId="45">#REF!</definedName>
    <definedName name="Excel_BuiltIn_Print_Area_4_14_14_4" localSheetId="21">#REF!</definedName>
    <definedName name="Excel_BuiltIn_Print_Area_4_14_14_4" localSheetId="49">#REF!</definedName>
    <definedName name="Excel_BuiltIn_Print_Area_4_14_14_4" localSheetId="50">#REF!</definedName>
    <definedName name="Excel_BuiltIn_Print_Area_4_14_14_4" localSheetId="51">#REF!</definedName>
    <definedName name="Excel_BuiltIn_Print_Area_4_14_14_4" localSheetId="52">#REF!</definedName>
    <definedName name="Excel_BuiltIn_Print_Area_4_14_14_4" localSheetId="53">#REF!</definedName>
    <definedName name="Excel_BuiltIn_Print_Area_4_14_14_4" localSheetId="54">#REF!</definedName>
    <definedName name="Excel_BuiltIn_Print_Area_4_14_14_4" localSheetId="55">#REF!</definedName>
    <definedName name="Excel_BuiltIn_Print_Area_4_14_14_4" localSheetId="56">#REF!</definedName>
    <definedName name="Excel_BuiltIn_Print_Area_4_14_14_4" localSheetId="57">#REF!</definedName>
    <definedName name="Excel_BuiltIn_Print_Area_4_14_14_4" localSheetId="22">#REF!</definedName>
    <definedName name="Excel_BuiltIn_Print_Area_4_14_14_4" localSheetId="23">#REF!</definedName>
    <definedName name="Excel_BuiltIn_Print_Area_4_14_14_4" localSheetId="24">#REF!</definedName>
    <definedName name="Excel_BuiltIn_Print_Area_4_14_14_4" localSheetId="25">#REF!</definedName>
    <definedName name="Excel_BuiltIn_Print_Area_4_14_14_4">#REF!</definedName>
    <definedName name="Excel_BuiltIn_Print_Area_4_14_14_6" localSheetId="9">#REF!</definedName>
    <definedName name="Excel_BuiltIn_Print_Area_4_14_14_6" localSheetId="4">#REF!</definedName>
    <definedName name="Excel_BuiltIn_Print_Area_4_14_14_6" localSheetId="15">#REF!</definedName>
    <definedName name="Excel_BuiltIn_Print_Area_4_14_14_6" localSheetId="8">#REF!</definedName>
    <definedName name="Excel_BuiltIn_Print_Area_4_14_14_6" localSheetId="12">#REF!</definedName>
    <definedName name="Excel_BuiltIn_Print_Area_4_14_14_6" localSheetId="18">#REF!</definedName>
    <definedName name="Excel_BuiltIn_Print_Area_4_14_14_6" localSheetId="17">#REF!</definedName>
    <definedName name="Excel_BuiltIn_Print_Area_4_14_14_6" localSheetId="16">#REF!</definedName>
    <definedName name="Excel_BuiltIn_Print_Area_4_14_14_6" localSheetId="13">#REF!</definedName>
    <definedName name="Excel_BuiltIn_Print_Area_4_14_14_6" localSheetId="14">#REF!</definedName>
    <definedName name="Excel_BuiltIn_Print_Area_4_14_14_6" localSheetId="19">#REF!</definedName>
    <definedName name="Excel_BuiltIn_Print_Area_4_14_14_6" localSheetId="28">#REF!</definedName>
    <definedName name="Excel_BuiltIn_Print_Area_4_14_14_6" localSheetId="29">#REF!</definedName>
    <definedName name="Excel_BuiltIn_Print_Area_4_14_14_6" localSheetId="30">#REF!</definedName>
    <definedName name="Excel_BuiltIn_Print_Area_4_14_14_6" localSheetId="31">#REF!</definedName>
    <definedName name="Excel_BuiltIn_Print_Area_4_14_14_6" localSheetId="33">#REF!</definedName>
    <definedName name="Excel_BuiltIn_Print_Area_4_14_14_6" localSheetId="34">#REF!</definedName>
    <definedName name="Excel_BuiltIn_Print_Area_4_14_14_6" localSheetId="35">#REF!</definedName>
    <definedName name="Excel_BuiltIn_Print_Area_4_14_14_6" localSheetId="45">#REF!</definedName>
    <definedName name="Excel_BuiltIn_Print_Area_4_14_14_6" localSheetId="21">#REF!</definedName>
    <definedName name="Excel_BuiltIn_Print_Area_4_14_14_6" localSheetId="49">#REF!</definedName>
    <definedName name="Excel_BuiltIn_Print_Area_4_14_14_6" localSheetId="50">#REF!</definedName>
    <definedName name="Excel_BuiltIn_Print_Area_4_14_14_6" localSheetId="51">#REF!</definedName>
    <definedName name="Excel_BuiltIn_Print_Area_4_14_14_6" localSheetId="52">#REF!</definedName>
    <definedName name="Excel_BuiltIn_Print_Area_4_14_14_6" localSheetId="53">#REF!</definedName>
    <definedName name="Excel_BuiltIn_Print_Area_4_14_14_6" localSheetId="54">#REF!</definedName>
    <definedName name="Excel_BuiltIn_Print_Area_4_14_14_6" localSheetId="55">#REF!</definedName>
    <definedName name="Excel_BuiltIn_Print_Area_4_14_14_6" localSheetId="56">#REF!</definedName>
    <definedName name="Excel_BuiltIn_Print_Area_4_14_14_6" localSheetId="57">#REF!</definedName>
    <definedName name="Excel_BuiltIn_Print_Area_4_14_14_6" localSheetId="22">#REF!</definedName>
    <definedName name="Excel_BuiltIn_Print_Area_4_14_14_6" localSheetId="23">#REF!</definedName>
    <definedName name="Excel_BuiltIn_Print_Area_4_14_14_6" localSheetId="24">#REF!</definedName>
    <definedName name="Excel_BuiltIn_Print_Area_4_14_14_6" localSheetId="25">#REF!</definedName>
    <definedName name="Excel_BuiltIn_Print_Area_4_14_14_6">#REF!</definedName>
    <definedName name="Excel_BuiltIn_Print_Area_4_14_4" localSheetId="9">#REF!</definedName>
    <definedName name="Excel_BuiltIn_Print_Area_4_14_4" localSheetId="4">#REF!</definedName>
    <definedName name="Excel_BuiltIn_Print_Area_4_14_4" localSheetId="15">#REF!</definedName>
    <definedName name="Excel_BuiltIn_Print_Area_4_14_4" localSheetId="8">#REF!</definedName>
    <definedName name="Excel_BuiltIn_Print_Area_4_14_4" localSheetId="12">#REF!</definedName>
    <definedName name="Excel_BuiltIn_Print_Area_4_14_4" localSheetId="18">#REF!</definedName>
    <definedName name="Excel_BuiltIn_Print_Area_4_14_4" localSheetId="17">#REF!</definedName>
    <definedName name="Excel_BuiltIn_Print_Area_4_14_4" localSheetId="16">#REF!</definedName>
    <definedName name="Excel_BuiltIn_Print_Area_4_14_4" localSheetId="13">#REF!</definedName>
    <definedName name="Excel_BuiltIn_Print_Area_4_14_4" localSheetId="14">#REF!</definedName>
    <definedName name="Excel_BuiltIn_Print_Area_4_14_4" localSheetId="19">#REF!</definedName>
    <definedName name="Excel_BuiltIn_Print_Area_4_14_4" localSheetId="28">#REF!</definedName>
    <definedName name="Excel_BuiltIn_Print_Area_4_14_4" localSheetId="29">#REF!</definedName>
    <definedName name="Excel_BuiltIn_Print_Area_4_14_4" localSheetId="30">#REF!</definedName>
    <definedName name="Excel_BuiltIn_Print_Area_4_14_4" localSheetId="31">#REF!</definedName>
    <definedName name="Excel_BuiltIn_Print_Area_4_14_4" localSheetId="33">#REF!</definedName>
    <definedName name="Excel_BuiltIn_Print_Area_4_14_4" localSheetId="34">#REF!</definedName>
    <definedName name="Excel_BuiltIn_Print_Area_4_14_4" localSheetId="35">#REF!</definedName>
    <definedName name="Excel_BuiltIn_Print_Area_4_14_4" localSheetId="45">#REF!</definedName>
    <definedName name="Excel_BuiltIn_Print_Area_4_14_4" localSheetId="21">#REF!</definedName>
    <definedName name="Excel_BuiltIn_Print_Area_4_14_4" localSheetId="49">#REF!</definedName>
    <definedName name="Excel_BuiltIn_Print_Area_4_14_4" localSheetId="50">#REF!</definedName>
    <definedName name="Excel_BuiltIn_Print_Area_4_14_4" localSheetId="51">#REF!</definedName>
    <definedName name="Excel_BuiltIn_Print_Area_4_14_4" localSheetId="52">#REF!</definedName>
    <definedName name="Excel_BuiltIn_Print_Area_4_14_4" localSheetId="53">#REF!</definedName>
    <definedName name="Excel_BuiltIn_Print_Area_4_14_4" localSheetId="54">#REF!</definedName>
    <definedName name="Excel_BuiltIn_Print_Area_4_14_4" localSheetId="55">#REF!</definedName>
    <definedName name="Excel_BuiltIn_Print_Area_4_14_4" localSheetId="56">#REF!</definedName>
    <definedName name="Excel_BuiltIn_Print_Area_4_14_4" localSheetId="57">#REF!</definedName>
    <definedName name="Excel_BuiltIn_Print_Area_4_14_4" localSheetId="22">#REF!</definedName>
    <definedName name="Excel_BuiltIn_Print_Area_4_14_4" localSheetId="23">#REF!</definedName>
    <definedName name="Excel_BuiltIn_Print_Area_4_14_4" localSheetId="24">#REF!</definedName>
    <definedName name="Excel_BuiltIn_Print_Area_4_14_4" localSheetId="25">#REF!</definedName>
    <definedName name="Excel_BuiltIn_Print_Area_4_14_4">#REF!</definedName>
    <definedName name="Excel_BuiltIn_Print_Area_4_14_6" localSheetId="9">#REF!</definedName>
    <definedName name="Excel_BuiltIn_Print_Area_4_14_6" localSheetId="4">#REF!</definedName>
    <definedName name="Excel_BuiltIn_Print_Area_4_14_6" localSheetId="15">#REF!</definedName>
    <definedName name="Excel_BuiltIn_Print_Area_4_14_6" localSheetId="8">#REF!</definedName>
    <definedName name="Excel_BuiltIn_Print_Area_4_14_6" localSheetId="12">#REF!</definedName>
    <definedName name="Excel_BuiltIn_Print_Area_4_14_6" localSheetId="18">#REF!</definedName>
    <definedName name="Excel_BuiltIn_Print_Area_4_14_6" localSheetId="17">#REF!</definedName>
    <definedName name="Excel_BuiltIn_Print_Area_4_14_6" localSheetId="16">#REF!</definedName>
    <definedName name="Excel_BuiltIn_Print_Area_4_14_6" localSheetId="13">#REF!</definedName>
    <definedName name="Excel_BuiltIn_Print_Area_4_14_6" localSheetId="14">#REF!</definedName>
    <definedName name="Excel_BuiltIn_Print_Area_4_14_6" localSheetId="19">#REF!</definedName>
    <definedName name="Excel_BuiltIn_Print_Area_4_14_6" localSheetId="28">#REF!</definedName>
    <definedName name="Excel_BuiltIn_Print_Area_4_14_6" localSheetId="29">#REF!</definedName>
    <definedName name="Excel_BuiltIn_Print_Area_4_14_6" localSheetId="30">#REF!</definedName>
    <definedName name="Excel_BuiltIn_Print_Area_4_14_6" localSheetId="31">#REF!</definedName>
    <definedName name="Excel_BuiltIn_Print_Area_4_14_6" localSheetId="33">#REF!</definedName>
    <definedName name="Excel_BuiltIn_Print_Area_4_14_6" localSheetId="34">#REF!</definedName>
    <definedName name="Excel_BuiltIn_Print_Area_4_14_6" localSheetId="35">#REF!</definedName>
    <definedName name="Excel_BuiltIn_Print_Area_4_14_6" localSheetId="45">#REF!</definedName>
    <definedName name="Excel_BuiltIn_Print_Area_4_14_6" localSheetId="21">#REF!</definedName>
    <definedName name="Excel_BuiltIn_Print_Area_4_14_6" localSheetId="49">#REF!</definedName>
    <definedName name="Excel_BuiltIn_Print_Area_4_14_6" localSheetId="50">#REF!</definedName>
    <definedName name="Excel_BuiltIn_Print_Area_4_14_6" localSheetId="51">#REF!</definedName>
    <definedName name="Excel_BuiltIn_Print_Area_4_14_6" localSheetId="52">#REF!</definedName>
    <definedName name="Excel_BuiltIn_Print_Area_4_14_6" localSheetId="53">#REF!</definedName>
    <definedName name="Excel_BuiltIn_Print_Area_4_14_6" localSheetId="54">#REF!</definedName>
    <definedName name="Excel_BuiltIn_Print_Area_4_14_6" localSheetId="55">#REF!</definedName>
    <definedName name="Excel_BuiltIn_Print_Area_4_14_6" localSheetId="56">#REF!</definedName>
    <definedName name="Excel_BuiltIn_Print_Area_4_14_6" localSheetId="57">#REF!</definedName>
    <definedName name="Excel_BuiltIn_Print_Area_4_14_6" localSheetId="22">#REF!</definedName>
    <definedName name="Excel_BuiltIn_Print_Area_4_14_6" localSheetId="23">#REF!</definedName>
    <definedName name="Excel_BuiltIn_Print_Area_4_14_6" localSheetId="24">#REF!</definedName>
    <definedName name="Excel_BuiltIn_Print_Area_4_14_6" localSheetId="25">#REF!</definedName>
    <definedName name="Excel_BuiltIn_Print_Area_4_14_6">#REF!</definedName>
    <definedName name="Excel_BuiltIn_Print_Area_4_16" localSheetId="9">#REF!</definedName>
    <definedName name="Excel_BuiltIn_Print_Area_4_16" localSheetId="4">#REF!</definedName>
    <definedName name="Excel_BuiltIn_Print_Area_4_16" localSheetId="15">#REF!</definedName>
    <definedName name="Excel_BuiltIn_Print_Area_4_16" localSheetId="8">#REF!</definedName>
    <definedName name="Excel_BuiltIn_Print_Area_4_16" localSheetId="12">#REF!</definedName>
    <definedName name="Excel_BuiltIn_Print_Area_4_16" localSheetId="18">#REF!</definedName>
    <definedName name="Excel_BuiltIn_Print_Area_4_16" localSheetId="17">#REF!</definedName>
    <definedName name="Excel_BuiltIn_Print_Area_4_16" localSheetId="16">#REF!</definedName>
    <definedName name="Excel_BuiltIn_Print_Area_4_16" localSheetId="13">#REF!</definedName>
    <definedName name="Excel_BuiltIn_Print_Area_4_16" localSheetId="14">#REF!</definedName>
    <definedName name="Excel_BuiltIn_Print_Area_4_16" localSheetId="19">#REF!</definedName>
    <definedName name="Excel_BuiltIn_Print_Area_4_16" localSheetId="28">#REF!</definedName>
    <definedName name="Excel_BuiltIn_Print_Area_4_16" localSheetId="29">#REF!</definedName>
    <definedName name="Excel_BuiltIn_Print_Area_4_16" localSheetId="30">#REF!</definedName>
    <definedName name="Excel_BuiltIn_Print_Area_4_16" localSheetId="31">#REF!</definedName>
    <definedName name="Excel_BuiltIn_Print_Area_4_16" localSheetId="33">#REF!</definedName>
    <definedName name="Excel_BuiltIn_Print_Area_4_16" localSheetId="34">#REF!</definedName>
    <definedName name="Excel_BuiltIn_Print_Area_4_16" localSheetId="35">#REF!</definedName>
    <definedName name="Excel_BuiltIn_Print_Area_4_16" localSheetId="45">#REF!</definedName>
    <definedName name="Excel_BuiltIn_Print_Area_4_16" localSheetId="21">#REF!</definedName>
    <definedName name="Excel_BuiltIn_Print_Area_4_16" localSheetId="49">#REF!</definedName>
    <definedName name="Excel_BuiltIn_Print_Area_4_16" localSheetId="50">#REF!</definedName>
    <definedName name="Excel_BuiltIn_Print_Area_4_16" localSheetId="51">#REF!</definedName>
    <definedName name="Excel_BuiltIn_Print_Area_4_16" localSheetId="52">#REF!</definedName>
    <definedName name="Excel_BuiltIn_Print_Area_4_16" localSheetId="53">#REF!</definedName>
    <definedName name="Excel_BuiltIn_Print_Area_4_16" localSheetId="54">#REF!</definedName>
    <definedName name="Excel_BuiltIn_Print_Area_4_16" localSheetId="55">#REF!</definedName>
    <definedName name="Excel_BuiltIn_Print_Area_4_16" localSheetId="56">#REF!</definedName>
    <definedName name="Excel_BuiltIn_Print_Area_4_16" localSheetId="57">#REF!</definedName>
    <definedName name="Excel_BuiltIn_Print_Area_4_16" localSheetId="22">#REF!</definedName>
    <definedName name="Excel_BuiltIn_Print_Area_4_16" localSheetId="23">#REF!</definedName>
    <definedName name="Excel_BuiltIn_Print_Area_4_16" localSheetId="24">#REF!</definedName>
    <definedName name="Excel_BuiltIn_Print_Area_4_16" localSheetId="25">#REF!</definedName>
    <definedName name="Excel_BuiltIn_Print_Area_4_16">#REF!</definedName>
    <definedName name="Excel_BuiltIn_Print_Area_4_16_1" localSheetId="9">#REF!</definedName>
    <definedName name="Excel_BuiltIn_Print_Area_4_16_1" localSheetId="4">#REF!</definedName>
    <definedName name="Excel_BuiltIn_Print_Area_4_16_1" localSheetId="15">#REF!</definedName>
    <definedName name="Excel_BuiltIn_Print_Area_4_16_1" localSheetId="8">#REF!</definedName>
    <definedName name="Excel_BuiltIn_Print_Area_4_16_1" localSheetId="12">#REF!</definedName>
    <definedName name="Excel_BuiltIn_Print_Area_4_16_1" localSheetId="18">#REF!</definedName>
    <definedName name="Excel_BuiltIn_Print_Area_4_16_1" localSheetId="17">#REF!</definedName>
    <definedName name="Excel_BuiltIn_Print_Area_4_16_1" localSheetId="16">#REF!</definedName>
    <definedName name="Excel_BuiltIn_Print_Area_4_16_1" localSheetId="13">#REF!</definedName>
    <definedName name="Excel_BuiltIn_Print_Area_4_16_1" localSheetId="14">#REF!</definedName>
    <definedName name="Excel_BuiltIn_Print_Area_4_16_1" localSheetId="19">#REF!</definedName>
    <definedName name="Excel_BuiltIn_Print_Area_4_16_1" localSheetId="28">#REF!</definedName>
    <definedName name="Excel_BuiltIn_Print_Area_4_16_1" localSheetId="29">#REF!</definedName>
    <definedName name="Excel_BuiltIn_Print_Area_4_16_1" localSheetId="30">#REF!</definedName>
    <definedName name="Excel_BuiltIn_Print_Area_4_16_1" localSheetId="31">#REF!</definedName>
    <definedName name="Excel_BuiltIn_Print_Area_4_16_1" localSheetId="33">#REF!</definedName>
    <definedName name="Excel_BuiltIn_Print_Area_4_16_1" localSheetId="34">#REF!</definedName>
    <definedName name="Excel_BuiltIn_Print_Area_4_16_1" localSheetId="35">#REF!</definedName>
    <definedName name="Excel_BuiltIn_Print_Area_4_16_1" localSheetId="45">#REF!</definedName>
    <definedName name="Excel_BuiltIn_Print_Area_4_16_1" localSheetId="21">#REF!</definedName>
    <definedName name="Excel_BuiltIn_Print_Area_4_16_1" localSheetId="49">#REF!</definedName>
    <definedName name="Excel_BuiltIn_Print_Area_4_16_1" localSheetId="50">#REF!</definedName>
    <definedName name="Excel_BuiltIn_Print_Area_4_16_1" localSheetId="51">#REF!</definedName>
    <definedName name="Excel_BuiltIn_Print_Area_4_16_1" localSheetId="52">#REF!</definedName>
    <definedName name="Excel_BuiltIn_Print_Area_4_16_1" localSheetId="53">#REF!</definedName>
    <definedName name="Excel_BuiltIn_Print_Area_4_16_1" localSheetId="54">#REF!</definedName>
    <definedName name="Excel_BuiltIn_Print_Area_4_16_1" localSheetId="55">#REF!</definedName>
    <definedName name="Excel_BuiltIn_Print_Area_4_16_1" localSheetId="56">#REF!</definedName>
    <definedName name="Excel_BuiltIn_Print_Area_4_16_1" localSheetId="57">#REF!</definedName>
    <definedName name="Excel_BuiltIn_Print_Area_4_16_1" localSheetId="22">#REF!</definedName>
    <definedName name="Excel_BuiltIn_Print_Area_4_16_1" localSheetId="23">#REF!</definedName>
    <definedName name="Excel_BuiltIn_Print_Area_4_16_1" localSheetId="24">#REF!</definedName>
    <definedName name="Excel_BuiltIn_Print_Area_4_16_1" localSheetId="25">#REF!</definedName>
    <definedName name="Excel_BuiltIn_Print_Area_4_16_1">#REF!</definedName>
    <definedName name="Excel_BuiltIn_Print_Area_4_16_1_4" localSheetId="9">#REF!</definedName>
    <definedName name="Excel_BuiltIn_Print_Area_4_16_1_4" localSheetId="4">#REF!</definedName>
    <definedName name="Excel_BuiltIn_Print_Area_4_16_1_4" localSheetId="15">#REF!</definedName>
    <definedName name="Excel_BuiltIn_Print_Area_4_16_1_4" localSheetId="8">#REF!</definedName>
    <definedName name="Excel_BuiltIn_Print_Area_4_16_1_4" localSheetId="12">#REF!</definedName>
    <definedName name="Excel_BuiltIn_Print_Area_4_16_1_4" localSheetId="18">#REF!</definedName>
    <definedName name="Excel_BuiltIn_Print_Area_4_16_1_4" localSheetId="17">#REF!</definedName>
    <definedName name="Excel_BuiltIn_Print_Area_4_16_1_4" localSheetId="16">#REF!</definedName>
    <definedName name="Excel_BuiltIn_Print_Area_4_16_1_4" localSheetId="13">#REF!</definedName>
    <definedName name="Excel_BuiltIn_Print_Area_4_16_1_4" localSheetId="14">#REF!</definedName>
    <definedName name="Excel_BuiltIn_Print_Area_4_16_1_4" localSheetId="19">#REF!</definedName>
    <definedName name="Excel_BuiltIn_Print_Area_4_16_1_4" localSheetId="28">#REF!</definedName>
    <definedName name="Excel_BuiltIn_Print_Area_4_16_1_4" localSheetId="29">#REF!</definedName>
    <definedName name="Excel_BuiltIn_Print_Area_4_16_1_4" localSheetId="30">#REF!</definedName>
    <definedName name="Excel_BuiltIn_Print_Area_4_16_1_4" localSheetId="31">#REF!</definedName>
    <definedName name="Excel_BuiltIn_Print_Area_4_16_1_4" localSheetId="33">#REF!</definedName>
    <definedName name="Excel_BuiltIn_Print_Area_4_16_1_4" localSheetId="34">#REF!</definedName>
    <definedName name="Excel_BuiltIn_Print_Area_4_16_1_4" localSheetId="35">#REF!</definedName>
    <definedName name="Excel_BuiltIn_Print_Area_4_16_1_4" localSheetId="45">#REF!</definedName>
    <definedName name="Excel_BuiltIn_Print_Area_4_16_1_4" localSheetId="21">#REF!</definedName>
    <definedName name="Excel_BuiltIn_Print_Area_4_16_1_4" localSheetId="49">#REF!</definedName>
    <definedName name="Excel_BuiltIn_Print_Area_4_16_1_4" localSheetId="50">#REF!</definedName>
    <definedName name="Excel_BuiltIn_Print_Area_4_16_1_4" localSheetId="51">#REF!</definedName>
    <definedName name="Excel_BuiltIn_Print_Area_4_16_1_4" localSheetId="52">#REF!</definedName>
    <definedName name="Excel_BuiltIn_Print_Area_4_16_1_4" localSheetId="53">#REF!</definedName>
    <definedName name="Excel_BuiltIn_Print_Area_4_16_1_4" localSheetId="54">#REF!</definedName>
    <definedName name="Excel_BuiltIn_Print_Area_4_16_1_4" localSheetId="55">#REF!</definedName>
    <definedName name="Excel_BuiltIn_Print_Area_4_16_1_4" localSheetId="56">#REF!</definedName>
    <definedName name="Excel_BuiltIn_Print_Area_4_16_1_4" localSheetId="57">#REF!</definedName>
    <definedName name="Excel_BuiltIn_Print_Area_4_16_1_4" localSheetId="22">#REF!</definedName>
    <definedName name="Excel_BuiltIn_Print_Area_4_16_1_4" localSheetId="23">#REF!</definedName>
    <definedName name="Excel_BuiltIn_Print_Area_4_16_1_4" localSheetId="24">#REF!</definedName>
    <definedName name="Excel_BuiltIn_Print_Area_4_16_1_4" localSheetId="25">#REF!</definedName>
    <definedName name="Excel_BuiltIn_Print_Area_4_16_1_4">#REF!</definedName>
    <definedName name="Excel_BuiltIn_Print_Area_4_16_14" localSheetId="9">#REF!</definedName>
    <definedName name="Excel_BuiltIn_Print_Area_4_16_14" localSheetId="4">#REF!</definedName>
    <definedName name="Excel_BuiltIn_Print_Area_4_16_14" localSheetId="15">#REF!</definedName>
    <definedName name="Excel_BuiltIn_Print_Area_4_16_14" localSheetId="8">#REF!</definedName>
    <definedName name="Excel_BuiltIn_Print_Area_4_16_14" localSheetId="12">#REF!</definedName>
    <definedName name="Excel_BuiltIn_Print_Area_4_16_14" localSheetId="18">#REF!</definedName>
    <definedName name="Excel_BuiltIn_Print_Area_4_16_14" localSheetId="17">#REF!</definedName>
    <definedName name="Excel_BuiltIn_Print_Area_4_16_14" localSheetId="16">#REF!</definedName>
    <definedName name="Excel_BuiltIn_Print_Area_4_16_14" localSheetId="13">#REF!</definedName>
    <definedName name="Excel_BuiltIn_Print_Area_4_16_14" localSheetId="14">#REF!</definedName>
    <definedName name="Excel_BuiltIn_Print_Area_4_16_14" localSheetId="19">#REF!</definedName>
    <definedName name="Excel_BuiltIn_Print_Area_4_16_14" localSheetId="28">#REF!</definedName>
    <definedName name="Excel_BuiltIn_Print_Area_4_16_14" localSheetId="29">#REF!</definedName>
    <definedName name="Excel_BuiltIn_Print_Area_4_16_14" localSheetId="30">#REF!</definedName>
    <definedName name="Excel_BuiltIn_Print_Area_4_16_14" localSheetId="31">#REF!</definedName>
    <definedName name="Excel_BuiltIn_Print_Area_4_16_14" localSheetId="33">#REF!</definedName>
    <definedName name="Excel_BuiltIn_Print_Area_4_16_14" localSheetId="34">#REF!</definedName>
    <definedName name="Excel_BuiltIn_Print_Area_4_16_14" localSheetId="35">#REF!</definedName>
    <definedName name="Excel_BuiltIn_Print_Area_4_16_14" localSheetId="45">#REF!</definedName>
    <definedName name="Excel_BuiltIn_Print_Area_4_16_14" localSheetId="21">#REF!</definedName>
    <definedName name="Excel_BuiltIn_Print_Area_4_16_14" localSheetId="49">#REF!</definedName>
    <definedName name="Excel_BuiltIn_Print_Area_4_16_14" localSheetId="50">#REF!</definedName>
    <definedName name="Excel_BuiltIn_Print_Area_4_16_14" localSheetId="51">#REF!</definedName>
    <definedName name="Excel_BuiltIn_Print_Area_4_16_14" localSheetId="52">#REF!</definedName>
    <definedName name="Excel_BuiltIn_Print_Area_4_16_14" localSheetId="53">#REF!</definedName>
    <definedName name="Excel_BuiltIn_Print_Area_4_16_14" localSheetId="54">#REF!</definedName>
    <definedName name="Excel_BuiltIn_Print_Area_4_16_14" localSheetId="55">#REF!</definedName>
    <definedName name="Excel_BuiltIn_Print_Area_4_16_14" localSheetId="56">#REF!</definedName>
    <definedName name="Excel_BuiltIn_Print_Area_4_16_14" localSheetId="57">#REF!</definedName>
    <definedName name="Excel_BuiltIn_Print_Area_4_16_14" localSheetId="22">#REF!</definedName>
    <definedName name="Excel_BuiltIn_Print_Area_4_16_14" localSheetId="23">#REF!</definedName>
    <definedName name="Excel_BuiltIn_Print_Area_4_16_14" localSheetId="24">#REF!</definedName>
    <definedName name="Excel_BuiltIn_Print_Area_4_16_14" localSheetId="25">#REF!</definedName>
    <definedName name="Excel_BuiltIn_Print_Area_4_16_14">#REF!</definedName>
    <definedName name="Excel_BuiltIn_Print_Area_4_16_14_4" localSheetId="9">#REF!</definedName>
    <definedName name="Excel_BuiltIn_Print_Area_4_16_14_4" localSheetId="4">#REF!</definedName>
    <definedName name="Excel_BuiltIn_Print_Area_4_16_14_4" localSheetId="15">#REF!</definedName>
    <definedName name="Excel_BuiltIn_Print_Area_4_16_14_4" localSheetId="8">#REF!</definedName>
    <definedName name="Excel_BuiltIn_Print_Area_4_16_14_4" localSheetId="12">#REF!</definedName>
    <definedName name="Excel_BuiltIn_Print_Area_4_16_14_4" localSheetId="18">#REF!</definedName>
    <definedName name="Excel_BuiltIn_Print_Area_4_16_14_4" localSheetId="17">#REF!</definedName>
    <definedName name="Excel_BuiltIn_Print_Area_4_16_14_4" localSheetId="16">#REF!</definedName>
    <definedName name="Excel_BuiltIn_Print_Area_4_16_14_4" localSheetId="13">#REF!</definedName>
    <definedName name="Excel_BuiltIn_Print_Area_4_16_14_4" localSheetId="14">#REF!</definedName>
    <definedName name="Excel_BuiltIn_Print_Area_4_16_14_4" localSheetId="19">#REF!</definedName>
    <definedName name="Excel_BuiltIn_Print_Area_4_16_14_4" localSheetId="28">#REF!</definedName>
    <definedName name="Excel_BuiltIn_Print_Area_4_16_14_4" localSheetId="29">#REF!</definedName>
    <definedName name="Excel_BuiltIn_Print_Area_4_16_14_4" localSheetId="30">#REF!</definedName>
    <definedName name="Excel_BuiltIn_Print_Area_4_16_14_4" localSheetId="31">#REF!</definedName>
    <definedName name="Excel_BuiltIn_Print_Area_4_16_14_4" localSheetId="33">#REF!</definedName>
    <definedName name="Excel_BuiltIn_Print_Area_4_16_14_4" localSheetId="34">#REF!</definedName>
    <definedName name="Excel_BuiltIn_Print_Area_4_16_14_4" localSheetId="35">#REF!</definedName>
    <definedName name="Excel_BuiltIn_Print_Area_4_16_14_4" localSheetId="45">#REF!</definedName>
    <definedName name="Excel_BuiltIn_Print_Area_4_16_14_4" localSheetId="21">#REF!</definedName>
    <definedName name="Excel_BuiltIn_Print_Area_4_16_14_4" localSheetId="49">#REF!</definedName>
    <definedName name="Excel_BuiltIn_Print_Area_4_16_14_4" localSheetId="50">#REF!</definedName>
    <definedName name="Excel_BuiltIn_Print_Area_4_16_14_4" localSheetId="51">#REF!</definedName>
    <definedName name="Excel_BuiltIn_Print_Area_4_16_14_4" localSheetId="52">#REF!</definedName>
    <definedName name="Excel_BuiltIn_Print_Area_4_16_14_4" localSheetId="53">#REF!</definedName>
    <definedName name="Excel_BuiltIn_Print_Area_4_16_14_4" localSheetId="54">#REF!</definedName>
    <definedName name="Excel_BuiltIn_Print_Area_4_16_14_4" localSheetId="55">#REF!</definedName>
    <definedName name="Excel_BuiltIn_Print_Area_4_16_14_4" localSheetId="56">#REF!</definedName>
    <definedName name="Excel_BuiltIn_Print_Area_4_16_14_4" localSheetId="57">#REF!</definedName>
    <definedName name="Excel_BuiltIn_Print_Area_4_16_14_4" localSheetId="22">#REF!</definedName>
    <definedName name="Excel_BuiltIn_Print_Area_4_16_14_4" localSheetId="23">#REF!</definedName>
    <definedName name="Excel_BuiltIn_Print_Area_4_16_14_4" localSheetId="24">#REF!</definedName>
    <definedName name="Excel_BuiltIn_Print_Area_4_16_14_4" localSheetId="25">#REF!</definedName>
    <definedName name="Excel_BuiltIn_Print_Area_4_16_14_4">#REF!</definedName>
    <definedName name="Excel_BuiltIn_Print_Area_4_16_14_6" localSheetId="9">#REF!</definedName>
    <definedName name="Excel_BuiltIn_Print_Area_4_16_14_6" localSheetId="4">#REF!</definedName>
    <definedName name="Excel_BuiltIn_Print_Area_4_16_14_6" localSheetId="15">#REF!</definedName>
    <definedName name="Excel_BuiltIn_Print_Area_4_16_14_6" localSheetId="8">#REF!</definedName>
    <definedName name="Excel_BuiltIn_Print_Area_4_16_14_6" localSheetId="12">#REF!</definedName>
    <definedName name="Excel_BuiltIn_Print_Area_4_16_14_6" localSheetId="18">#REF!</definedName>
    <definedName name="Excel_BuiltIn_Print_Area_4_16_14_6" localSheetId="17">#REF!</definedName>
    <definedName name="Excel_BuiltIn_Print_Area_4_16_14_6" localSheetId="16">#REF!</definedName>
    <definedName name="Excel_BuiltIn_Print_Area_4_16_14_6" localSheetId="13">#REF!</definedName>
    <definedName name="Excel_BuiltIn_Print_Area_4_16_14_6" localSheetId="14">#REF!</definedName>
    <definedName name="Excel_BuiltIn_Print_Area_4_16_14_6" localSheetId="19">#REF!</definedName>
    <definedName name="Excel_BuiltIn_Print_Area_4_16_14_6" localSheetId="28">#REF!</definedName>
    <definedName name="Excel_BuiltIn_Print_Area_4_16_14_6" localSheetId="29">#REF!</definedName>
    <definedName name="Excel_BuiltIn_Print_Area_4_16_14_6" localSheetId="30">#REF!</definedName>
    <definedName name="Excel_BuiltIn_Print_Area_4_16_14_6" localSheetId="31">#REF!</definedName>
    <definedName name="Excel_BuiltIn_Print_Area_4_16_14_6" localSheetId="33">#REF!</definedName>
    <definedName name="Excel_BuiltIn_Print_Area_4_16_14_6" localSheetId="34">#REF!</definedName>
    <definedName name="Excel_BuiltIn_Print_Area_4_16_14_6" localSheetId="35">#REF!</definedName>
    <definedName name="Excel_BuiltIn_Print_Area_4_16_14_6" localSheetId="45">#REF!</definedName>
    <definedName name="Excel_BuiltIn_Print_Area_4_16_14_6" localSheetId="21">#REF!</definedName>
    <definedName name="Excel_BuiltIn_Print_Area_4_16_14_6" localSheetId="49">#REF!</definedName>
    <definedName name="Excel_BuiltIn_Print_Area_4_16_14_6" localSheetId="50">#REF!</definedName>
    <definedName name="Excel_BuiltIn_Print_Area_4_16_14_6" localSheetId="51">#REF!</definedName>
    <definedName name="Excel_BuiltIn_Print_Area_4_16_14_6" localSheetId="52">#REF!</definedName>
    <definedName name="Excel_BuiltIn_Print_Area_4_16_14_6" localSheetId="53">#REF!</definedName>
    <definedName name="Excel_BuiltIn_Print_Area_4_16_14_6" localSheetId="54">#REF!</definedName>
    <definedName name="Excel_BuiltIn_Print_Area_4_16_14_6" localSheetId="55">#REF!</definedName>
    <definedName name="Excel_BuiltIn_Print_Area_4_16_14_6" localSheetId="56">#REF!</definedName>
    <definedName name="Excel_BuiltIn_Print_Area_4_16_14_6" localSheetId="57">#REF!</definedName>
    <definedName name="Excel_BuiltIn_Print_Area_4_16_14_6" localSheetId="22">#REF!</definedName>
    <definedName name="Excel_BuiltIn_Print_Area_4_16_14_6" localSheetId="23">#REF!</definedName>
    <definedName name="Excel_BuiltIn_Print_Area_4_16_14_6" localSheetId="24">#REF!</definedName>
    <definedName name="Excel_BuiltIn_Print_Area_4_16_14_6" localSheetId="25">#REF!</definedName>
    <definedName name="Excel_BuiltIn_Print_Area_4_16_14_6">#REF!</definedName>
    <definedName name="Excel_BuiltIn_Print_Area_4_16_4" localSheetId="9">#REF!</definedName>
    <definedName name="Excel_BuiltIn_Print_Area_4_16_4" localSheetId="4">#REF!</definedName>
    <definedName name="Excel_BuiltIn_Print_Area_4_16_4" localSheetId="15">#REF!</definedName>
    <definedName name="Excel_BuiltIn_Print_Area_4_16_4" localSheetId="8">#REF!</definedName>
    <definedName name="Excel_BuiltIn_Print_Area_4_16_4" localSheetId="12">#REF!</definedName>
    <definedName name="Excel_BuiltIn_Print_Area_4_16_4" localSheetId="18">#REF!</definedName>
    <definedName name="Excel_BuiltIn_Print_Area_4_16_4" localSheetId="17">#REF!</definedName>
    <definedName name="Excel_BuiltIn_Print_Area_4_16_4" localSheetId="16">#REF!</definedName>
    <definedName name="Excel_BuiltIn_Print_Area_4_16_4" localSheetId="13">#REF!</definedName>
    <definedName name="Excel_BuiltIn_Print_Area_4_16_4" localSheetId="14">#REF!</definedName>
    <definedName name="Excel_BuiltIn_Print_Area_4_16_4" localSheetId="19">#REF!</definedName>
    <definedName name="Excel_BuiltIn_Print_Area_4_16_4" localSheetId="28">#REF!</definedName>
    <definedName name="Excel_BuiltIn_Print_Area_4_16_4" localSheetId="29">#REF!</definedName>
    <definedName name="Excel_BuiltIn_Print_Area_4_16_4" localSheetId="30">#REF!</definedName>
    <definedName name="Excel_BuiltIn_Print_Area_4_16_4" localSheetId="31">#REF!</definedName>
    <definedName name="Excel_BuiltIn_Print_Area_4_16_4" localSheetId="33">#REF!</definedName>
    <definedName name="Excel_BuiltIn_Print_Area_4_16_4" localSheetId="34">#REF!</definedName>
    <definedName name="Excel_BuiltIn_Print_Area_4_16_4" localSheetId="35">#REF!</definedName>
    <definedName name="Excel_BuiltIn_Print_Area_4_16_4" localSheetId="45">#REF!</definedName>
    <definedName name="Excel_BuiltIn_Print_Area_4_16_4" localSheetId="21">#REF!</definedName>
    <definedName name="Excel_BuiltIn_Print_Area_4_16_4" localSheetId="49">#REF!</definedName>
    <definedName name="Excel_BuiltIn_Print_Area_4_16_4" localSheetId="50">#REF!</definedName>
    <definedName name="Excel_BuiltIn_Print_Area_4_16_4" localSheetId="51">#REF!</definedName>
    <definedName name="Excel_BuiltIn_Print_Area_4_16_4" localSheetId="52">#REF!</definedName>
    <definedName name="Excel_BuiltIn_Print_Area_4_16_4" localSheetId="53">#REF!</definedName>
    <definedName name="Excel_BuiltIn_Print_Area_4_16_4" localSheetId="54">#REF!</definedName>
    <definedName name="Excel_BuiltIn_Print_Area_4_16_4" localSheetId="55">#REF!</definedName>
    <definedName name="Excel_BuiltIn_Print_Area_4_16_4" localSheetId="56">#REF!</definedName>
    <definedName name="Excel_BuiltIn_Print_Area_4_16_4" localSheetId="57">#REF!</definedName>
    <definedName name="Excel_BuiltIn_Print_Area_4_16_4" localSheetId="22">#REF!</definedName>
    <definedName name="Excel_BuiltIn_Print_Area_4_16_4" localSheetId="23">#REF!</definedName>
    <definedName name="Excel_BuiltIn_Print_Area_4_16_4" localSheetId="24">#REF!</definedName>
    <definedName name="Excel_BuiltIn_Print_Area_4_16_4" localSheetId="25">#REF!</definedName>
    <definedName name="Excel_BuiltIn_Print_Area_4_16_4">#REF!</definedName>
    <definedName name="Excel_BuiltIn_Print_Area_4_17" localSheetId="9">#REF!</definedName>
    <definedName name="Excel_BuiltIn_Print_Area_4_17" localSheetId="4">#REF!</definedName>
    <definedName name="Excel_BuiltIn_Print_Area_4_17" localSheetId="15">#REF!</definedName>
    <definedName name="Excel_BuiltIn_Print_Area_4_17" localSheetId="8">#REF!</definedName>
    <definedName name="Excel_BuiltIn_Print_Area_4_17" localSheetId="12">#REF!</definedName>
    <definedName name="Excel_BuiltIn_Print_Area_4_17" localSheetId="18">#REF!</definedName>
    <definedName name="Excel_BuiltIn_Print_Area_4_17" localSheetId="17">#REF!</definedName>
    <definedName name="Excel_BuiltIn_Print_Area_4_17" localSheetId="16">#REF!</definedName>
    <definedName name="Excel_BuiltIn_Print_Area_4_17" localSheetId="13">#REF!</definedName>
    <definedName name="Excel_BuiltIn_Print_Area_4_17" localSheetId="14">#REF!</definedName>
    <definedName name="Excel_BuiltIn_Print_Area_4_17" localSheetId="19">#REF!</definedName>
    <definedName name="Excel_BuiltIn_Print_Area_4_17" localSheetId="28">#REF!</definedName>
    <definedName name="Excel_BuiltIn_Print_Area_4_17" localSheetId="29">#REF!</definedName>
    <definedName name="Excel_BuiltIn_Print_Area_4_17" localSheetId="30">#REF!</definedName>
    <definedName name="Excel_BuiltIn_Print_Area_4_17" localSheetId="31">#REF!</definedName>
    <definedName name="Excel_BuiltIn_Print_Area_4_17" localSheetId="33">#REF!</definedName>
    <definedName name="Excel_BuiltIn_Print_Area_4_17" localSheetId="34">#REF!</definedName>
    <definedName name="Excel_BuiltIn_Print_Area_4_17" localSheetId="35">#REF!</definedName>
    <definedName name="Excel_BuiltIn_Print_Area_4_17" localSheetId="45">#REF!</definedName>
    <definedName name="Excel_BuiltIn_Print_Area_4_17" localSheetId="21">#REF!</definedName>
    <definedName name="Excel_BuiltIn_Print_Area_4_17" localSheetId="49">#REF!</definedName>
    <definedName name="Excel_BuiltIn_Print_Area_4_17" localSheetId="50">#REF!</definedName>
    <definedName name="Excel_BuiltIn_Print_Area_4_17" localSheetId="51">#REF!</definedName>
    <definedName name="Excel_BuiltIn_Print_Area_4_17" localSheetId="52">#REF!</definedName>
    <definedName name="Excel_BuiltIn_Print_Area_4_17" localSheetId="53">#REF!</definedName>
    <definedName name="Excel_BuiltIn_Print_Area_4_17" localSheetId="54">#REF!</definedName>
    <definedName name="Excel_BuiltIn_Print_Area_4_17" localSheetId="55">#REF!</definedName>
    <definedName name="Excel_BuiltIn_Print_Area_4_17" localSheetId="56">#REF!</definedName>
    <definedName name="Excel_BuiltIn_Print_Area_4_17" localSheetId="57">#REF!</definedName>
    <definedName name="Excel_BuiltIn_Print_Area_4_17" localSheetId="22">#REF!</definedName>
    <definedName name="Excel_BuiltIn_Print_Area_4_17" localSheetId="23">#REF!</definedName>
    <definedName name="Excel_BuiltIn_Print_Area_4_17" localSheetId="24">#REF!</definedName>
    <definedName name="Excel_BuiltIn_Print_Area_4_17" localSheetId="25">#REF!</definedName>
    <definedName name="Excel_BuiltIn_Print_Area_4_17">#REF!</definedName>
    <definedName name="Excel_BuiltIn_Print_Area_4_17_4" localSheetId="9">#REF!</definedName>
    <definedName name="Excel_BuiltIn_Print_Area_4_17_4" localSheetId="4">#REF!</definedName>
    <definedName name="Excel_BuiltIn_Print_Area_4_17_4" localSheetId="15">#REF!</definedName>
    <definedName name="Excel_BuiltIn_Print_Area_4_17_4" localSheetId="8">#REF!</definedName>
    <definedName name="Excel_BuiltIn_Print_Area_4_17_4" localSheetId="12">#REF!</definedName>
    <definedName name="Excel_BuiltIn_Print_Area_4_17_4" localSheetId="18">#REF!</definedName>
    <definedName name="Excel_BuiltIn_Print_Area_4_17_4" localSheetId="17">#REF!</definedName>
    <definedName name="Excel_BuiltIn_Print_Area_4_17_4" localSheetId="16">#REF!</definedName>
    <definedName name="Excel_BuiltIn_Print_Area_4_17_4" localSheetId="13">#REF!</definedName>
    <definedName name="Excel_BuiltIn_Print_Area_4_17_4" localSheetId="14">#REF!</definedName>
    <definedName name="Excel_BuiltIn_Print_Area_4_17_4" localSheetId="19">#REF!</definedName>
    <definedName name="Excel_BuiltIn_Print_Area_4_17_4" localSheetId="28">#REF!</definedName>
    <definedName name="Excel_BuiltIn_Print_Area_4_17_4" localSheetId="29">#REF!</definedName>
    <definedName name="Excel_BuiltIn_Print_Area_4_17_4" localSheetId="30">#REF!</definedName>
    <definedName name="Excel_BuiltIn_Print_Area_4_17_4" localSheetId="31">#REF!</definedName>
    <definedName name="Excel_BuiltIn_Print_Area_4_17_4" localSheetId="33">#REF!</definedName>
    <definedName name="Excel_BuiltIn_Print_Area_4_17_4" localSheetId="34">#REF!</definedName>
    <definedName name="Excel_BuiltIn_Print_Area_4_17_4" localSheetId="35">#REF!</definedName>
    <definedName name="Excel_BuiltIn_Print_Area_4_17_4" localSheetId="45">#REF!</definedName>
    <definedName name="Excel_BuiltIn_Print_Area_4_17_4" localSheetId="21">#REF!</definedName>
    <definedName name="Excel_BuiltIn_Print_Area_4_17_4" localSheetId="49">#REF!</definedName>
    <definedName name="Excel_BuiltIn_Print_Area_4_17_4" localSheetId="50">#REF!</definedName>
    <definedName name="Excel_BuiltIn_Print_Area_4_17_4" localSheetId="51">#REF!</definedName>
    <definedName name="Excel_BuiltIn_Print_Area_4_17_4" localSheetId="52">#REF!</definedName>
    <definedName name="Excel_BuiltIn_Print_Area_4_17_4" localSheetId="53">#REF!</definedName>
    <definedName name="Excel_BuiltIn_Print_Area_4_17_4" localSheetId="54">#REF!</definedName>
    <definedName name="Excel_BuiltIn_Print_Area_4_17_4" localSheetId="55">#REF!</definedName>
    <definedName name="Excel_BuiltIn_Print_Area_4_17_4" localSheetId="56">#REF!</definedName>
    <definedName name="Excel_BuiltIn_Print_Area_4_17_4" localSheetId="57">#REF!</definedName>
    <definedName name="Excel_BuiltIn_Print_Area_4_17_4" localSheetId="22">#REF!</definedName>
    <definedName name="Excel_BuiltIn_Print_Area_4_17_4" localSheetId="23">#REF!</definedName>
    <definedName name="Excel_BuiltIn_Print_Area_4_17_4" localSheetId="24">#REF!</definedName>
    <definedName name="Excel_BuiltIn_Print_Area_4_17_4" localSheetId="25">#REF!</definedName>
    <definedName name="Excel_BuiltIn_Print_Area_4_17_4">#REF!</definedName>
    <definedName name="Excel_BuiltIn_Print_Area_4_4" localSheetId="9">#REF!</definedName>
    <definedName name="Excel_BuiltIn_Print_Area_4_4" localSheetId="4">#REF!</definedName>
    <definedName name="Excel_BuiltIn_Print_Area_4_4" localSheetId="15">#REF!</definedName>
    <definedName name="Excel_BuiltIn_Print_Area_4_4" localSheetId="8">#REF!</definedName>
    <definedName name="Excel_BuiltIn_Print_Area_4_4" localSheetId="12">#REF!</definedName>
    <definedName name="Excel_BuiltIn_Print_Area_4_4" localSheetId="18">#REF!</definedName>
    <definedName name="Excel_BuiltIn_Print_Area_4_4" localSheetId="17">#REF!</definedName>
    <definedName name="Excel_BuiltIn_Print_Area_4_4" localSheetId="16">#REF!</definedName>
    <definedName name="Excel_BuiltIn_Print_Area_4_4" localSheetId="13">#REF!</definedName>
    <definedName name="Excel_BuiltIn_Print_Area_4_4" localSheetId="14">#REF!</definedName>
    <definedName name="Excel_BuiltIn_Print_Area_4_4" localSheetId="19">#REF!</definedName>
    <definedName name="Excel_BuiltIn_Print_Area_4_4" localSheetId="28">#REF!</definedName>
    <definedName name="Excel_BuiltIn_Print_Area_4_4" localSheetId="29">#REF!</definedName>
    <definedName name="Excel_BuiltIn_Print_Area_4_4" localSheetId="30">#REF!</definedName>
    <definedName name="Excel_BuiltIn_Print_Area_4_4" localSheetId="31">#REF!</definedName>
    <definedName name="Excel_BuiltIn_Print_Area_4_4" localSheetId="33">#REF!</definedName>
    <definedName name="Excel_BuiltIn_Print_Area_4_4" localSheetId="34">#REF!</definedName>
    <definedName name="Excel_BuiltIn_Print_Area_4_4" localSheetId="35">#REF!</definedName>
    <definedName name="Excel_BuiltIn_Print_Area_4_4" localSheetId="45">#REF!</definedName>
    <definedName name="Excel_BuiltIn_Print_Area_4_4" localSheetId="21">#REF!</definedName>
    <definedName name="Excel_BuiltIn_Print_Area_4_4" localSheetId="49">#REF!</definedName>
    <definedName name="Excel_BuiltIn_Print_Area_4_4" localSheetId="50">#REF!</definedName>
    <definedName name="Excel_BuiltIn_Print_Area_4_4" localSheetId="51">#REF!</definedName>
    <definedName name="Excel_BuiltIn_Print_Area_4_4" localSheetId="52">#REF!</definedName>
    <definedName name="Excel_BuiltIn_Print_Area_4_4" localSheetId="53">#REF!</definedName>
    <definedName name="Excel_BuiltIn_Print_Area_4_4" localSheetId="54">#REF!</definedName>
    <definedName name="Excel_BuiltIn_Print_Area_4_4" localSheetId="55">#REF!</definedName>
    <definedName name="Excel_BuiltIn_Print_Area_4_4" localSheetId="56">#REF!</definedName>
    <definedName name="Excel_BuiltIn_Print_Area_4_4" localSheetId="57">#REF!</definedName>
    <definedName name="Excel_BuiltIn_Print_Area_4_4" localSheetId="22">#REF!</definedName>
    <definedName name="Excel_BuiltIn_Print_Area_4_4" localSheetId="23">#REF!</definedName>
    <definedName name="Excel_BuiltIn_Print_Area_4_4" localSheetId="24">#REF!</definedName>
    <definedName name="Excel_BuiltIn_Print_Area_4_4" localSheetId="25">#REF!</definedName>
    <definedName name="Excel_BuiltIn_Print_Area_4_4">#REF!</definedName>
    <definedName name="Excel_BuiltIn_Print_Area_5" localSheetId="9">#REF!</definedName>
    <definedName name="Excel_BuiltIn_Print_Area_5" localSheetId="15">#REF!</definedName>
    <definedName name="Excel_BuiltIn_Print_Area_5" localSheetId="8">#REF!</definedName>
    <definedName name="Excel_BuiltIn_Print_Area_5" localSheetId="12">#REF!</definedName>
    <definedName name="Excel_BuiltIn_Print_Area_5" localSheetId="18">#REF!</definedName>
    <definedName name="Excel_BuiltIn_Print_Area_5" localSheetId="17">#REF!</definedName>
    <definedName name="Excel_BuiltIn_Print_Area_5" localSheetId="16">#REF!</definedName>
    <definedName name="Excel_BuiltIn_Print_Area_5" localSheetId="13">#REF!</definedName>
    <definedName name="Excel_BuiltIn_Print_Area_5" localSheetId="14">#REF!</definedName>
    <definedName name="Excel_BuiltIn_Print_Area_5" localSheetId="19">#REF!</definedName>
    <definedName name="Excel_BuiltIn_Print_Area_5" localSheetId="53">#REF!</definedName>
    <definedName name="Excel_BuiltIn_Print_Area_5" localSheetId="54">#REF!</definedName>
    <definedName name="Excel_BuiltIn_Print_Area_5" localSheetId="57">#REF!</definedName>
    <definedName name="Excel_BuiltIn_Print_Area_5">#REF!</definedName>
    <definedName name="Excel_BuiltIn_Print_Area_5_1_1" localSheetId="9">#REF!</definedName>
    <definedName name="Excel_BuiltIn_Print_Area_5_1_1" localSheetId="4">#REF!</definedName>
    <definedName name="Excel_BuiltIn_Print_Area_5_1_1" localSheetId="15">#REF!</definedName>
    <definedName name="Excel_BuiltIn_Print_Area_5_1_1" localSheetId="8">#REF!</definedName>
    <definedName name="Excel_BuiltIn_Print_Area_5_1_1" localSheetId="12">#REF!</definedName>
    <definedName name="Excel_BuiltIn_Print_Area_5_1_1" localSheetId="18">#REF!</definedName>
    <definedName name="Excel_BuiltIn_Print_Area_5_1_1" localSheetId="17">#REF!</definedName>
    <definedName name="Excel_BuiltIn_Print_Area_5_1_1" localSheetId="16">#REF!</definedName>
    <definedName name="Excel_BuiltIn_Print_Area_5_1_1" localSheetId="13">#REF!</definedName>
    <definedName name="Excel_BuiltIn_Print_Area_5_1_1" localSheetId="14">#REF!</definedName>
    <definedName name="Excel_BuiltIn_Print_Area_5_1_1" localSheetId="19">#REF!</definedName>
    <definedName name="Excel_BuiltIn_Print_Area_5_1_1" localSheetId="28">#REF!</definedName>
    <definedName name="Excel_BuiltIn_Print_Area_5_1_1" localSheetId="29">#REF!</definedName>
    <definedName name="Excel_BuiltIn_Print_Area_5_1_1" localSheetId="30">#REF!</definedName>
    <definedName name="Excel_BuiltIn_Print_Area_5_1_1" localSheetId="31">#REF!</definedName>
    <definedName name="Excel_BuiltIn_Print_Area_5_1_1" localSheetId="33">#REF!</definedName>
    <definedName name="Excel_BuiltIn_Print_Area_5_1_1" localSheetId="34">#REF!</definedName>
    <definedName name="Excel_BuiltIn_Print_Area_5_1_1" localSheetId="35">#REF!</definedName>
    <definedName name="Excel_BuiltIn_Print_Area_5_1_1" localSheetId="45">#REF!</definedName>
    <definedName name="Excel_BuiltIn_Print_Area_5_1_1" localSheetId="21">#REF!</definedName>
    <definedName name="Excel_BuiltIn_Print_Area_5_1_1" localSheetId="49">#REF!</definedName>
    <definedName name="Excel_BuiltIn_Print_Area_5_1_1" localSheetId="50">#REF!</definedName>
    <definedName name="Excel_BuiltIn_Print_Area_5_1_1" localSheetId="51">#REF!</definedName>
    <definedName name="Excel_BuiltIn_Print_Area_5_1_1" localSheetId="52">#REF!</definedName>
    <definedName name="Excel_BuiltIn_Print_Area_5_1_1" localSheetId="53">#REF!</definedName>
    <definedName name="Excel_BuiltIn_Print_Area_5_1_1" localSheetId="54">#REF!</definedName>
    <definedName name="Excel_BuiltIn_Print_Area_5_1_1" localSheetId="55">#REF!</definedName>
    <definedName name="Excel_BuiltIn_Print_Area_5_1_1" localSheetId="56">#REF!</definedName>
    <definedName name="Excel_BuiltIn_Print_Area_5_1_1" localSheetId="57">#REF!</definedName>
    <definedName name="Excel_BuiltIn_Print_Area_5_1_1" localSheetId="22">#REF!</definedName>
    <definedName name="Excel_BuiltIn_Print_Area_5_1_1" localSheetId="23">#REF!</definedName>
    <definedName name="Excel_BuiltIn_Print_Area_5_1_1" localSheetId="24">#REF!</definedName>
    <definedName name="Excel_BuiltIn_Print_Area_5_1_1" localSheetId="25">#REF!</definedName>
    <definedName name="Excel_BuiltIn_Print_Area_5_1_1">#REF!</definedName>
    <definedName name="Excel_BuiltIn_Print_Area_5_1_1_1" localSheetId="9">#REF!</definedName>
    <definedName name="Excel_BuiltIn_Print_Area_5_1_1_1" localSheetId="4">#REF!</definedName>
    <definedName name="Excel_BuiltIn_Print_Area_5_1_1_1" localSheetId="15">#REF!</definedName>
    <definedName name="Excel_BuiltIn_Print_Area_5_1_1_1" localSheetId="8">#REF!</definedName>
    <definedName name="Excel_BuiltIn_Print_Area_5_1_1_1" localSheetId="12">#REF!</definedName>
    <definedName name="Excel_BuiltIn_Print_Area_5_1_1_1" localSheetId="18">#REF!</definedName>
    <definedName name="Excel_BuiltIn_Print_Area_5_1_1_1" localSheetId="17">#REF!</definedName>
    <definedName name="Excel_BuiltIn_Print_Area_5_1_1_1" localSheetId="16">#REF!</definedName>
    <definedName name="Excel_BuiltIn_Print_Area_5_1_1_1" localSheetId="13">#REF!</definedName>
    <definedName name="Excel_BuiltIn_Print_Area_5_1_1_1" localSheetId="14">#REF!</definedName>
    <definedName name="Excel_BuiltIn_Print_Area_5_1_1_1" localSheetId="19">#REF!</definedName>
    <definedName name="Excel_BuiltIn_Print_Area_5_1_1_1" localSheetId="28">#REF!</definedName>
    <definedName name="Excel_BuiltIn_Print_Area_5_1_1_1" localSheetId="29">#REF!</definedName>
    <definedName name="Excel_BuiltIn_Print_Area_5_1_1_1" localSheetId="30">#REF!</definedName>
    <definedName name="Excel_BuiltIn_Print_Area_5_1_1_1" localSheetId="31">#REF!</definedName>
    <definedName name="Excel_BuiltIn_Print_Area_5_1_1_1" localSheetId="33">#REF!</definedName>
    <definedName name="Excel_BuiltIn_Print_Area_5_1_1_1" localSheetId="34">#REF!</definedName>
    <definedName name="Excel_BuiltIn_Print_Area_5_1_1_1" localSheetId="35">#REF!</definedName>
    <definedName name="Excel_BuiltIn_Print_Area_5_1_1_1" localSheetId="45">#REF!</definedName>
    <definedName name="Excel_BuiltIn_Print_Area_5_1_1_1" localSheetId="21">#REF!</definedName>
    <definedName name="Excel_BuiltIn_Print_Area_5_1_1_1" localSheetId="49">#REF!</definedName>
    <definedName name="Excel_BuiltIn_Print_Area_5_1_1_1" localSheetId="50">#REF!</definedName>
    <definedName name="Excel_BuiltIn_Print_Area_5_1_1_1" localSheetId="51">#REF!</definedName>
    <definedName name="Excel_BuiltIn_Print_Area_5_1_1_1" localSheetId="52">#REF!</definedName>
    <definedName name="Excel_BuiltIn_Print_Area_5_1_1_1" localSheetId="53">#REF!</definedName>
    <definedName name="Excel_BuiltIn_Print_Area_5_1_1_1" localSheetId="54">#REF!</definedName>
    <definedName name="Excel_BuiltIn_Print_Area_5_1_1_1" localSheetId="55">#REF!</definedName>
    <definedName name="Excel_BuiltIn_Print_Area_5_1_1_1" localSheetId="56">#REF!</definedName>
    <definedName name="Excel_BuiltIn_Print_Area_5_1_1_1" localSheetId="57">#REF!</definedName>
    <definedName name="Excel_BuiltIn_Print_Area_5_1_1_1" localSheetId="22">#REF!</definedName>
    <definedName name="Excel_BuiltIn_Print_Area_5_1_1_1" localSheetId="23">#REF!</definedName>
    <definedName name="Excel_BuiltIn_Print_Area_5_1_1_1" localSheetId="24">#REF!</definedName>
    <definedName name="Excel_BuiltIn_Print_Area_5_1_1_1" localSheetId="25">#REF!</definedName>
    <definedName name="Excel_BuiltIn_Print_Area_5_1_1_1">#REF!</definedName>
    <definedName name="Excel_BuiltIn_Print_Area_5_1_1_1_14" localSheetId="9">#REF!</definedName>
    <definedName name="Excel_BuiltIn_Print_Area_5_1_1_1_14" localSheetId="4">#REF!</definedName>
    <definedName name="Excel_BuiltIn_Print_Area_5_1_1_1_14" localSheetId="15">#REF!</definedName>
    <definedName name="Excel_BuiltIn_Print_Area_5_1_1_1_14" localSheetId="8">#REF!</definedName>
    <definedName name="Excel_BuiltIn_Print_Area_5_1_1_1_14" localSheetId="12">#REF!</definedName>
    <definedName name="Excel_BuiltIn_Print_Area_5_1_1_1_14" localSheetId="18">#REF!</definedName>
    <definedName name="Excel_BuiltIn_Print_Area_5_1_1_1_14" localSheetId="17">#REF!</definedName>
    <definedName name="Excel_BuiltIn_Print_Area_5_1_1_1_14" localSheetId="16">#REF!</definedName>
    <definedName name="Excel_BuiltIn_Print_Area_5_1_1_1_14" localSheetId="13">#REF!</definedName>
    <definedName name="Excel_BuiltIn_Print_Area_5_1_1_1_14" localSheetId="14">#REF!</definedName>
    <definedName name="Excel_BuiltIn_Print_Area_5_1_1_1_14" localSheetId="19">#REF!</definedName>
    <definedName name="Excel_BuiltIn_Print_Area_5_1_1_1_14" localSheetId="28">#REF!</definedName>
    <definedName name="Excel_BuiltIn_Print_Area_5_1_1_1_14" localSheetId="29">#REF!</definedName>
    <definedName name="Excel_BuiltIn_Print_Area_5_1_1_1_14" localSheetId="30">#REF!</definedName>
    <definedName name="Excel_BuiltIn_Print_Area_5_1_1_1_14" localSheetId="31">#REF!</definedName>
    <definedName name="Excel_BuiltIn_Print_Area_5_1_1_1_14" localSheetId="33">#REF!</definedName>
    <definedName name="Excel_BuiltIn_Print_Area_5_1_1_1_14" localSheetId="34">#REF!</definedName>
    <definedName name="Excel_BuiltIn_Print_Area_5_1_1_1_14" localSheetId="35">#REF!</definedName>
    <definedName name="Excel_BuiltIn_Print_Area_5_1_1_1_14" localSheetId="45">#REF!</definedName>
    <definedName name="Excel_BuiltIn_Print_Area_5_1_1_1_14" localSheetId="21">#REF!</definedName>
    <definedName name="Excel_BuiltIn_Print_Area_5_1_1_1_14" localSheetId="49">#REF!</definedName>
    <definedName name="Excel_BuiltIn_Print_Area_5_1_1_1_14" localSheetId="50">#REF!</definedName>
    <definedName name="Excel_BuiltIn_Print_Area_5_1_1_1_14" localSheetId="51">#REF!</definedName>
    <definedName name="Excel_BuiltIn_Print_Area_5_1_1_1_14" localSheetId="52">#REF!</definedName>
    <definedName name="Excel_BuiltIn_Print_Area_5_1_1_1_14" localSheetId="53">#REF!</definedName>
    <definedName name="Excel_BuiltIn_Print_Area_5_1_1_1_14" localSheetId="54">#REF!</definedName>
    <definedName name="Excel_BuiltIn_Print_Area_5_1_1_1_14" localSheetId="55">#REF!</definedName>
    <definedName name="Excel_BuiltIn_Print_Area_5_1_1_1_14" localSheetId="56">#REF!</definedName>
    <definedName name="Excel_BuiltIn_Print_Area_5_1_1_1_14" localSheetId="57">#REF!</definedName>
    <definedName name="Excel_BuiltIn_Print_Area_5_1_1_1_14" localSheetId="22">#REF!</definedName>
    <definedName name="Excel_BuiltIn_Print_Area_5_1_1_1_14" localSheetId="23">#REF!</definedName>
    <definedName name="Excel_BuiltIn_Print_Area_5_1_1_1_14" localSheetId="24">#REF!</definedName>
    <definedName name="Excel_BuiltIn_Print_Area_5_1_1_1_14" localSheetId="25">#REF!</definedName>
    <definedName name="Excel_BuiltIn_Print_Area_5_1_1_1_14">#REF!</definedName>
    <definedName name="Excel_BuiltIn_Print_Area_5_1_1_1_14_1" localSheetId="9">#REF!</definedName>
    <definedName name="Excel_BuiltIn_Print_Area_5_1_1_1_14_1" localSheetId="4">#REF!</definedName>
    <definedName name="Excel_BuiltIn_Print_Area_5_1_1_1_14_1" localSheetId="15">#REF!</definedName>
    <definedName name="Excel_BuiltIn_Print_Area_5_1_1_1_14_1" localSheetId="8">#REF!</definedName>
    <definedName name="Excel_BuiltIn_Print_Area_5_1_1_1_14_1" localSheetId="12">#REF!</definedName>
    <definedName name="Excel_BuiltIn_Print_Area_5_1_1_1_14_1" localSheetId="18">#REF!</definedName>
    <definedName name="Excel_BuiltIn_Print_Area_5_1_1_1_14_1" localSheetId="17">#REF!</definedName>
    <definedName name="Excel_BuiltIn_Print_Area_5_1_1_1_14_1" localSheetId="16">#REF!</definedName>
    <definedName name="Excel_BuiltIn_Print_Area_5_1_1_1_14_1" localSheetId="13">#REF!</definedName>
    <definedName name="Excel_BuiltIn_Print_Area_5_1_1_1_14_1" localSheetId="14">#REF!</definedName>
    <definedName name="Excel_BuiltIn_Print_Area_5_1_1_1_14_1" localSheetId="19">#REF!</definedName>
    <definedName name="Excel_BuiltIn_Print_Area_5_1_1_1_14_1" localSheetId="28">#REF!</definedName>
    <definedName name="Excel_BuiltIn_Print_Area_5_1_1_1_14_1" localSheetId="29">#REF!</definedName>
    <definedName name="Excel_BuiltIn_Print_Area_5_1_1_1_14_1" localSheetId="30">#REF!</definedName>
    <definedName name="Excel_BuiltIn_Print_Area_5_1_1_1_14_1" localSheetId="31">#REF!</definedName>
    <definedName name="Excel_BuiltIn_Print_Area_5_1_1_1_14_1" localSheetId="33">#REF!</definedName>
    <definedName name="Excel_BuiltIn_Print_Area_5_1_1_1_14_1" localSheetId="34">#REF!</definedName>
    <definedName name="Excel_BuiltIn_Print_Area_5_1_1_1_14_1" localSheetId="35">#REF!</definedName>
    <definedName name="Excel_BuiltIn_Print_Area_5_1_1_1_14_1" localSheetId="45">#REF!</definedName>
    <definedName name="Excel_BuiltIn_Print_Area_5_1_1_1_14_1" localSheetId="21">#REF!</definedName>
    <definedName name="Excel_BuiltIn_Print_Area_5_1_1_1_14_1" localSheetId="49">#REF!</definedName>
    <definedName name="Excel_BuiltIn_Print_Area_5_1_1_1_14_1" localSheetId="50">#REF!</definedName>
    <definedName name="Excel_BuiltIn_Print_Area_5_1_1_1_14_1" localSheetId="51">#REF!</definedName>
    <definedName name="Excel_BuiltIn_Print_Area_5_1_1_1_14_1" localSheetId="52">#REF!</definedName>
    <definedName name="Excel_BuiltIn_Print_Area_5_1_1_1_14_1" localSheetId="53">#REF!</definedName>
    <definedName name="Excel_BuiltIn_Print_Area_5_1_1_1_14_1" localSheetId="54">#REF!</definedName>
    <definedName name="Excel_BuiltIn_Print_Area_5_1_1_1_14_1" localSheetId="55">#REF!</definedName>
    <definedName name="Excel_BuiltIn_Print_Area_5_1_1_1_14_1" localSheetId="56">#REF!</definedName>
    <definedName name="Excel_BuiltIn_Print_Area_5_1_1_1_14_1" localSheetId="57">#REF!</definedName>
    <definedName name="Excel_BuiltIn_Print_Area_5_1_1_1_14_1" localSheetId="22">#REF!</definedName>
    <definedName name="Excel_BuiltIn_Print_Area_5_1_1_1_14_1" localSheetId="23">#REF!</definedName>
    <definedName name="Excel_BuiltIn_Print_Area_5_1_1_1_14_1" localSheetId="24">#REF!</definedName>
    <definedName name="Excel_BuiltIn_Print_Area_5_1_1_1_14_1" localSheetId="25">#REF!</definedName>
    <definedName name="Excel_BuiltIn_Print_Area_5_1_1_1_14_1">#REF!</definedName>
    <definedName name="Excel_BuiltIn_Print_Area_5_1_1_1_14_1_4" localSheetId="9">#REF!</definedName>
    <definedName name="Excel_BuiltIn_Print_Area_5_1_1_1_14_1_4" localSheetId="4">#REF!</definedName>
    <definedName name="Excel_BuiltIn_Print_Area_5_1_1_1_14_1_4" localSheetId="15">#REF!</definedName>
    <definedName name="Excel_BuiltIn_Print_Area_5_1_1_1_14_1_4" localSheetId="8">#REF!</definedName>
    <definedName name="Excel_BuiltIn_Print_Area_5_1_1_1_14_1_4" localSheetId="12">#REF!</definedName>
    <definedName name="Excel_BuiltIn_Print_Area_5_1_1_1_14_1_4" localSheetId="18">#REF!</definedName>
    <definedName name="Excel_BuiltIn_Print_Area_5_1_1_1_14_1_4" localSheetId="17">#REF!</definedName>
    <definedName name="Excel_BuiltIn_Print_Area_5_1_1_1_14_1_4" localSheetId="16">#REF!</definedName>
    <definedName name="Excel_BuiltIn_Print_Area_5_1_1_1_14_1_4" localSheetId="13">#REF!</definedName>
    <definedName name="Excel_BuiltIn_Print_Area_5_1_1_1_14_1_4" localSheetId="14">#REF!</definedName>
    <definedName name="Excel_BuiltIn_Print_Area_5_1_1_1_14_1_4" localSheetId="19">#REF!</definedName>
    <definedName name="Excel_BuiltIn_Print_Area_5_1_1_1_14_1_4" localSheetId="28">#REF!</definedName>
    <definedName name="Excel_BuiltIn_Print_Area_5_1_1_1_14_1_4" localSheetId="29">#REF!</definedName>
    <definedName name="Excel_BuiltIn_Print_Area_5_1_1_1_14_1_4" localSheetId="30">#REF!</definedName>
    <definedName name="Excel_BuiltIn_Print_Area_5_1_1_1_14_1_4" localSheetId="31">#REF!</definedName>
    <definedName name="Excel_BuiltIn_Print_Area_5_1_1_1_14_1_4" localSheetId="33">#REF!</definedName>
    <definedName name="Excel_BuiltIn_Print_Area_5_1_1_1_14_1_4" localSheetId="34">#REF!</definedName>
    <definedName name="Excel_BuiltIn_Print_Area_5_1_1_1_14_1_4" localSheetId="35">#REF!</definedName>
    <definedName name="Excel_BuiltIn_Print_Area_5_1_1_1_14_1_4" localSheetId="45">#REF!</definedName>
    <definedName name="Excel_BuiltIn_Print_Area_5_1_1_1_14_1_4" localSheetId="21">#REF!</definedName>
    <definedName name="Excel_BuiltIn_Print_Area_5_1_1_1_14_1_4" localSheetId="49">#REF!</definedName>
    <definedName name="Excel_BuiltIn_Print_Area_5_1_1_1_14_1_4" localSheetId="50">#REF!</definedName>
    <definedName name="Excel_BuiltIn_Print_Area_5_1_1_1_14_1_4" localSheetId="51">#REF!</definedName>
    <definedName name="Excel_BuiltIn_Print_Area_5_1_1_1_14_1_4" localSheetId="52">#REF!</definedName>
    <definedName name="Excel_BuiltIn_Print_Area_5_1_1_1_14_1_4" localSheetId="53">#REF!</definedName>
    <definedName name="Excel_BuiltIn_Print_Area_5_1_1_1_14_1_4" localSheetId="54">#REF!</definedName>
    <definedName name="Excel_BuiltIn_Print_Area_5_1_1_1_14_1_4" localSheetId="55">#REF!</definedName>
    <definedName name="Excel_BuiltIn_Print_Area_5_1_1_1_14_1_4" localSheetId="56">#REF!</definedName>
    <definedName name="Excel_BuiltIn_Print_Area_5_1_1_1_14_1_4" localSheetId="57">#REF!</definedName>
    <definedName name="Excel_BuiltIn_Print_Area_5_1_1_1_14_1_4" localSheetId="22">#REF!</definedName>
    <definedName name="Excel_BuiltIn_Print_Area_5_1_1_1_14_1_4" localSheetId="23">#REF!</definedName>
    <definedName name="Excel_BuiltIn_Print_Area_5_1_1_1_14_1_4" localSheetId="24">#REF!</definedName>
    <definedName name="Excel_BuiltIn_Print_Area_5_1_1_1_14_1_4" localSheetId="25">#REF!</definedName>
    <definedName name="Excel_BuiltIn_Print_Area_5_1_1_1_14_1_4">#REF!</definedName>
    <definedName name="Excel_BuiltIn_Print_Area_5_1_1_1_14_14" localSheetId="9">#REF!</definedName>
    <definedName name="Excel_BuiltIn_Print_Area_5_1_1_1_14_14" localSheetId="4">#REF!</definedName>
    <definedName name="Excel_BuiltIn_Print_Area_5_1_1_1_14_14" localSheetId="15">#REF!</definedName>
    <definedName name="Excel_BuiltIn_Print_Area_5_1_1_1_14_14" localSheetId="8">#REF!</definedName>
    <definedName name="Excel_BuiltIn_Print_Area_5_1_1_1_14_14" localSheetId="12">#REF!</definedName>
    <definedName name="Excel_BuiltIn_Print_Area_5_1_1_1_14_14" localSheetId="18">#REF!</definedName>
    <definedName name="Excel_BuiltIn_Print_Area_5_1_1_1_14_14" localSheetId="17">#REF!</definedName>
    <definedName name="Excel_BuiltIn_Print_Area_5_1_1_1_14_14" localSheetId="16">#REF!</definedName>
    <definedName name="Excel_BuiltIn_Print_Area_5_1_1_1_14_14" localSheetId="13">#REF!</definedName>
    <definedName name="Excel_BuiltIn_Print_Area_5_1_1_1_14_14" localSheetId="14">#REF!</definedName>
    <definedName name="Excel_BuiltIn_Print_Area_5_1_1_1_14_14" localSheetId="19">#REF!</definedName>
    <definedName name="Excel_BuiltIn_Print_Area_5_1_1_1_14_14" localSheetId="28">#REF!</definedName>
    <definedName name="Excel_BuiltIn_Print_Area_5_1_1_1_14_14" localSheetId="29">#REF!</definedName>
    <definedName name="Excel_BuiltIn_Print_Area_5_1_1_1_14_14" localSheetId="30">#REF!</definedName>
    <definedName name="Excel_BuiltIn_Print_Area_5_1_1_1_14_14" localSheetId="31">#REF!</definedName>
    <definedName name="Excel_BuiltIn_Print_Area_5_1_1_1_14_14" localSheetId="33">#REF!</definedName>
    <definedName name="Excel_BuiltIn_Print_Area_5_1_1_1_14_14" localSheetId="34">#REF!</definedName>
    <definedName name="Excel_BuiltIn_Print_Area_5_1_1_1_14_14" localSheetId="35">#REF!</definedName>
    <definedName name="Excel_BuiltIn_Print_Area_5_1_1_1_14_14" localSheetId="45">#REF!</definedName>
    <definedName name="Excel_BuiltIn_Print_Area_5_1_1_1_14_14" localSheetId="21">#REF!</definedName>
    <definedName name="Excel_BuiltIn_Print_Area_5_1_1_1_14_14" localSheetId="49">#REF!</definedName>
    <definedName name="Excel_BuiltIn_Print_Area_5_1_1_1_14_14" localSheetId="50">#REF!</definedName>
    <definedName name="Excel_BuiltIn_Print_Area_5_1_1_1_14_14" localSheetId="51">#REF!</definedName>
    <definedName name="Excel_BuiltIn_Print_Area_5_1_1_1_14_14" localSheetId="52">#REF!</definedName>
    <definedName name="Excel_BuiltIn_Print_Area_5_1_1_1_14_14" localSheetId="53">#REF!</definedName>
    <definedName name="Excel_BuiltIn_Print_Area_5_1_1_1_14_14" localSheetId="54">#REF!</definedName>
    <definedName name="Excel_BuiltIn_Print_Area_5_1_1_1_14_14" localSheetId="55">#REF!</definedName>
    <definedName name="Excel_BuiltIn_Print_Area_5_1_1_1_14_14" localSheetId="56">#REF!</definedName>
    <definedName name="Excel_BuiltIn_Print_Area_5_1_1_1_14_14" localSheetId="57">#REF!</definedName>
    <definedName name="Excel_BuiltIn_Print_Area_5_1_1_1_14_14" localSheetId="22">#REF!</definedName>
    <definedName name="Excel_BuiltIn_Print_Area_5_1_1_1_14_14" localSheetId="23">#REF!</definedName>
    <definedName name="Excel_BuiltIn_Print_Area_5_1_1_1_14_14" localSheetId="24">#REF!</definedName>
    <definedName name="Excel_BuiltIn_Print_Area_5_1_1_1_14_14" localSheetId="25">#REF!</definedName>
    <definedName name="Excel_BuiltIn_Print_Area_5_1_1_1_14_14">#REF!</definedName>
    <definedName name="Excel_BuiltIn_Print_Area_5_1_1_1_14_14_4" localSheetId="9">#REF!</definedName>
    <definedName name="Excel_BuiltIn_Print_Area_5_1_1_1_14_14_4" localSheetId="4">#REF!</definedName>
    <definedName name="Excel_BuiltIn_Print_Area_5_1_1_1_14_14_4" localSheetId="15">#REF!</definedName>
    <definedName name="Excel_BuiltIn_Print_Area_5_1_1_1_14_14_4" localSheetId="8">#REF!</definedName>
    <definedName name="Excel_BuiltIn_Print_Area_5_1_1_1_14_14_4" localSheetId="12">#REF!</definedName>
    <definedName name="Excel_BuiltIn_Print_Area_5_1_1_1_14_14_4" localSheetId="18">#REF!</definedName>
    <definedName name="Excel_BuiltIn_Print_Area_5_1_1_1_14_14_4" localSheetId="17">#REF!</definedName>
    <definedName name="Excel_BuiltIn_Print_Area_5_1_1_1_14_14_4" localSheetId="16">#REF!</definedName>
    <definedName name="Excel_BuiltIn_Print_Area_5_1_1_1_14_14_4" localSheetId="13">#REF!</definedName>
    <definedName name="Excel_BuiltIn_Print_Area_5_1_1_1_14_14_4" localSheetId="14">#REF!</definedName>
    <definedName name="Excel_BuiltIn_Print_Area_5_1_1_1_14_14_4" localSheetId="19">#REF!</definedName>
    <definedName name="Excel_BuiltIn_Print_Area_5_1_1_1_14_14_4" localSheetId="28">#REF!</definedName>
    <definedName name="Excel_BuiltIn_Print_Area_5_1_1_1_14_14_4" localSheetId="29">#REF!</definedName>
    <definedName name="Excel_BuiltIn_Print_Area_5_1_1_1_14_14_4" localSheetId="30">#REF!</definedName>
    <definedName name="Excel_BuiltIn_Print_Area_5_1_1_1_14_14_4" localSheetId="31">#REF!</definedName>
    <definedName name="Excel_BuiltIn_Print_Area_5_1_1_1_14_14_4" localSheetId="33">#REF!</definedName>
    <definedName name="Excel_BuiltIn_Print_Area_5_1_1_1_14_14_4" localSheetId="34">#REF!</definedName>
    <definedName name="Excel_BuiltIn_Print_Area_5_1_1_1_14_14_4" localSheetId="35">#REF!</definedName>
    <definedName name="Excel_BuiltIn_Print_Area_5_1_1_1_14_14_4" localSheetId="45">#REF!</definedName>
    <definedName name="Excel_BuiltIn_Print_Area_5_1_1_1_14_14_4" localSheetId="21">#REF!</definedName>
    <definedName name="Excel_BuiltIn_Print_Area_5_1_1_1_14_14_4" localSheetId="49">#REF!</definedName>
    <definedName name="Excel_BuiltIn_Print_Area_5_1_1_1_14_14_4" localSheetId="50">#REF!</definedName>
    <definedName name="Excel_BuiltIn_Print_Area_5_1_1_1_14_14_4" localSheetId="51">#REF!</definedName>
    <definedName name="Excel_BuiltIn_Print_Area_5_1_1_1_14_14_4" localSheetId="52">#REF!</definedName>
    <definedName name="Excel_BuiltIn_Print_Area_5_1_1_1_14_14_4" localSheetId="53">#REF!</definedName>
    <definedName name="Excel_BuiltIn_Print_Area_5_1_1_1_14_14_4" localSheetId="54">#REF!</definedName>
    <definedName name="Excel_BuiltIn_Print_Area_5_1_1_1_14_14_4" localSheetId="55">#REF!</definedName>
    <definedName name="Excel_BuiltIn_Print_Area_5_1_1_1_14_14_4" localSheetId="56">#REF!</definedName>
    <definedName name="Excel_BuiltIn_Print_Area_5_1_1_1_14_14_4" localSheetId="57">#REF!</definedName>
    <definedName name="Excel_BuiltIn_Print_Area_5_1_1_1_14_14_4" localSheetId="22">#REF!</definedName>
    <definedName name="Excel_BuiltIn_Print_Area_5_1_1_1_14_14_4" localSheetId="23">#REF!</definedName>
    <definedName name="Excel_BuiltIn_Print_Area_5_1_1_1_14_14_4" localSheetId="24">#REF!</definedName>
    <definedName name="Excel_BuiltIn_Print_Area_5_1_1_1_14_14_4" localSheetId="25">#REF!</definedName>
    <definedName name="Excel_BuiltIn_Print_Area_5_1_1_1_14_14_4">#REF!</definedName>
    <definedName name="Excel_BuiltIn_Print_Area_5_1_1_1_14_14_6" localSheetId="9">#REF!</definedName>
    <definedName name="Excel_BuiltIn_Print_Area_5_1_1_1_14_14_6" localSheetId="4">#REF!</definedName>
    <definedName name="Excel_BuiltIn_Print_Area_5_1_1_1_14_14_6" localSheetId="15">#REF!</definedName>
    <definedName name="Excel_BuiltIn_Print_Area_5_1_1_1_14_14_6" localSheetId="8">#REF!</definedName>
    <definedName name="Excel_BuiltIn_Print_Area_5_1_1_1_14_14_6" localSheetId="12">#REF!</definedName>
    <definedName name="Excel_BuiltIn_Print_Area_5_1_1_1_14_14_6" localSheetId="18">#REF!</definedName>
    <definedName name="Excel_BuiltIn_Print_Area_5_1_1_1_14_14_6" localSheetId="17">#REF!</definedName>
    <definedName name="Excel_BuiltIn_Print_Area_5_1_1_1_14_14_6" localSheetId="16">#REF!</definedName>
    <definedName name="Excel_BuiltIn_Print_Area_5_1_1_1_14_14_6" localSheetId="13">#REF!</definedName>
    <definedName name="Excel_BuiltIn_Print_Area_5_1_1_1_14_14_6" localSheetId="14">#REF!</definedName>
    <definedName name="Excel_BuiltIn_Print_Area_5_1_1_1_14_14_6" localSheetId="19">#REF!</definedName>
    <definedName name="Excel_BuiltIn_Print_Area_5_1_1_1_14_14_6" localSheetId="28">#REF!</definedName>
    <definedName name="Excel_BuiltIn_Print_Area_5_1_1_1_14_14_6" localSheetId="29">#REF!</definedName>
    <definedName name="Excel_BuiltIn_Print_Area_5_1_1_1_14_14_6" localSheetId="30">#REF!</definedName>
    <definedName name="Excel_BuiltIn_Print_Area_5_1_1_1_14_14_6" localSheetId="31">#REF!</definedName>
    <definedName name="Excel_BuiltIn_Print_Area_5_1_1_1_14_14_6" localSheetId="33">#REF!</definedName>
    <definedName name="Excel_BuiltIn_Print_Area_5_1_1_1_14_14_6" localSheetId="34">#REF!</definedName>
    <definedName name="Excel_BuiltIn_Print_Area_5_1_1_1_14_14_6" localSheetId="35">#REF!</definedName>
    <definedName name="Excel_BuiltIn_Print_Area_5_1_1_1_14_14_6" localSheetId="45">#REF!</definedName>
    <definedName name="Excel_BuiltIn_Print_Area_5_1_1_1_14_14_6" localSheetId="21">#REF!</definedName>
    <definedName name="Excel_BuiltIn_Print_Area_5_1_1_1_14_14_6" localSheetId="49">#REF!</definedName>
    <definedName name="Excel_BuiltIn_Print_Area_5_1_1_1_14_14_6" localSheetId="50">#REF!</definedName>
    <definedName name="Excel_BuiltIn_Print_Area_5_1_1_1_14_14_6" localSheetId="51">#REF!</definedName>
    <definedName name="Excel_BuiltIn_Print_Area_5_1_1_1_14_14_6" localSheetId="52">#REF!</definedName>
    <definedName name="Excel_BuiltIn_Print_Area_5_1_1_1_14_14_6" localSheetId="53">#REF!</definedName>
    <definedName name="Excel_BuiltIn_Print_Area_5_1_1_1_14_14_6" localSheetId="54">#REF!</definedName>
    <definedName name="Excel_BuiltIn_Print_Area_5_1_1_1_14_14_6" localSheetId="55">#REF!</definedName>
    <definedName name="Excel_BuiltIn_Print_Area_5_1_1_1_14_14_6" localSheetId="56">#REF!</definedName>
    <definedName name="Excel_BuiltIn_Print_Area_5_1_1_1_14_14_6" localSheetId="57">#REF!</definedName>
    <definedName name="Excel_BuiltIn_Print_Area_5_1_1_1_14_14_6" localSheetId="22">#REF!</definedName>
    <definedName name="Excel_BuiltIn_Print_Area_5_1_1_1_14_14_6" localSheetId="23">#REF!</definedName>
    <definedName name="Excel_BuiltIn_Print_Area_5_1_1_1_14_14_6" localSheetId="24">#REF!</definedName>
    <definedName name="Excel_BuiltIn_Print_Area_5_1_1_1_14_14_6" localSheetId="25">#REF!</definedName>
    <definedName name="Excel_BuiltIn_Print_Area_5_1_1_1_14_14_6">#REF!</definedName>
    <definedName name="Excel_BuiltIn_Print_Area_5_1_1_1_14_4" localSheetId="9">#REF!</definedName>
    <definedName name="Excel_BuiltIn_Print_Area_5_1_1_1_14_4" localSheetId="4">#REF!</definedName>
    <definedName name="Excel_BuiltIn_Print_Area_5_1_1_1_14_4" localSheetId="15">#REF!</definedName>
    <definedName name="Excel_BuiltIn_Print_Area_5_1_1_1_14_4" localSheetId="8">#REF!</definedName>
    <definedName name="Excel_BuiltIn_Print_Area_5_1_1_1_14_4" localSheetId="12">#REF!</definedName>
    <definedName name="Excel_BuiltIn_Print_Area_5_1_1_1_14_4" localSheetId="18">#REF!</definedName>
    <definedName name="Excel_BuiltIn_Print_Area_5_1_1_1_14_4" localSheetId="17">#REF!</definedName>
    <definedName name="Excel_BuiltIn_Print_Area_5_1_1_1_14_4" localSheetId="16">#REF!</definedName>
    <definedName name="Excel_BuiltIn_Print_Area_5_1_1_1_14_4" localSheetId="13">#REF!</definedName>
    <definedName name="Excel_BuiltIn_Print_Area_5_1_1_1_14_4" localSheetId="14">#REF!</definedName>
    <definedName name="Excel_BuiltIn_Print_Area_5_1_1_1_14_4" localSheetId="19">#REF!</definedName>
    <definedName name="Excel_BuiltIn_Print_Area_5_1_1_1_14_4" localSheetId="28">#REF!</definedName>
    <definedName name="Excel_BuiltIn_Print_Area_5_1_1_1_14_4" localSheetId="29">#REF!</definedName>
    <definedName name="Excel_BuiltIn_Print_Area_5_1_1_1_14_4" localSheetId="30">#REF!</definedName>
    <definedName name="Excel_BuiltIn_Print_Area_5_1_1_1_14_4" localSheetId="31">#REF!</definedName>
    <definedName name="Excel_BuiltIn_Print_Area_5_1_1_1_14_4" localSheetId="33">#REF!</definedName>
    <definedName name="Excel_BuiltIn_Print_Area_5_1_1_1_14_4" localSheetId="34">#REF!</definedName>
    <definedName name="Excel_BuiltIn_Print_Area_5_1_1_1_14_4" localSheetId="35">#REF!</definedName>
    <definedName name="Excel_BuiltIn_Print_Area_5_1_1_1_14_4" localSheetId="45">#REF!</definedName>
    <definedName name="Excel_BuiltIn_Print_Area_5_1_1_1_14_4" localSheetId="21">#REF!</definedName>
    <definedName name="Excel_BuiltIn_Print_Area_5_1_1_1_14_4" localSheetId="49">#REF!</definedName>
    <definedName name="Excel_BuiltIn_Print_Area_5_1_1_1_14_4" localSheetId="50">#REF!</definedName>
    <definedName name="Excel_BuiltIn_Print_Area_5_1_1_1_14_4" localSheetId="51">#REF!</definedName>
    <definedName name="Excel_BuiltIn_Print_Area_5_1_1_1_14_4" localSheetId="52">#REF!</definedName>
    <definedName name="Excel_BuiltIn_Print_Area_5_1_1_1_14_4" localSheetId="53">#REF!</definedName>
    <definedName name="Excel_BuiltIn_Print_Area_5_1_1_1_14_4" localSheetId="54">#REF!</definedName>
    <definedName name="Excel_BuiltIn_Print_Area_5_1_1_1_14_4" localSheetId="55">#REF!</definedName>
    <definedName name="Excel_BuiltIn_Print_Area_5_1_1_1_14_4" localSheetId="56">#REF!</definedName>
    <definedName name="Excel_BuiltIn_Print_Area_5_1_1_1_14_4" localSheetId="57">#REF!</definedName>
    <definedName name="Excel_BuiltIn_Print_Area_5_1_1_1_14_4" localSheetId="22">#REF!</definedName>
    <definedName name="Excel_BuiltIn_Print_Area_5_1_1_1_14_4" localSheetId="23">#REF!</definedName>
    <definedName name="Excel_BuiltIn_Print_Area_5_1_1_1_14_4" localSheetId="24">#REF!</definedName>
    <definedName name="Excel_BuiltIn_Print_Area_5_1_1_1_14_4" localSheetId="25">#REF!</definedName>
    <definedName name="Excel_BuiltIn_Print_Area_5_1_1_1_14_4">#REF!</definedName>
    <definedName name="Excel_BuiltIn_Print_Area_5_1_1_1_14_6" localSheetId="9">#REF!</definedName>
    <definedName name="Excel_BuiltIn_Print_Area_5_1_1_1_14_6" localSheetId="4">#REF!</definedName>
    <definedName name="Excel_BuiltIn_Print_Area_5_1_1_1_14_6" localSheetId="15">#REF!</definedName>
    <definedName name="Excel_BuiltIn_Print_Area_5_1_1_1_14_6" localSheetId="8">#REF!</definedName>
    <definedName name="Excel_BuiltIn_Print_Area_5_1_1_1_14_6" localSheetId="12">#REF!</definedName>
    <definedName name="Excel_BuiltIn_Print_Area_5_1_1_1_14_6" localSheetId="18">#REF!</definedName>
    <definedName name="Excel_BuiltIn_Print_Area_5_1_1_1_14_6" localSheetId="17">#REF!</definedName>
    <definedName name="Excel_BuiltIn_Print_Area_5_1_1_1_14_6" localSheetId="16">#REF!</definedName>
    <definedName name="Excel_BuiltIn_Print_Area_5_1_1_1_14_6" localSheetId="13">#REF!</definedName>
    <definedName name="Excel_BuiltIn_Print_Area_5_1_1_1_14_6" localSheetId="14">#REF!</definedName>
    <definedName name="Excel_BuiltIn_Print_Area_5_1_1_1_14_6" localSheetId="19">#REF!</definedName>
    <definedName name="Excel_BuiltIn_Print_Area_5_1_1_1_14_6" localSheetId="28">#REF!</definedName>
    <definedName name="Excel_BuiltIn_Print_Area_5_1_1_1_14_6" localSheetId="29">#REF!</definedName>
    <definedName name="Excel_BuiltIn_Print_Area_5_1_1_1_14_6" localSheetId="30">#REF!</definedName>
    <definedName name="Excel_BuiltIn_Print_Area_5_1_1_1_14_6" localSheetId="31">#REF!</definedName>
    <definedName name="Excel_BuiltIn_Print_Area_5_1_1_1_14_6" localSheetId="33">#REF!</definedName>
    <definedName name="Excel_BuiltIn_Print_Area_5_1_1_1_14_6" localSheetId="34">#REF!</definedName>
    <definedName name="Excel_BuiltIn_Print_Area_5_1_1_1_14_6" localSheetId="35">#REF!</definedName>
    <definedName name="Excel_BuiltIn_Print_Area_5_1_1_1_14_6" localSheetId="45">#REF!</definedName>
    <definedName name="Excel_BuiltIn_Print_Area_5_1_1_1_14_6" localSheetId="21">#REF!</definedName>
    <definedName name="Excel_BuiltIn_Print_Area_5_1_1_1_14_6" localSheetId="49">#REF!</definedName>
    <definedName name="Excel_BuiltIn_Print_Area_5_1_1_1_14_6" localSheetId="50">#REF!</definedName>
    <definedName name="Excel_BuiltIn_Print_Area_5_1_1_1_14_6" localSheetId="51">#REF!</definedName>
    <definedName name="Excel_BuiltIn_Print_Area_5_1_1_1_14_6" localSheetId="52">#REF!</definedName>
    <definedName name="Excel_BuiltIn_Print_Area_5_1_1_1_14_6" localSheetId="53">#REF!</definedName>
    <definedName name="Excel_BuiltIn_Print_Area_5_1_1_1_14_6" localSheetId="54">#REF!</definedName>
    <definedName name="Excel_BuiltIn_Print_Area_5_1_1_1_14_6" localSheetId="55">#REF!</definedName>
    <definedName name="Excel_BuiltIn_Print_Area_5_1_1_1_14_6" localSheetId="56">#REF!</definedName>
    <definedName name="Excel_BuiltIn_Print_Area_5_1_1_1_14_6" localSheetId="57">#REF!</definedName>
    <definedName name="Excel_BuiltIn_Print_Area_5_1_1_1_14_6" localSheetId="22">#REF!</definedName>
    <definedName name="Excel_BuiltIn_Print_Area_5_1_1_1_14_6" localSheetId="23">#REF!</definedName>
    <definedName name="Excel_BuiltIn_Print_Area_5_1_1_1_14_6" localSheetId="24">#REF!</definedName>
    <definedName name="Excel_BuiltIn_Print_Area_5_1_1_1_14_6" localSheetId="25">#REF!</definedName>
    <definedName name="Excel_BuiltIn_Print_Area_5_1_1_1_14_6">#REF!</definedName>
    <definedName name="Excel_BuiltIn_Print_Area_5_1_1_1_16" localSheetId="9">#REF!</definedName>
    <definedName name="Excel_BuiltIn_Print_Area_5_1_1_1_16" localSheetId="4">#REF!</definedName>
    <definedName name="Excel_BuiltIn_Print_Area_5_1_1_1_16" localSheetId="15">#REF!</definedName>
    <definedName name="Excel_BuiltIn_Print_Area_5_1_1_1_16" localSheetId="8">#REF!</definedName>
    <definedName name="Excel_BuiltIn_Print_Area_5_1_1_1_16" localSheetId="12">#REF!</definedName>
    <definedName name="Excel_BuiltIn_Print_Area_5_1_1_1_16" localSheetId="18">#REF!</definedName>
    <definedName name="Excel_BuiltIn_Print_Area_5_1_1_1_16" localSheetId="17">#REF!</definedName>
    <definedName name="Excel_BuiltIn_Print_Area_5_1_1_1_16" localSheetId="16">#REF!</definedName>
    <definedName name="Excel_BuiltIn_Print_Area_5_1_1_1_16" localSheetId="13">#REF!</definedName>
    <definedName name="Excel_BuiltIn_Print_Area_5_1_1_1_16" localSheetId="14">#REF!</definedName>
    <definedName name="Excel_BuiltIn_Print_Area_5_1_1_1_16" localSheetId="19">#REF!</definedName>
    <definedName name="Excel_BuiltIn_Print_Area_5_1_1_1_16" localSheetId="28">#REF!</definedName>
    <definedName name="Excel_BuiltIn_Print_Area_5_1_1_1_16" localSheetId="29">#REF!</definedName>
    <definedName name="Excel_BuiltIn_Print_Area_5_1_1_1_16" localSheetId="30">#REF!</definedName>
    <definedName name="Excel_BuiltIn_Print_Area_5_1_1_1_16" localSheetId="31">#REF!</definedName>
    <definedName name="Excel_BuiltIn_Print_Area_5_1_1_1_16" localSheetId="33">#REF!</definedName>
    <definedName name="Excel_BuiltIn_Print_Area_5_1_1_1_16" localSheetId="34">#REF!</definedName>
    <definedName name="Excel_BuiltIn_Print_Area_5_1_1_1_16" localSheetId="35">#REF!</definedName>
    <definedName name="Excel_BuiltIn_Print_Area_5_1_1_1_16" localSheetId="45">#REF!</definedName>
    <definedName name="Excel_BuiltIn_Print_Area_5_1_1_1_16" localSheetId="21">#REF!</definedName>
    <definedName name="Excel_BuiltIn_Print_Area_5_1_1_1_16" localSheetId="49">#REF!</definedName>
    <definedName name="Excel_BuiltIn_Print_Area_5_1_1_1_16" localSheetId="50">#REF!</definedName>
    <definedName name="Excel_BuiltIn_Print_Area_5_1_1_1_16" localSheetId="51">#REF!</definedName>
    <definedName name="Excel_BuiltIn_Print_Area_5_1_1_1_16" localSheetId="52">#REF!</definedName>
    <definedName name="Excel_BuiltIn_Print_Area_5_1_1_1_16" localSheetId="53">#REF!</definedName>
    <definedName name="Excel_BuiltIn_Print_Area_5_1_1_1_16" localSheetId="54">#REF!</definedName>
    <definedName name="Excel_BuiltIn_Print_Area_5_1_1_1_16" localSheetId="55">#REF!</definedName>
    <definedName name="Excel_BuiltIn_Print_Area_5_1_1_1_16" localSheetId="56">#REF!</definedName>
    <definedName name="Excel_BuiltIn_Print_Area_5_1_1_1_16" localSheetId="57">#REF!</definedName>
    <definedName name="Excel_BuiltIn_Print_Area_5_1_1_1_16" localSheetId="22">#REF!</definedName>
    <definedName name="Excel_BuiltIn_Print_Area_5_1_1_1_16" localSheetId="23">#REF!</definedName>
    <definedName name="Excel_BuiltIn_Print_Area_5_1_1_1_16" localSheetId="24">#REF!</definedName>
    <definedName name="Excel_BuiltIn_Print_Area_5_1_1_1_16" localSheetId="25">#REF!</definedName>
    <definedName name="Excel_BuiltIn_Print_Area_5_1_1_1_16">#REF!</definedName>
    <definedName name="Excel_BuiltIn_Print_Area_5_1_1_1_16_1" localSheetId="9">#REF!</definedName>
    <definedName name="Excel_BuiltIn_Print_Area_5_1_1_1_16_1" localSheetId="4">#REF!</definedName>
    <definedName name="Excel_BuiltIn_Print_Area_5_1_1_1_16_1" localSheetId="15">#REF!</definedName>
    <definedName name="Excel_BuiltIn_Print_Area_5_1_1_1_16_1" localSheetId="8">#REF!</definedName>
    <definedName name="Excel_BuiltIn_Print_Area_5_1_1_1_16_1" localSheetId="12">#REF!</definedName>
    <definedName name="Excel_BuiltIn_Print_Area_5_1_1_1_16_1" localSheetId="18">#REF!</definedName>
    <definedName name="Excel_BuiltIn_Print_Area_5_1_1_1_16_1" localSheetId="17">#REF!</definedName>
    <definedName name="Excel_BuiltIn_Print_Area_5_1_1_1_16_1" localSheetId="16">#REF!</definedName>
    <definedName name="Excel_BuiltIn_Print_Area_5_1_1_1_16_1" localSheetId="13">#REF!</definedName>
    <definedName name="Excel_BuiltIn_Print_Area_5_1_1_1_16_1" localSheetId="14">#REF!</definedName>
    <definedName name="Excel_BuiltIn_Print_Area_5_1_1_1_16_1" localSheetId="19">#REF!</definedName>
    <definedName name="Excel_BuiltIn_Print_Area_5_1_1_1_16_1" localSheetId="28">#REF!</definedName>
    <definedName name="Excel_BuiltIn_Print_Area_5_1_1_1_16_1" localSheetId="29">#REF!</definedName>
    <definedName name="Excel_BuiltIn_Print_Area_5_1_1_1_16_1" localSheetId="30">#REF!</definedName>
    <definedName name="Excel_BuiltIn_Print_Area_5_1_1_1_16_1" localSheetId="31">#REF!</definedName>
    <definedName name="Excel_BuiltIn_Print_Area_5_1_1_1_16_1" localSheetId="33">#REF!</definedName>
    <definedName name="Excel_BuiltIn_Print_Area_5_1_1_1_16_1" localSheetId="34">#REF!</definedName>
    <definedName name="Excel_BuiltIn_Print_Area_5_1_1_1_16_1" localSheetId="35">#REF!</definedName>
    <definedName name="Excel_BuiltIn_Print_Area_5_1_1_1_16_1" localSheetId="45">#REF!</definedName>
    <definedName name="Excel_BuiltIn_Print_Area_5_1_1_1_16_1" localSheetId="21">#REF!</definedName>
    <definedName name="Excel_BuiltIn_Print_Area_5_1_1_1_16_1" localSheetId="49">#REF!</definedName>
    <definedName name="Excel_BuiltIn_Print_Area_5_1_1_1_16_1" localSheetId="50">#REF!</definedName>
    <definedName name="Excel_BuiltIn_Print_Area_5_1_1_1_16_1" localSheetId="51">#REF!</definedName>
    <definedName name="Excel_BuiltIn_Print_Area_5_1_1_1_16_1" localSheetId="52">#REF!</definedName>
    <definedName name="Excel_BuiltIn_Print_Area_5_1_1_1_16_1" localSheetId="53">#REF!</definedName>
    <definedName name="Excel_BuiltIn_Print_Area_5_1_1_1_16_1" localSheetId="54">#REF!</definedName>
    <definedName name="Excel_BuiltIn_Print_Area_5_1_1_1_16_1" localSheetId="55">#REF!</definedName>
    <definedName name="Excel_BuiltIn_Print_Area_5_1_1_1_16_1" localSheetId="56">#REF!</definedName>
    <definedName name="Excel_BuiltIn_Print_Area_5_1_1_1_16_1" localSheetId="57">#REF!</definedName>
    <definedName name="Excel_BuiltIn_Print_Area_5_1_1_1_16_1" localSheetId="22">#REF!</definedName>
    <definedName name="Excel_BuiltIn_Print_Area_5_1_1_1_16_1" localSheetId="23">#REF!</definedName>
    <definedName name="Excel_BuiltIn_Print_Area_5_1_1_1_16_1" localSheetId="24">#REF!</definedName>
    <definedName name="Excel_BuiltIn_Print_Area_5_1_1_1_16_1" localSheetId="25">#REF!</definedName>
    <definedName name="Excel_BuiltIn_Print_Area_5_1_1_1_16_1">#REF!</definedName>
    <definedName name="Excel_BuiltIn_Print_Area_5_1_1_1_16_1_4" localSheetId="9">#REF!</definedName>
    <definedName name="Excel_BuiltIn_Print_Area_5_1_1_1_16_1_4" localSheetId="4">#REF!</definedName>
    <definedName name="Excel_BuiltIn_Print_Area_5_1_1_1_16_1_4" localSheetId="15">#REF!</definedName>
    <definedName name="Excel_BuiltIn_Print_Area_5_1_1_1_16_1_4" localSheetId="8">#REF!</definedName>
    <definedName name="Excel_BuiltIn_Print_Area_5_1_1_1_16_1_4" localSheetId="12">#REF!</definedName>
    <definedName name="Excel_BuiltIn_Print_Area_5_1_1_1_16_1_4" localSheetId="18">#REF!</definedName>
    <definedName name="Excel_BuiltIn_Print_Area_5_1_1_1_16_1_4" localSheetId="17">#REF!</definedName>
    <definedName name="Excel_BuiltIn_Print_Area_5_1_1_1_16_1_4" localSheetId="16">#REF!</definedName>
    <definedName name="Excel_BuiltIn_Print_Area_5_1_1_1_16_1_4" localSheetId="13">#REF!</definedName>
    <definedName name="Excel_BuiltIn_Print_Area_5_1_1_1_16_1_4" localSheetId="14">#REF!</definedName>
    <definedName name="Excel_BuiltIn_Print_Area_5_1_1_1_16_1_4" localSheetId="19">#REF!</definedName>
    <definedName name="Excel_BuiltIn_Print_Area_5_1_1_1_16_1_4" localSheetId="28">#REF!</definedName>
    <definedName name="Excel_BuiltIn_Print_Area_5_1_1_1_16_1_4" localSheetId="29">#REF!</definedName>
    <definedName name="Excel_BuiltIn_Print_Area_5_1_1_1_16_1_4" localSheetId="30">#REF!</definedName>
    <definedName name="Excel_BuiltIn_Print_Area_5_1_1_1_16_1_4" localSheetId="31">#REF!</definedName>
    <definedName name="Excel_BuiltIn_Print_Area_5_1_1_1_16_1_4" localSheetId="33">#REF!</definedName>
    <definedName name="Excel_BuiltIn_Print_Area_5_1_1_1_16_1_4" localSheetId="34">#REF!</definedName>
    <definedName name="Excel_BuiltIn_Print_Area_5_1_1_1_16_1_4" localSheetId="35">#REF!</definedName>
    <definedName name="Excel_BuiltIn_Print_Area_5_1_1_1_16_1_4" localSheetId="45">#REF!</definedName>
    <definedName name="Excel_BuiltIn_Print_Area_5_1_1_1_16_1_4" localSheetId="21">#REF!</definedName>
    <definedName name="Excel_BuiltIn_Print_Area_5_1_1_1_16_1_4" localSheetId="49">#REF!</definedName>
    <definedName name="Excel_BuiltIn_Print_Area_5_1_1_1_16_1_4" localSheetId="50">#REF!</definedName>
    <definedName name="Excel_BuiltIn_Print_Area_5_1_1_1_16_1_4" localSheetId="51">#REF!</definedName>
    <definedName name="Excel_BuiltIn_Print_Area_5_1_1_1_16_1_4" localSheetId="52">#REF!</definedName>
    <definedName name="Excel_BuiltIn_Print_Area_5_1_1_1_16_1_4" localSheetId="53">#REF!</definedName>
    <definedName name="Excel_BuiltIn_Print_Area_5_1_1_1_16_1_4" localSheetId="54">#REF!</definedName>
    <definedName name="Excel_BuiltIn_Print_Area_5_1_1_1_16_1_4" localSheetId="55">#REF!</definedName>
    <definedName name="Excel_BuiltIn_Print_Area_5_1_1_1_16_1_4" localSheetId="56">#REF!</definedName>
    <definedName name="Excel_BuiltIn_Print_Area_5_1_1_1_16_1_4" localSheetId="57">#REF!</definedName>
    <definedName name="Excel_BuiltIn_Print_Area_5_1_1_1_16_1_4" localSheetId="22">#REF!</definedName>
    <definedName name="Excel_BuiltIn_Print_Area_5_1_1_1_16_1_4" localSheetId="23">#REF!</definedName>
    <definedName name="Excel_BuiltIn_Print_Area_5_1_1_1_16_1_4" localSheetId="24">#REF!</definedName>
    <definedName name="Excel_BuiltIn_Print_Area_5_1_1_1_16_1_4" localSheetId="25">#REF!</definedName>
    <definedName name="Excel_BuiltIn_Print_Area_5_1_1_1_16_1_4">#REF!</definedName>
    <definedName name="Excel_BuiltIn_Print_Area_5_1_1_1_16_14" localSheetId="9">#REF!</definedName>
    <definedName name="Excel_BuiltIn_Print_Area_5_1_1_1_16_14" localSheetId="4">#REF!</definedName>
    <definedName name="Excel_BuiltIn_Print_Area_5_1_1_1_16_14" localSheetId="15">#REF!</definedName>
    <definedName name="Excel_BuiltIn_Print_Area_5_1_1_1_16_14" localSheetId="8">#REF!</definedName>
    <definedName name="Excel_BuiltIn_Print_Area_5_1_1_1_16_14" localSheetId="12">#REF!</definedName>
    <definedName name="Excel_BuiltIn_Print_Area_5_1_1_1_16_14" localSheetId="18">#REF!</definedName>
    <definedName name="Excel_BuiltIn_Print_Area_5_1_1_1_16_14" localSheetId="17">#REF!</definedName>
    <definedName name="Excel_BuiltIn_Print_Area_5_1_1_1_16_14" localSheetId="16">#REF!</definedName>
    <definedName name="Excel_BuiltIn_Print_Area_5_1_1_1_16_14" localSheetId="13">#REF!</definedName>
    <definedName name="Excel_BuiltIn_Print_Area_5_1_1_1_16_14" localSheetId="14">#REF!</definedName>
    <definedName name="Excel_BuiltIn_Print_Area_5_1_1_1_16_14" localSheetId="19">#REF!</definedName>
    <definedName name="Excel_BuiltIn_Print_Area_5_1_1_1_16_14" localSheetId="28">#REF!</definedName>
    <definedName name="Excel_BuiltIn_Print_Area_5_1_1_1_16_14" localSheetId="29">#REF!</definedName>
    <definedName name="Excel_BuiltIn_Print_Area_5_1_1_1_16_14" localSheetId="30">#REF!</definedName>
    <definedName name="Excel_BuiltIn_Print_Area_5_1_1_1_16_14" localSheetId="31">#REF!</definedName>
    <definedName name="Excel_BuiltIn_Print_Area_5_1_1_1_16_14" localSheetId="33">#REF!</definedName>
    <definedName name="Excel_BuiltIn_Print_Area_5_1_1_1_16_14" localSheetId="34">#REF!</definedName>
    <definedName name="Excel_BuiltIn_Print_Area_5_1_1_1_16_14" localSheetId="35">#REF!</definedName>
    <definedName name="Excel_BuiltIn_Print_Area_5_1_1_1_16_14" localSheetId="45">#REF!</definedName>
    <definedName name="Excel_BuiltIn_Print_Area_5_1_1_1_16_14" localSheetId="21">#REF!</definedName>
    <definedName name="Excel_BuiltIn_Print_Area_5_1_1_1_16_14" localSheetId="49">#REF!</definedName>
    <definedName name="Excel_BuiltIn_Print_Area_5_1_1_1_16_14" localSheetId="50">#REF!</definedName>
    <definedName name="Excel_BuiltIn_Print_Area_5_1_1_1_16_14" localSheetId="51">#REF!</definedName>
    <definedName name="Excel_BuiltIn_Print_Area_5_1_1_1_16_14" localSheetId="52">#REF!</definedName>
    <definedName name="Excel_BuiltIn_Print_Area_5_1_1_1_16_14" localSheetId="53">#REF!</definedName>
    <definedName name="Excel_BuiltIn_Print_Area_5_1_1_1_16_14" localSheetId="54">#REF!</definedName>
    <definedName name="Excel_BuiltIn_Print_Area_5_1_1_1_16_14" localSheetId="55">#REF!</definedName>
    <definedName name="Excel_BuiltIn_Print_Area_5_1_1_1_16_14" localSheetId="56">#REF!</definedName>
    <definedName name="Excel_BuiltIn_Print_Area_5_1_1_1_16_14" localSheetId="57">#REF!</definedName>
    <definedName name="Excel_BuiltIn_Print_Area_5_1_1_1_16_14" localSheetId="22">#REF!</definedName>
    <definedName name="Excel_BuiltIn_Print_Area_5_1_1_1_16_14" localSheetId="23">#REF!</definedName>
    <definedName name="Excel_BuiltIn_Print_Area_5_1_1_1_16_14" localSheetId="24">#REF!</definedName>
    <definedName name="Excel_BuiltIn_Print_Area_5_1_1_1_16_14" localSheetId="25">#REF!</definedName>
    <definedName name="Excel_BuiltIn_Print_Area_5_1_1_1_16_14">#REF!</definedName>
    <definedName name="Excel_BuiltIn_Print_Area_5_1_1_1_16_14_4" localSheetId="9">#REF!</definedName>
    <definedName name="Excel_BuiltIn_Print_Area_5_1_1_1_16_14_4" localSheetId="4">#REF!</definedName>
    <definedName name="Excel_BuiltIn_Print_Area_5_1_1_1_16_14_4" localSheetId="15">#REF!</definedName>
    <definedName name="Excel_BuiltIn_Print_Area_5_1_1_1_16_14_4" localSheetId="8">#REF!</definedName>
    <definedName name="Excel_BuiltIn_Print_Area_5_1_1_1_16_14_4" localSheetId="12">#REF!</definedName>
    <definedName name="Excel_BuiltIn_Print_Area_5_1_1_1_16_14_4" localSheetId="18">#REF!</definedName>
    <definedName name="Excel_BuiltIn_Print_Area_5_1_1_1_16_14_4" localSheetId="17">#REF!</definedName>
    <definedName name="Excel_BuiltIn_Print_Area_5_1_1_1_16_14_4" localSheetId="16">#REF!</definedName>
    <definedName name="Excel_BuiltIn_Print_Area_5_1_1_1_16_14_4" localSheetId="13">#REF!</definedName>
    <definedName name="Excel_BuiltIn_Print_Area_5_1_1_1_16_14_4" localSheetId="14">#REF!</definedName>
    <definedName name="Excel_BuiltIn_Print_Area_5_1_1_1_16_14_4" localSheetId="19">#REF!</definedName>
    <definedName name="Excel_BuiltIn_Print_Area_5_1_1_1_16_14_4" localSheetId="28">#REF!</definedName>
    <definedName name="Excel_BuiltIn_Print_Area_5_1_1_1_16_14_4" localSheetId="29">#REF!</definedName>
    <definedName name="Excel_BuiltIn_Print_Area_5_1_1_1_16_14_4" localSheetId="30">#REF!</definedName>
    <definedName name="Excel_BuiltIn_Print_Area_5_1_1_1_16_14_4" localSheetId="31">#REF!</definedName>
    <definedName name="Excel_BuiltIn_Print_Area_5_1_1_1_16_14_4" localSheetId="33">#REF!</definedName>
    <definedName name="Excel_BuiltIn_Print_Area_5_1_1_1_16_14_4" localSheetId="34">#REF!</definedName>
    <definedName name="Excel_BuiltIn_Print_Area_5_1_1_1_16_14_4" localSheetId="35">#REF!</definedName>
    <definedName name="Excel_BuiltIn_Print_Area_5_1_1_1_16_14_4" localSheetId="45">#REF!</definedName>
    <definedName name="Excel_BuiltIn_Print_Area_5_1_1_1_16_14_4" localSheetId="21">#REF!</definedName>
    <definedName name="Excel_BuiltIn_Print_Area_5_1_1_1_16_14_4" localSheetId="49">#REF!</definedName>
    <definedName name="Excel_BuiltIn_Print_Area_5_1_1_1_16_14_4" localSheetId="50">#REF!</definedName>
    <definedName name="Excel_BuiltIn_Print_Area_5_1_1_1_16_14_4" localSheetId="51">#REF!</definedName>
    <definedName name="Excel_BuiltIn_Print_Area_5_1_1_1_16_14_4" localSheetId="52">#REF!</definedName>
    <definedName name="Excel_BuiltIn_Print_Area_5_1_1_1_16_14_4" localSheetId="53">#REF!</definedName>
    <definedName name="Excel_BuiltIn_Print_Area_5_1_1_1_16_14_4" localSheetId="54">#REF!</definedName>
    <definedName name="Excel_BuiltIn_Print_Area_5_1_1_1_16_14_4" localSheetId="55">#REF!</definedName>
    <definedName name="Excel_BuiltIn_Print_Area_5_1_1_1_16_14_4" localSheetId="56">#REF!</definedName>
    <definedName name="Excel_BuiltIn_Print_Area_5_1_1_1_16_14_4" localSheetId="57">#REF!</definedName>
    <definedName name="Excel_BuiltIn_Print_Area_5_1_1_1_16_14_4" localSheetId="22">#REF!</definedName>
    <definedName name="Excel_BuiltIn_Print_Area_5_1_1_1_16_14_4" localSheetId="23">#REF!</definedName>
    <definedName name="Excel_BuiltIn_Print_Area_5_1_1_1_16_14_4" localSheetId="24">#REF!</definedName>
    <definedName name="Excel_BuiltIn_Print_Area_5_1_1_1_16_14_4" localSheetId="25">#REF!</definedName>
    <definedName name="Excel_BuiltIn_Print_Area_5_1_1_1_16_14_4">#REF!</definedName>
    <definedName name="Excel_BuiltIn_Print_Area_5_1_1_1_16_14_6" localSheetId="9">#REF!</definedName>
    <definedName name="Excel_BuiltIn_Print_Area_5_1_1_1_16_14_6" localSheetId="4">#REF!</definedName>
    <definedName name="Excel_BuiltIn_Print_Area_5_1_1_1_16_14_6" localSheetId="15">#REF!</definedName>
    <definedName name="Excel_BuiltIn_Print_Area_5_1_1_1_16_14_6" localSheetId="8">#REF!</definedName>
    <definedName name="Excel_BuiltIn_Print_Area_5_1_1_1_16_14_6" localSheetId="12">#REF!</definedName>
    <definedName name="Excel_BuiltIn_Print_Area_5_1_1_1_16_14_6" localSheetId="18">#REF!</definedName>
    <definedName name="Excel_BuiltIn_Print_Area_5_1_1_1_16_14_6" localSheetId="17">#REF!</definedName>
    <definedName name="Excel_BuiltIn_Print_Area_5_1_1_1_16_14_6" localSheetId="16">#REF!</definedName>
    <definedName name="Excel_BuiltIn_Print_Area_5_1_1_1_16_14_6" localSheetId="13">#REF!</definedName>
    <definedName name="Excel_BuiltIn_Print_Area_5_1_1_1_16_14_6" localSheetId="14">#REF!</definedName>
    <definedName name="Excel_BuiltIn_Print_Area_5_1_1_1_16_14_6" localSheetId="19">#REF!</definedName>
    <definedName name="Excel_BuiltIn_Print_Area_5_1_1_1_16_14_6" localSheetId="28">#REF!</definedName>
    <definedName name="Excel_BuiltIn_Print_Area_5_1_1_1_16_14_6" localSheetId="29">#REF!</definedName>
    <definedName name="Excel_BuiltIn_Print_Area_5_1_1_1_16_14_6" localSheetId="30">#REF!</definedName>
    <definedName name="Excel_BuiltIn_Print_Area_5_1_1_1_16_14_6" localSheetId="31">#REF!</definedName>
    <definedName name="Excel_BuiltIn_Print_Area_5_1_1_1_16_14_6" localSheetId="33">#REF!</definedName>
    <definedName name="Excel_BuiltIn_Print_Area_5_1_1_1_16_14_6" localSheetId="34">#REF!</definedName>
    <definedName name="Excel_BuiltIn_Print_Area_5_1_1_1_16_14_6" localSheetId="35">#REF!</definedName>
    <definedName name="Excel_BuiltIn_Print_Area_5_1_1_1_16_14_6" localSheetId="45">#REF!</definedName>
    <definedName name="Excel_BuiltIn_Print_Area_5_1_1_1_16_14_6" localSheetId="21">#REF!</definedName>
    <definedName name="Excel_BuiltIn_Print_Area_5_1_1_1_16_14_6" localSheetId="49">#REF!</definedName>
    <definedName name="Excel_BuiltIn_Print_Area_5_1_1_1_16_14_6" localSheetId="50">#REF!</definedName>
    <definedName name="Excel_BuiltIn_Print_Area_5_1_1_1_16_14_6" localSheetId="51">#REF!</definedName>
    <definedName name="Excel_BuiltIn_Print_Area_5_1_1_1_16_14_6" localSheetId="52">#REF!</definedName>
    <definedName name="Excel_BuiltIn_Print_Area_5_1_1_1_16_14_6" localSheetId="53">#REF!</definedName>
    <definedName name="Excel_BuiltIn_Print_Area_5_1_1_1_16_14_6" localSheetId="54">#REF!</definedName>
    <definedName name="Excel_BuiltIn_Print_Area_5_1_1_1_16_14_6" localSheetId="55">#REF!</definedName>
    <definedName name="Excel_BuiltIn_Print_Area_5_1_1_1_16_14_6" localSheetId="56">#REF!</definedName>
    <definedName name="Excel_BuiltIn_Print_Area_5_1_1_1_16_14_6" localSheetId="57">#REF!</definedName>
    <definedName name="Excel_BuiltIn_Print_Area_5_1_1_1_16_14_6" localSheetId="22">#REF!</definedName>
    <definedName name="Excel_BuiltIn_Print_Area_5_1_1_1_16_14_6" localSheetId="23">#REF!</definedName>
    <definedName name="Excel_BuiltIn_Print_Area_5_1_1_1_16_14_6" localSheetId="24">#REF!</definedName>
    <definedName name="Excel_BuiltIn_Print_Area_5_1_1_1_16_14_6" localSheetId="25">#REF!</definedName>
    <definedName name="Excel_BuiltIn_Print_Area_5_1_1_1_16_14_6">#REF!</definedName>
    <definedName name="Excel_BuiltIn_Print_Area_5_1_1_1_16_4" localSheetId="9">#REF!</definedName>
    <definedName name="Excel_BuiltIn_Print_Area_5_1_1_1_16_4" localSheetId="4">#REF!</definedName>
    <definedName name="Excel_BuiltIn_Print_Area_5_1_1_1_16_4" localSheetId="15">#REF!</definedName>
    <definedName name="Excel_BuiltIn_Print_Area_5_1_1_1_16_4" localSheetId="8">#REF!</definedName>
    <definedName name="Excel_BuiltIn_Print_Area_5_1_1_1_16_4" localSheetId="12">#REF!</definedName>
    <definedName name="Excel_BuiltIn_Print_Area_5_1_1_1_16_4" localSheetId="18">#REF!</definedName>
    <definedName name="Excel_BuiltIn_Print_Area_5_1_1_1_16_4" localSheetId="17">#REF!</definedName>
    <definedName name="Excel_BuiltIn_Print_Area_5_1_1_1_16_4" localSheetId="16">#REF!</definedName>
    <definedName name="Excel_BuiltIn_Print_Area_5_1_1_1_16_4" localSheetId="13">#REF!</definedName>
    <definedName name="Excel_BuiltIn_Print_Area_5_1_1_1_16_4" localSheetId="14">#REF!</definedName>
    <definedName name="Excel_BuiltIn_Print_Area_5_1_1_1_16_4" localSheetId="19">#REF!</definedName>
    <definedName name="Excel_BuiltIn_Print_Area_5_1_1_1_16_4" localSheetId="28">#REF!</definedName>
    <definedName name="Excel_BuiltIn_Print_Area_5_1_1_1_16_4" localSheetId="29">#REF!</definedName>
    <definedName name="Excel_BuiltIn_Print_Area_5_1_1_1_16_4" localSheetId="30">#REF!</definedName>
    <definedName name="Excel_BuiltIn_Print_Area_5_1_1_1_16_4" localSheetId="31">#REF!</definedName>
    <definedName name="Excel_BuiltIn_Print_Area_5_1_1_1_16_4" localSheetId="33">#REF!</definedName>
    <definedName name="Excel_BuiltIn_Print_Area_5_1_1_1_16_4" localSheetId="34">#REF!</definedName>
    <definedName name="Excel_BuiltIn_Print_Area_5_1_1_1_16_4" localSheetId="35">#REF!</definedName>
    <definedName name="Excel_BuiltIn_Print_Area_5_1_1_1_16_4" localSheetId="45">#REF!</definedName>
    <definedName name="Excel_BuiltIn_Print_Area_5_1_1_1_16_4" localSheetId="21">#REF!</definedName>
    <definedName name="Excel_BuiltIn_Print_Area_5_1_1_1_16_4" localSheetId="49">#REF!</definedName>
    <definedName name="Excel_BuiltIn_Print_Area_5_1_1_1_16_4" localSheetId="50">#REF!</definedName>
    <definedName name="Excel_BuiltIn_Print_Area_5_1_1_1_16_4" localSheetId="51">#REF!</definedName>
    <definedName name="Excel_BuiltIn_Print_Area_5_1_1_1_16_4" localSheetId="52">#REF!</definedName>
    <definedName name="Excel_BuiltIn_Print_Area_5_1_1_1_16_4" localSheetId="53">#REF!</definedName>
    <definedName name="Excel_BuiltIn_Print_Area_5_1_1_1_16_4" localSheetId="54">#REF!</definedName>
    <definedName name="Excel_BuiltIn_Print_Area_5_1_1_1_16_4" localSheetId="55">#REF!</definedName>
    <definedName name="Excel_BuiltIn_Print_Area_5_1_1_1_16_4" localSheetId="56">#REF!</definedName>
    <definedName name="Excel_BuiltIn_Print_Area_5_1_1_1_16_4" localSheetId="57">#REF!</definedName>
    <definedName name="Excel_BuiltIn_Print_Area_5_1_1_1_16_4" localSheetId="22">#REF!</definedName>
    <definedName name="Excel_BuiltIn_Print_Area_5_1_1_1_16_4" localSheetId="23">#REF!</definedName>
    <definedName name="Excel_BuiltIn_Print_Area_5_1_1_1_16_4" localSheetId="24">#REF!</definedName>
    <definedName name="Excel_BuiltIn_Print_Area_5_1_1_1_16_4" localSheetId="25">#REF!</definedName>
    <definedName name="Excel_BuiltIn_Print_Area_5_1_1_1_16_4">#REF!</definedName>
    <definedName name="Excel_BuiltIn_Print_Area_5_1_1_1_17" localSheetId="9">#REF!</definedName>
    <definedName name="Excel_BuiltIn_Print_Area_5_1_1_1_17" localSheetId="4">#REF!</definedName>
    <definedName name="Excel_BuiltIn_Print_Area_5_1_1_1_17" localSheetId="15">#REF!</definedName>
    <definedName name="Excel_BuiltIn_Print_Area_5_1_1_1_17" localSheetId="8">#REF!</definedName>
    <definedName name="Excel_BuiltIn_Print_Area_5_1_1_1_17" localSheetId="12">#REF!</definedName>
    <definedName name="Excel_BuiltIn_Print_Area_5_1_1_1_17" localSheetId="18">#REF!</definedName>
    <definedName name="Excel_BuiltIn_Print_Area_5_1_1_1_17" localSheetId="17">#REF!</definedName>
    <definedName name="Excel_BuiltIn_Print_Area_5_1_1_1_17" localSheetId="16">#REF!</definedName>
    <definedName name="Excel_BuiltIn_Print_Area_5_1_1_1_17" localSheetId="13">#REF!</definedName>
    <definedName name="Excel_BuiltIn_Print_Area_5_1_1_1_17" localSheetId="14">#REF!</definedName>
    <definedName name="Excel_BuiltIn_Print_Area_5_1_1_1_17" localSheetId="19">#REF!</definedName>
    <definedName name="Excel_BuiltIn_Print_Area_5_1_1_1_17" localSheetId="28">#REF!</definedName>
    <definedName name="Excel_BuiltIn_Print_Area_5_1_1_1_17" localSheetId="29">#REF!</definedName>
    <definedName name="Excel_BuiltIn_Print_Area_5_1_1_1_17" localSheetId="30">#REF!</definedName>
    <definedName name="Excel_BuiltIn_Print_Area_5_1_1_1_17" localSheetId="31">#REF!</definedName>
    <definedName name="Excel_BuiltIn_Print_Area_5_1_1_1_17" localSheetId="33">#REF!</definedName>
    <definedName name="Excel_BuiltIn_Print_Area_5_1_1_1_17" localSheetId="34">#REF!</definedName>
    <definedName name="Excel_BuiltIn_Print_Area_5_1_1_1_17" localSheetId="35">#REF!</definedName>
    <definedName name="Excel_BuiltIn_Print_Area_5_1_1_1_17" localSheetId="45">#REF!</definedName>
    <definedName name="Excel_BuiltIn_Print_Area_5_1_1_1_17" localSheetId="21">#REF!</definedName>
    <definedName name="Excel_BuiltIn_Print_Area_5_1_1_1_17" localSheetId="49">#REF!</definedName>
    <definedName name="Excel_BuiltIn_Print_Area_5_1_1_1_17" localSheetId="50">#REF!</definedName>
    <definedName name="Excel_BuiltIn_Print_Area_5_1_1_1_17" localSheetId="51">#REF!</definedName>
    <definedName name="Excel_BuiltIn_Print_Area_5_1_1_1_17" localSheetId="52">#REF!</definedName>
    <definedName name="Excel_BuiltIn_Print_Area_5_1_1_1_17" localSheetId="53">#REF!</definedName>
    <definedName name="Excel_BuiltIn_Print_Area_5_1_1_1_17" localSheetId="54">#REF!</definedName>
    <definedName name="Excel_BuiltIn_Print_Area_5_1_1_1_17" localSheetId="55">#REF!</definedName>
    <definedName name="Excel_BuiltIn_Print_Area_5_1_1_1_17" localSheetId="56">#REF!</definedName>
    <definedName name="Excel_BuiltIn_Print_Area_5_1_1_1_17" localSheetId="57">#REF!</definedName>
    <definedName name="Excel_BuiltIn_Print_Area_5_1_1_1_17" localSheetId="22">#REF!</definedName>
    <definedName name="Excel_BuiltIn_Print_Area_5_1_1_1_17" localSheetId="23">#REF!</definedName>
    <definedName name="Excel_BuiltIn_Print_Area_5_1_1_1_17" localSheetId="24">#REF!</definedName>
    <definedName name="Excel_BuiltIn_Print_Area_5_1_1_1_17" localSheetId="25">#REF!</definedName>
    <definedName name="Excel_BuiltIn_Print_Area_5_1_1_1_17">#REF!</definedName>
    <definedName name="Excel_BuiltIn_Print_Area_5_1_1_1_17_4" localSheetId="9">#REF!</definedName>
    <definedName name="Excel_BuiltIn_Print_Area_5_1_1_1_17_4" localSheetId="4">#REF!</definedName>
    <definedName name="Excel_BuiltIn_Print_Area_5_1_1_1_17_4" localSheetId="15">#REF!</definedName>
    <definedName name="Excel_BuiltIn_Print_Area_5_1_1_1_17_4" localSheetId="8">#REF!</definedName>
    <definedName name="Excel_BuiltIn_Print_Area_5_1_1_1_17_4" localSheetId="12">#REF!</definedName>
    <definedName name="Excel_BuiltIn_Print_Area_5_1_1_1_17_4" localSheetId="18">#REF!</definedName>
    <definedName name="Excel_BuiltIn_Print_Area_5_1_1_1_17_4" localSheetId="17">#REF!</definedName>
    <definedName name="Excel_BuiltIn_Print_Area_5_1_1_1_17_4" localSheetId="16">#REF!</definedName>
    <definedName name="Excel_BuiltIn_Print_Area_5_1_1_1_17_4" localSheetId="13">#REF!</definedName>
    <definedName name="Excel_BuiltIn_Print_Area_5_1_1_1_17_4" localSheetId="14">#REF!</definedName>
    <definedName name="Excel_BuiltIn_Print_Area_5_1_1_1_17_4" localSheetId="19">#REF!</definedName>
    <definedName name="Excel_BuiltIn_Print_Area_5_1_1_1_17_4" localSheetId="28">#REF!</definedName>
    <definedName name="Excel_BuiltIn_Print_Area_5_1_1_1_17_4" localSheetId="29">#REF!</definedName>
    <definedName name="Excel_BuiltIn_Print_Area_5_1_1_1_17_4" localSheetId="30">#REF!</definedName>
    <definedName name="Excel_BuiltIn_Print_Area_5_1_1_1_17_4" localSheetId="31">#REF!</definedName>
    <definedName name="Excel_BuiltIn_Print_Area_5_1_1_1_17_4" localSheetId="33">#REF!</definedName>
    <definedName name="Excel_BuiltIn_Print_Area_5_1_1_1_17_4" localSheetId="34">#REF!</definedName>
    <definedName name="Excel_BuiltIn_Print_Area_5_1_1_1_17_4" localSheetId="35">#REF!</definedName>
    <definedName name="Excel_BuiltIn_Print_Area_5_1_1_1_17_4" localSheetId="45">#REF!</definedName>
    <definedName name="Excel_BuiltIn_Print_Area_5_1_1_1_17_4" localSheetId="21">#REF!</definedName>
    <definedName name="Excel_BuiltIn_Print_Area_5_1_1_1_17_4" localSheetId="49">#REF!</definedName>
    <definedName name="Excel_BuiltIn_Print_Area_5_1_1_1_17_4" localSheetId="50">#REF!</definedName>
    <definedName name="Excel_BuiltIn_Print_Area_5_1_1_1_17_4" localSheetId="51">#REF!</definedName>
    <definedName name="Excel_BuiltIn_Print_Area_5_1_1_1_17_4" localSheetId="52">#REF!</definedName>
    <definedName name="Excel_BuiltIn_Print_Area_5_1_1_1_17_4" localSheetId="53">#REF!</definedName>
    <definedName name="Excel_BuiltIn_Print_Area_5_1_1_1_17_4" localSheetId="54">#REF!</definedName>
    <definedName name="Excel_BuiltIn_Print_Area_5_1_1_1_17_4" localSheetId="55">#REF!</definedName>
    <definedName name="Excel_BuiltIn_Print_Area_5_1_1_1_17_4" localSheetId="56">#REF!</definedName>
    <definedName name="Excel_BuiltIn_Print_Area_5_1_1_1_17_4" localSheetId="57">#REF!</definedName>
    <definedName name="Excel_BuiltIn_Print_Area_5_1_1_1_17_4" localSheetId="22">#REF!</definedName>
    <definedName name="Excel_BuiltIn_Print_Area_5_1_1_1_17_4" localSheetId="23">#REF!</definedName>
    <definedName name="Excel_BuiltIn_Print_Area_5_1_1_1_17_4" localSheetId="24">#REF!</definedName>
    <definedName name="Excel_BuiltIn_Print_Area_5_1_1_1_17_4" localSheetId="25">#REF!</definedName>
    <definedName name="Excel_BuiltIn_Print_Area_5_1_1_1_17_4">#REF!</definedName>
    <definedName name="Excel_BuiltIn_Print_Area_5_1_1_1_4" localSheetId="9">#REF!</definedName>
    <definedName name="Excel_BuiltIn_Print_Area_5_1_1_1_4" localSheetId="4">#REF!</definedName>
    <definedName name="Excel_BuiltIn_Print_Area_5_1_1_1_4" localSheetId="15">#REF!</definedName>
    <definedName name="Excel_BuiltIn_Print_Area_5_1_1_1_4" localSheetId="8">#REF!</definedName>
    <definedName name="Excel_BuiltIn_Print_Area_5_1_1_1_4" localSheetId="12">#REF!</definedName>
    <definedName name="Excel_BuiltIn_Print_Area_5_1_1_1_4" localSheetId="18">#REF!</definedName>
    <definedName name="Excel_BuiltIn_Print_Area_5_1_1_1_4" localSheetId="17">#REF!</definedName>
    <definedName name="Excel_BuiltIn_Print_Area_5_1_1_1_4" localSheetId="16">#REF!</definedName>
    <definedName name="Excel_BuiltIn_Print_Area_5_1_1_1_4" localSheetId="13">#REF!</definedName>
    <definedName name="Excel_BuiltIn_Print_Area_5_1_1_1_4" localSheetId="14">#REF!</definedName>
    <definedName name="Excel_BuiltIn_Print_Area_5_1_1_1_4" localSheetId="19">#REF!</definedName>
    <definedName name="Excel_BuiltIn_Print_Area_5_1_1_1_4" localSheetId="28">#REF!</definedName>
    <definedName name="Excel_BuiltIn_Print_Area_5_1_1_1_4" localSheetId="29">#REF!</definedName>
    <definedName name="Excel_BuiltIn_Print_Area_5_1_1_1_4" localSheetId="30">#REF!</definedName>
    <definedName name="Excel_BuiltIn_Print_Area_5_1_1_1_4" localSheetId="31">#REF!</definedName>
    <definedName name="Excel_BuiltIn_Print_Area_5_1_1_1_4" localSheetId="33">#REF!</definedName>
    <definedName name="Excel_BuiltIn_Print_Area_5_1_1_1_4" localSheetId="34">#REF!</definedName>
    <definedName name="Excel_BuiltIn_Print_Area_5_1_1_1_4" localSheetId="35">#REF!</definedName>
    <definedName name="Excel_BuiltIn_Print_Area_5_1_1_1_4" localSheetId="45">#REF!</definedName>
    <definedName name="Excel_BuiltIn_Print_Area_5_1_1_1_4" localSheetId="21">#REF!</definedName>
    <definedName name="Excel_BuiltIn_Print_Area_5_1_1_1_4" localSheetId="49">#REF!</definedName>
    <definedName name="Excel_BuiltIn_Print_Area_5_1_1_1_4" localSheetId="50">#REF!</definedName>
    <definedName name="Excel_BuiltIn_Print_Area_5_1_1_1_4" localSheetId="51">#REF!</definedName>
    <definedName name="Excel_BuiltIn_Print_Area_5_1_1_1_4" localSheetId="52">#REF!</definedName>
    <definedName name="Excel_BuiltIn_Print_Area_5_1_1_1_4" localSheetId="53">#REF!</definedName>
    <definedName name="Excel_BuiltIn_Print_Area_5_1_1_1_4" localSheetId="54">#REF!</definedName>
    <definedName name="Excel_BuiltIn_Print_Area_5_1_1_1_4" localSheetId="55">#REF!</definedName>
    <definedName name="Excel_BuiltIn_Print_Area_5_1_1_1_4" localSheetId="56">#REF!</definedName>
    <definedName name="Excel_BuiltIn_Print_Area_5_1_1_1_4" localSheetId="57">#REF!</definedName>
    <definedName name="Excel_BuiltIn_Print_Area_5_1_1_1_4" localSheetId="22">#REF!</definedName>
    <definedName name="Excel_BuiltIn_Print_Area_5_1_1_1_4" localSheetId="23">#REF!</definedName>
    <definedName name="Excel_BuiltIn_Print_Area_5_1_1_1_4" localSheetId="24">#REF!</definedName>
    <definedName name="Excel_BuiltIn_Print_Area_5_1_1_1_4" localSheetId="25">#REF!</definedName>
    <definedName name="Excel_BuiltIn_Print_Area_5_1_1_1_4">#REF!</definedName>
    <definedName name="Excel_BuiltIn_Print_Area_5_1_1_14" localSheetId="9">#REF!</definedName>
    <definedName name="Excel_BuiltIn_Print_Area_5_1_1_14" localSheetId="4">#REF!</definedName>
    <definedName name="Excel_BuiltIn_Print_Area_5_1_1_14" localSheetId="15">#REF!</definedName>
    <definedName name="Excel_BuiltIn_Print_Area_5_1_1_14" localSheetId="8">#REF!</definedName>
    <definedName name="Excel_BuiltIn_Print_Area_5_1_1_14" localSheetId="12">#REF!</definedName>
    <definedName name="Excel_BuiltIn_Print_Area_5_1_1_14" localSheetId="18">#REF!</definedName>
    <definedName name="Excel_BuiltIn_Print_Area_5_1_1_14" localSheetId="17">#REF!</definedName>
    <definedName name="Excel_BuiltIn_Print_Area_5_1_1_14" localSheetId="16">#REF!</definedName>
    <definedName name="Excel_BuiltIn_Print_Area_5_1_1_14" localSheetId="13">#REF!</definedName>
    <definedName name="Excel_BuiltIn_Print_Area_5_1_1_14" localSheetId="14">#REF!</definedName>
    <definedName name="Excel_BuiltIn_Print_Area_5_1_1_14" localSheetId="19">#REF!</definedName>
    <definedName name="Excel_BuiltIn_Print_Area_5_1_1_14" localSheetId="28">#REF!</definedName>
    <definedName name="Excel_BuiltIn_Print_Area_5_1_1_14" localSheetId="29">#REF!</definedName>
    <definedName name="Excel_BuiltIn_Print_Area_5_1_1_14" localSheetId="30">#REF!</definedName>
    <definedName name="Excel_BuiltIn_Print_Area_5_1_1_14" localSheetId="31">#REF!</definedName>
    <definedName name="Excel_BuiltIn_Print_Area_5_1_1_14" localSheetId="33">#REF!</definedName>
    <definedName name="Excel_BuiltIn_Print_Area_5_1_1_14" localSheetId="34">#REF!</definedName>
    <definedName name="Excel_BuiltIn_Print_Area_5_1_1_14" localSheetId="35">#REF!</definedName>
    <definedName name="Excel_BuiltIn_Print_Area_5_1_1_14" localSheetId="45">#REF!</definedName>
    <definedName name="Excel_BuiltIn_Print_Area_5_1_1_14" localSheetId="21">#REF!</definedName>
    <definedName name="Excel_BuiltIn_Print_Area_5_1_1_14" localSheetId="49">#REF!</definedName>
    <definedName name="Excel_BuiltIn_Print_Area_5_1_1_14" localSheetId="50">#REF!</definedName>
    <definedName name="Excel_BuiltIn_Print_Area_5_1_1_14" localSheetId="51">#REF!</definedName>
    <definedName name="Excel_BuiltIn_Print_Area_5_1_1_14" localSheetId="52">#REF!</definedName>
    <definedName name="Excel_BuiltIn_Print_Area_5_1_1_14" localSheetId="53">#REF!</definedName>
    <definedName name="Excel_BuiltIn_Print_Area_5_1_1_14" localSheetId="54">#REF!</definedName>
    <definedName name="Excel_BuiltIn_Print_Area_5_1_1_14" localSheetId="55">#REF!</definedName>
    <definedName name="Excel_BuiltIn_Print_Area_5_1_1_14" localSheetId="56">#REF!</definedName>
    <definedName name="Excel_BuiltIn_Print_Area_5_1_1_14" localSheetId="57">#REF!</definedName>
    <definedName name="Excel_BuiltIn_Print_Area_5_1_1_14" localSheetId="22">#REF!</definedName>
    <definedName name="Excel_BuiltIn_Print_Area_5_1_1_14" localSheetId="23">#REF!</definedName>
    <definedName name="Excel_BuiltIn_Print_Area_5_1_1_14" localSheetId="24">#REF!</definedName>
    <definedName name="Excel_BuiltIn_Print_Area_5_1_1_14" localSheetId="25">#REF!</definedName>
    <definedName name="Excel_BuiltIn_Print_Area_5_1_1_14">#REF!</definedName>
    <definedName name="Excel_BuiltIn_Print_Area_5_1_1_14_1" localSheetId="9">#REF!</definedName>
    <definedName name="Excel_BuiltIn_Print_Area_5_1_1_14_1" localSheetId="4">#REF!</definedName>
    <definedName name="Excel_BuiltIn_Print_Area_5_1_1_14_1" localSheetId="15">#REF!</definedName>
    <definedName name="Excel_BuiltIn_Print_Area_5_1_1_14_1" localSheetId="8">#REF!</definedName>
    <definedName name="Excel_BuiltIn_Print_Area_5_1_1_14_1" localSheetId="12">#REF!</definedName>
    <definedName name="Excel_BuiltIn_Print_Area_5_1_1_14_1" localSheetId="18">#REF!</definedName>
    <definedName name="Excel_BuiltIn_Print_Area_5_1_1_14_1" localSheetId="17">#REF!</definedName>
    <definedName name="Excel_BuiltIn_Print_Area_5_1_1_14_1" localSheetId="16">#REF!</definedName>
    <definedName name="Excel_BuiltIn_Print_Area_5_1_1_14_1" localSheetId="13">#REF!</definedName>
    <definedName name="Excel_BuiltIn_Print_Area_5_1_1_14_1" localSheetId="14">#REF!</definedName>
    <definedName name="Excel_BuiltIn_Print_Area_5_1_1_14_1" localSheetId="19">#REF!</definedName>
    <definedName name="Excel_BuiltIn_Print_Area_5_1_1_14_1" localSheetId="28">#REF!</definedName>
    <definedName name="Excel_BuiltIn_Print_Area_5_1_1_14_1" localSheetId="29">#REF!</definedName>
    <definedName name="Excel_BuiltIn_Print_Area_5_1_1_14_1" localSheetId="30">#REF!</definedName>
    <definedName name="Excel_BuiltIn_Print_Area_5_1_1_14_1" localSheetId="31">#REF!</definedName>
    <definedName name="Excel_BuiltIn_Print_Area_5_1_1_14_1" localSheetId="33">#REF!</definedName>
    <definedName name="Excel_BuiltIn_Print_Area_5_1_1_14_1" localSheetId="34">#REF!</definedName>
    <definedName name="Excel_BuiltIn_Print_Area_5_1_1_14_1" localSheetId="35">#REF!</definedName>
    <definedName name="Excel_BuiltIn_Print_Area_5_1_1_14_1" localSheetId="45">#REF!</definedName>
    <definedName name="Excel_BuiltIn_Print_Area_5_1_1_14_1" localSheetId="21">#REF!</definedName>
    <definedName name="Excel_BuiltIn_Print_Area_5_1_1_14_1" localSheetId="49">#REF!</definedName>
    <definedName name="Excel_BuiltIn_Print_Area_5_1_1_14_1" localSheetId="50">#REF!</definedName>
    <definedName name="Excel_BuiltIn_Print_Area_5_1_1_14_1" localSheetId="51">#REF!</definedName>
    <definedName name="Excel_BuiltIn_Print_Area_5_1_1_14_1" localSheetId="52">#REF!</definedName>
    <definedName name="Excel_BuiltIn_Print_Area_5_1_1_14_1" localSheetId="53">#REF!</definedName>
    <definedName name="Excel_BuiltIn_Print_Area_5_1_1_14_1" localSheetId="54">#REF!</definedName>
    <definedName name="Excel_BuiltIn_Print_Area_5_1_1_14_1" localSheetId="55">#REF!</definedName>
    <definedName name="Excel_BuiltIn_Print_Area_5_1_1_14_1" localSheetId="56">#REF!</definedName>
    <definedName name="Excel_BuiltIn_Print_Area_5_1_1_14_1" localSheetId="57">#REF!</definedName>
    <definedName name="Excel_BuiltIn_Print_Area_5_1_1_14_1" localSheetId="22">#REF!</definedName>
    <definedName name="Excel_BuiltIn_Print_Area_5_1_1_14_1" localSheetId="23">#REF!</definedName>
    <definedName name="Excel_BuiltIn_Print_Area_5_1_1_14_1" localSheetId="24">#REF!</definedName>
    <definedName name="Excel_BuiltIn_Print_Area_5_1_1_14_1" localSheetId="25">#REF!</definedName>
    <definedName name="Excel_BuiltIn_Print_Area_5_1_1_14_1">#REF!</definedName>
    <definedName name="Excel_BuiltIn_Print_Area_5_1_1_14_1_4" localSheetId="9">#REF!</definedName>
    <definedName name="Excel_BuiltIn_Print_Area_5_1_1_14_1_4" localSheetId="4">#REF!</definedName>
    <definedName name="Excel_BuiltIn_Print_Area_5_1_1_14_1_4" localSheetId="15">#REF!</definedName>
    <definedName name="Excel_BuiltIn_Print_Area_5_1_1_14_1_4" localSheetId="8">#REF!</definedName>
    <definedName name="Excel_BuiltIn_Print_Area_5_1_1_14_1_4" localSheetId="12">#REF!</definedName>
    <definedName name="Excel_BuiltIn_Print_Area_5_1_1_14_1_4" localSheetId="18">#REF!</definedName>
    <definedName name="Excel_BuiltIn_Print_Area_5_1_1_14_1_4" localSheetId="17">#REF!</definedName>
    <definedName name="Excel_BuiltIn_Print_Area_5_1_1_14_1_4" localSheetId="16">#REF!</definedName>
    <definedName name="Excel_BuiltIn_Print_Area_5_1_1_14_1_4" localSheetId="13">#REF!</definedName>
    <definedName name="Excel_BuiltIn_Print_Area_5_1_1_14_1_4" localSheetId="14">#REF!</definedName>
    <definedName name="Excel_BuiltIn_Print_Area_5_1_1_14_1_4" localSheetId="19">#REF!</definedName>
    <definedName name="Excel_BuiltIn_Print_Area_5_1_1_14_1_4" localSheetId="28">#REF!</definedName>
    <definedName name="Excel_BuiltIn_Print_Area_5_1_1_14_1_4" localSheetId="29">#REF!</definedName>
    <definedName name="Excel_BuiltIn_Print_Area_5_1_1_14_1_4" localSheetId="30">#REF!</definedName>
    <definedName name="Excel_BuiltIn_Print_Area_5_1_1_14_1_4" localSheetId="31">#REF!</definedName>
    <definedName name="Excel_BuiltIn_Print_Area_5_1_1_14_1_4" localSheetId="33">#REF!</definedName>
    <definedName name="Excel_BuiltIn_Print_Area_5_1_1_14_1_4" localSheetId="34">#REF!</definedName>
    <definedName name="Excel_BuiltIn_Print_Area_5_1_1_14_1_4" localSheetId="35">#REF!</definedName>
    <definedName name="Excel_BuiltIn_Print_Area_5_1_1_14_1_4" localSheetId="45">#REF!</definedName>
    <definedName name="Excel_BuiltIn_Print_Area_5_1_1_14_1_4" localSheetId="21">#REF!</definedName>
    <definedName name="Excel_BuiltIn_Print_Area_5_1_1_14_1_4" localSheetId="49">#REF!</definedName>
    <definedName name="Excel_BuiltIn_Print_Area_5_1_1_14_1_4" localSheetId="50">#REF!</definedName>
    <definedName name="Excel_BuiltIn_Print_Area_5_1_1_14_1_4" localSheetId="51">#REF!</definedName>
    <definedName name="Excel_BuiltIn_Print_Area_5_1_1_14_1_4" localSheetId="52">#REF!</definedName>
    <definedName name="Excel_BuiltIn_Print_Area_5_1_1_14_1_4" localSheetId="53">#REF!</definedName>
    <definedName name="Excel_BuiltIn_Print_Area_5_1_1_14_1_4" localSheetId="54">#REF!</definedName>
    <definedName name="Excel_BuiltIn_Print_Area_5_1_1_14_1_4" localSheetId="55">#REF!</definedName>
    <definedName name="Excel_BuiltIn_Print_Area_5_1_1_14_1_4" localSheetId="56">#REF!</definedName>
    <definedName name="Excel_BuiltIn_Print_Area_5_1_1_14_1_4" localSheetId="57">#REF!</definedName>
    <definedName name="Excel_BuiltIn_Print_Area_5_1_1_14_1_4" localSheetId="22">#REF!</definedName>
    <definedName name="Excel_BuiltIn_Print_Area_5_1_1_14_1_4" localSheetId="23">#REF!</definedName>
    <definedName name="Excel_BuiltIn_Print_Area_5_1_1_14_1_4" localSheetId="24">#REF!</definedName>
    <definedName name="Excel_BuiltIn_Print_Area_5_1_1_14_1_4" localSheetId="25">#REF!</definedName>
    <definedName name="Excel_BuiltIn_Print_Area_5_1_1_14_1_4">#REF!</definedName>
    <definedName name="Excel_BuiltIn_Print_Area_5_1_1_14_14" localSheetId="9">#REF!</definedName>
    <definedName name="Excel_BuiltIn_Print_Area_5_1_1_14_14" localSheetId="4">#REF!</definedName>
    <definedName name="Excel_BuiltIn_Print_Area_5_1_1_14_14" localSheetId="15">#REF!</definedName>
    <definedName name="Excel_BuiltIn_Print_Area_5_1_1_14_14" localSheetId="8">#REF!</definedName>
    <definedName name="Excel_BuiltIn_Print_Area_5_1_1_14_14" localSheetId="12">#REF!</definedName>
    <definedName name="Excel_BuiltIn_Print_Area_5_1_1_14_14" localSheetId="18">#REF!</definedName>
    <definedName name="Excel_BuiltIn_Print_Area_5_1_1_14_14" localSheetId="17">#REF!</definedName>
    <definedName name="Excel_BuiltIn_Print_Area_5_1_1_14_14" localSheetId="16">#REF!</definedName>
    <definedName name="Excel_BuiltIn_Print_Area_5_1_1_14_14" localSheetId="13">#REF!</definedName>
    <definedName name="Excel_BuiltIn_Print_Area_5_1_1_14_14" localSheetId="14">#REF!</definedName>
    <definedName name="Excel_BuiltIn_Print_Area_5_1_1_14_14" localSheetId="19">#REF!</definedName>
    <definedName name="Excel_BuiltIn_Print_Area_5_1_1_14_14" localSheetId="28">#REF!</definedName>
    <definedName name="Excel_BuiltIn_Print_Area_5_1_1_14_14" localSheetId="29">#REF!</definedName>
    <definedName name="Excel_BuiltIn_Print_Area_5_1_1_14_14" localSheetId="30">#REF!</definedName>
    <definedName name="Excel_BuiltIn_Print_Area_5_1_1_14_14" localSheetId="31">#REF!</definedName>
    <definedName name="Excel_BuiltIn_Print_Area_5_1_1_14_14" localSheetId="33">#REF!</definedName>
    <definedName name="Excel_BuiltIn_Print_Area_5_1_1_14_14" localSheetId="34">#REF!</definedName>
    <definedName name="Excel_BuiltIn_Print_Area_5_1_1_14_14" localSheetId="35">#REF!</definedName>
    <definedName name="Excel_BuiltIn_Print_Area_5_1_1_14_14" localSheetId="45">#REF!</definedName>
    <definedName name="Excel_BuiltIn_Print_Area_5_1_1_14_14" localSheetId="21">#REF!</definedName>
    <definedName name="Excel_BuiltIn_Print_Area_5_1_1_14_14" localSheetId="49">#REF!</definedName>
    <definedName name="Excel_BuiltIn_Print_Area_5_1_1_14_14" localSheetId="50">#REF!</definedName>
    <definedName name="Excel_BuiltIn_Print_Area_5_1_1_14_14" localSheetId="51">#REF!</definedName>
    <definedName name="Excel_BuiltIn_Print_Area_5_1_1_14_14" localSheetId="52">#REF!</definedName>
    <definedName name="Excel_BuiltIn_Print_Area_5_1_1_14_14" localSheetId="53">#REF!</definedName>
    <definedName name="Excel_BuiltIn_Print_Area_5_1_1_14_14" localSheetId="54">#REF!</definedName>
    <definedName name="Excel_BuiltIn_Print_Area_5_1_1_14_14" localSheetId="55">#REF!</definedName>
    <definedName name="Excel_BuiltIn_Print_Area_5_1_1_14_14" localSheetId="56">#REF!</definedName>
    <definedName name="Excel_BuiltIn_Print_Area_5_1_1_14_14" localSheetId="57">#REF!</definedName>
    <definedName name="Excel_BuiltIn_Print_Area_5_1_1_14_14" localSheetId="22">#REF!</definedName>
    <definedName name="Excel_BuiltIn_Print_Area_5_1_1_14_14" localSheetId="23">#REF!</definedName>
    <definedName name="Excel_BuiltIn_Print_Area_5_1_1_14_14" localSheetId="24">#REF!</definedName>
    <definedName name="Excel_BuiltIn_Print_Area_5_1_1_14_14" localSheetId="25">#REF!</definedName>
    <definedName name="Excel_BuiltIn_Print_Area_5_1_1_14_14">#REF!</definedName>
    <definedName name="Excel_BuiltIn_Print_Area_5_1_1_14_14_4" localSheetId="9">#REF!</definedName>
    <definedName name="Excel_BuiltIn_Print_Area_5_1_1_14_14_4" localSheetId="4">#REF!</definedName>
    <definedName name="Excel_BuiltIn_Print_Area_5_1_1_14_14_4" localSheetId="15">#REF!</definedName>
    <definedName name="Excel_BuiltIn_Print_Area_5_1_1_14_14_4" localSheetId="8">#REF!</definedName>
    <definedName name="Excel_BuiltIn_Print_Area_5_1_1_14_14_4" localSheetId="12">#REF!</definedName>
    <definedName name="Excel_BuiltIn_Print_Area_5_1_1_14_14_4" localSheetId="18">#REF!</definedName>
    <definedName name="Excel_BuiltIn_Print_Area_5_1_1_14_14_4" localSheetId="17">#REF!</definedName>
    <definedName name="Excel_BuiltIn_Print_Area_5_1_1_14_14_4" localSheetId="16">#REF!</definedName>
    <definedName name="Excel_BuiltIn_Print_Area_5_1_1_14_14_4" localSheetId="13">#REF!</definedName>
    <definedName name="Excel_BuiltIn_Print_Area_5_1_1_14_14_4" localSheetId="14">#REF!</definedName>
    <definedName name="Excel_BuiltIn_Print_Area_5_1_1_14_14_4" localSheetId="19">#REF!</definedName>
    <definedName name="Excel_BuiltIn_Print_Area_5_1_1_14_14_4" localSheetId="28">#REF!</definedName>
    <definedName name="Excel_BuiltIn_Print_Area_5_1_1_14_14_4" localSheetId="29">#REF!</definedName>
    <definedName name="Excel_BuiltIn_Print_Area_5_1_1_14_14_4" localSheetId="30">#REF!</definedName>
    <definedName name="Excel_BuiltIn_Print_Area_5_1_1_14_14_4" localSheetId="31">#REF!</definedName>
    <definedName name="Excel_BuiltIn_Print_Area_5_1_1_14_14_4" localSheetId="33">#REF!</definedName>
    <definedName name="Excel_BuiltIn_Print_Area_5_1_1_14_14_4" localSheetId="34">#REF!</definedName>
    <definedName name="Excel_BuiltIn_Print_Area_5_1_1_14_14_4" localSheetId="35">#REF!</definedName>
    <definedName name="Excel_BuiltIn_Print_Area_5_1_1_14_14_4" localSheetId="45">#REF!</definedName>
    <definedName name="Excel_BuiltIn_Print_Area_5_1_1_14_14_4" localSheetId="21">#REF!</definedName>
    <definedName name="Excel_BuiltIn_Print_Area_5_1_1_14_14_4" localSheetId="49">#REF!</definedName>
    <definedName name="Excel_BuiltIn_Print_Area_5_1_1_14_14_4" localSheetId="50">#REF!</definedName>
    <definedName name="Excel_BuiltIn_Print_Area_5_1_1_14_14_4" localSheetId="51">#REF!</definedName>
    <definedName name="Excel_BuiltIn_Print_Area_5_1_1_14_14_4" localSheetId="52">#REF!</definedName>
    <definedName name="Excel_BuiltIn_Print_Area_5_1_1_14_14_4" localSheetId="53">#REF!</definedName>
    <definedName name="Excel_BuiltIn_Print_Area_5_1_1_14_14_4" localSheetId="54">#REF!</definedName>
    <definedName name="Excel_BuiltIn_Print_Area_5_1_1_14_14_4" localSheetId="55">#REF!</definedName>
    <definedName name="Excel_BuiltIn_Print_Area_5_1_1_14_14_4" localSheetId="56">#REF!</definedName>
    <definedName name="Excel_BuiltIn_Print_Area_5_1_1_14_14_4" localSheetId="57">#REF!</definedName>
    <definedName name="Excel_BuiltIn_Print_Area_5_1_1_14_14_4" localSheetId="22">#REF!</definedName>
    <definedName name="Excel_BuiltIn_Print_Area_5_1_1_14_14_4" localSheetId="23">#REF!</definedName>
    <definedName name="Excel_BuiltIn_Print_Area_5_1_1_14_14_4" localSheetId="24">#REF!</definedName>
    <definedName name="Excel_BuiltIn_Print_Area_5_1_1_14_14_4" localSheetId="25">#REF!</definedName>
    <definedName name="Excel_BuiltIn_Print_Area_5_1_1_14_14_4">#REF!</definedName>
    <definedName name="Excel_BuiltIn_Print_Area_5_1_1_14_14_6" localSheetId="9">#REF!</definedName>
    <definedName name="Excel_BuiltIn_Print_Area_5_1_1_14_14_6" localSheetId="4">#REF!</definedName>
    <definedName name="Excel_BuiltIn_Print_Area_5_1_1_14_14_6" localSheetId="15">#REF!</definedName>
    <definedName name="Excel_BuiltIn_Print_Area_5_1_1_14_14_6" localSheetId="8">#REF!</definedName>
    <definedName name="Excel_BuiltIn_Print_Area_5_1_1_14_14_6" localSheetId="12">#REF!</definedName>
    <definedName name="Excel_BuiltIn_Print_Area_5_1_1_14_14_6" localSheetId="18">#REF!</definedName>
    <definedName name="Excel_BuiltIn_Print_Area_5_1_1_14_14_6" localSheetId="17">#REF!</definedName>
    <definedName name="Excel_BuiltIn_Print_Area_5_1_1_14_14_6" localSheetId="16">#REF!</definedName>
    <definedName name="Excel_BuiltIn_Print_Area_5_1_1_14_14_6" localSheetId="13">#REF!</definedName>
    <definedName name="Excel_BuiltIn_Print_Area_5_1_1_14_14_6" localSheetId="14">#REF!</definedName>
    <definedName name="Excel_BuiltIn_Print_Area_5_1_1_14_14_6" localSheetId="19">#REF!</definedName>
    <definedName name="Excel_BuiltIn_Print_Area_5_1_1_14_14_6" localSheetId="28">#REF!</definedName>
    <definedName name="Excel_BuiltIn_Print_Area_5_1_1_14_14_6" localSheetId="29">#REF!</definedName>
    <definedName name="Excel_BuiltIn_Print_Area_5_1_1_14_14_6" localSheetId="30">#REF!</definedName>
    <definedName name="Excel_BuiltIn_Print_Area_5_1_1_14_14_6" localSheetId="31">#REF!</definedName>
    <definedName name="Excel_BuiltIn_Print_Area_5_1_1_14_14_6" localSheetId="33">#REF!</definedName>
    <definedName name="Excel_BuiltIn_Print_Area_5_1_1_14_14_6" localSheetId="34">#REF!</definedName>
    <definedName name="Excel_BuiltIn_Print_Area_5_1_1_14_14_6" localSheetId="35">#REF!</definedName>
    <definedName name="Excel_BuiltIn_Print_Area_5_1_1_14_14_6" localSheetId="45">#REF!</definedName>
    <definedName name="Excel_BuiltIn_Print_Area_5_1_1_14_14_6" localSheetId="21">#REF!</definedName>
    <definedName name="Excel_BuiltIn_Print_Area_5_1_1_14_14_6" localSheetId="49">#REF!</definedName>
    <definedName name="Excel_BuiltIn_Print_Area_5_1_1_14_14_6" localSheetId="50">#REF!</definedName>
    <definedName name="Excel_BuiltIn_Print_Area_5_1_1_14_14_6" localSheetId="51">#REF!</definedName>
    <definedName name="Excel_BuiltIn_Print_Area_5_1_1_14_14_6" localSheetId="52">#REF!</definedName>
    <definedName name="Excel_BuiltIn_Print_Area_5_1_1_14_14_6" localSheetId="53">#REF!</definedName>
    <definedName name="Excel_BuiltIn_Print_Area_5_1_1_14_14_6" localSheetId="54">#REF!</definedName>
    <definedName name="Excel_BuiltIn_Print_Area_5_1_1_14_14_6" localSheetId="55">#REF!</definedName>
    <definedName name="Excel_BuiltIn_Print_Area_5_1_1_14_14_6" localSheetId="56">#REF!</definedName>
    <definedName name="Excel_BuiltIn_Print_Area_5_1_1_14_14_6" localSheetId="57">#REF!</definedName>
    <definedName name="Excel_BuiltIn_Print_Area_5_1_1_14_14_6" localSheetId="22">#REF!</definedName>
    <definedName name="Excel_BuiltIn_Print_Area_5_1_1_14_14_6" localSheetId="23">#REF!</definedName>
    <definedName name="Excel_BuiltIn_Print_Area_5_1_1_14_14_6" localSheetId="24">#REF!</definedName>
    <definedName name="Excel_BuiltIn_Print_Area_5_1_1_14_14_6" localSheetId="25">#REF!</definedName>
    <definedName name="Excel_BuiltIn_Print_Area_5_1_1_14_14_6">#REF!</definedName>
    <definedName name="Excel_BuiltIn_Print_Area_5_1_1_14_4" localSheetId="9">#REF!</definedName>
    <definedName name="Excel_BuiltIn_Print_Area_5_1_1_14_4" localSheetId="4">#REF!</definedName>
    <definedName name="Excel_BuiltIn_Print_Area_5_1_1_14_4" localSheetId="15">#REF!</definedName>
    <definedName name="Excel_BuiltIn_Print_Area_5_1_1_14_4" localSheetId="8">#REF!</definedName>
    <definedName name="Excel_BuiltIn_Print_Area_5_1_1_14_4" localSheetId="12">#REF!</definedName>
    <definedName name="Excel_BuiltIn_Print_Area_5_1_1_14_4" localSheetId="18">#REF!</definedName>
    <definedName name="Excel_BuiltIn_Print_Area_5_1_1_14_4" localSheetId="17">#REF!</definedName>
    <definedName name="Excel_BuiltIn_Print_Area_5_1_1_14_4" localSheetId="16">#REF!</definedName>
    <definedName name="Excel_BuiltIn_Print_Area_5_1_1_14_4" localSheetId="13">#REF!</definedName>
    <definedName name="Excel_BuiltIn_Print_Area_5_1_1_14_4" localSheetId="14">#REF!</definedName>
    <definedName name="Excel_BuiltIn_Print_Area_5_1_1_14_4" localSheetId="19">#REF!</definedName>
    <definedName name="Excel_BuiltIn_Print_Area_5_1_1_14_4" localSheetId="28">#REF!</definedName>
    <definedName name="Excel_BuiltIn_Print_Area_5_1_1_14_4" localSheetId="29">#REF!</definedName>
    <definedName name="Excel_BuiltIn_Print_Area_5_1_1_14_4" localSheetId="30">#REF!</definedName>
    <definedName name="Excel_BuiltIn_Print_Area_5_1_1_14_4" localSheetId="31">#REF!</definedName>
    <definedName name="Excel_BuiltIn_Print_Area_5_1_1_14_4" localSheetId="33">#REF!</definedName>
    <definedName name="Excel_BuiltIn_Print_Area_5_1_1_14_4" localSheetId="34">#REF!</definedName>
    <definedName name="Excel_BuiltIn_Print_Area_5_1_1_14_4" localSheetId="35">#REF!</definedName>
    <definedName name="Excel_BuiltIn_Print_Area_5_1_1_14_4" localSheetId="45">#REF!</definedName>
    <definedName name="Excel_BuiltIn_Print_Area_5_1_1_14_4" localSheetId="21">#REF!</definedName>
    <definedName name="Excel_BuiltIn_Print_Area_5_1_1_14_4" localSheetId="49">#REF!</definedName>
    <definedName name="Excel_BuiltIn_Print_Area_5_1_1_14_4" localSheetId="50">#REF!</definedName>
    <definedName name="Excel_BuiltIn_Print_Area_5_1_1_14_4" localSheetId="51">#REF!</definedName>
    <definedName name="Excel_BuiltIn_Print_Area_5_1_1_14_4" localSheetId="52">#REF!</definedName>
    <definedName name="Excel_BuiltIn_Print_Area_5_1_1_14_4" localSheetId="53">#REF!</definedName>
    <definedName name="Excel_BuiltIn_Print_Area_5_1_1_14_4" localSheetId="54">#REF!</definedName>
    <definedName name="Excel_BuiltIn_Print_Area_5_1_1_14_4" localSheetId="55">#REF!</definedName>
    <definedName name="Excel_BuiltIn_Print_Area_5_1_1_14_4" localSheetId="56">#REF!</definedName>
    <definedName name="Excel_BuiltIn_Print_Area_5_1_1_14_4" localSheetId="57">#REF!</definedName>
    <definedName name="Excel_BuiltIn_Print_Area_5_1_1_14_4" localSheetId="22">#REF!</definedName>
    <definedName name="Excel_BuiltIn_Print_Area_5_1_1_14_4" localSheetId="23">#REF!</definedName>
    <definedName name="Excel_BuiltIn_Print_Area_5_1_1_14_4" localSheetId="24">#REF!</definedName>
    <definedName name="Excel_BuiltIn_Print_Area_5_1_1_14_4" localSheetId="25">#REF!</definedName>
    <definedName name="Excel_BuiltIn_Print_Area_5_1_1_14_4">#REF!</definedName>
    <definedName name="Excel_BuiltIn_Print_Area_5_1_1_14_6" localSheetId="9">#REF!</definedName>
    <definedName name="Excel_BuiltIn_Print_Area_5_1_1_14_6" localSheetId="4">#REF!</definedName>
    <definedName name="Excel_BuiltIn_Print_Area_5_1_1_14_6" localSheetId="15">#REF!</definedName>
    <definedName name="Excel_BuiltIn_Print_Area_5_1_1_14_6" localSheetId="8">#REF!</definedName>
    <definedName name="Excel_BuiltIn_Print_Area_5_1_1_14_6" localSheetId="12">#REF!</definedName>
    <definedName name="Excel_BuiltIn_Print_Area_5_1_1_14_6" localSheetId="18">#REF!</definedName>
    <definedName name="Excel_BuiltIn_Print_Area_5_1_1_14_6" localSheetId="17">#REF!</definedName>
    <definedName name="Excel_BuiltIn_Print_Area_5_1_1_14_6" localSheetId="16">#REF!</definedName>
    <definedName name="Excel_BuiltIn_Print_Area_5_1_1_14_6" localSheetId="13">#REF!</definedName>
    <definedName name="Excel_BuiltIn_Print_Area_5_1_1_14_6" localSheetId="14">#REF!</definedName>
    <definedName name="Excel_BuiltIn_Print_Area_5_1_1_14_6" localSheetId="19">#REF!</definedName>
    <definedName name="Excel_BuiltIn_Print_Area_5_1_1_14_6" localSheetId="28">#REF!</definedName>
    <definedName name="Excel_BuiltIn_Print_Area_5_1_1_14_6" localSheetId="29">#REF!</definedName>
    <definedName name="Excel_BuiltIn_Print_Area_5_1_1_14_6" localSheetId="30">#REF!</definedName>
    <definedName name="Excel_BuiltIn_Print_Area_5_1_1_14_6" localSheetId="31">#REF!</definedName>
    <definedName name="Excel_BuiltIn_Print_Area_5_1_1_14_6" localSheetId="33">#REF!</definedName>
    <definedName name="Excel_BuiltIn_Print_Area_5_1_1_14_6" localSheetId="34">#REF!</definedName>
    <definedName name="Excel_BuiltIn_Print_Area_5_1_1_14_6" localSheetId="35">#REF!</definedName>
    <definedName name="Excel_BuiltIn_Print_Area_5_1_1_14_6" localSheetId="45">#REF!</definedName>
    <definedName name="Excel_BuiltIn_Print_Area_5_1_1_14_6" localSheetId="21">#REF!</definedName>
    <definedName name="Excel_BuiltIn_Print_Area_5_1_1_14_6" localSheetId="49">#REF!</definedName>
    <definedName name="Excel_BuiltIn_Print_Area_5_1_1_14_6" localSheetId="50">#REF!</definedName>
    <definedName name="Excel_BuiltIn_Print_Area_5_1_1_14_6" localSheetId="51">#REF!</definedName>
    <definedName name="Excel_BuiltIn_Print_Area_5_1_1_14_6" localSheetId="52">#REF!</definedName>
    <definedName name="Excel_BuiltIn_Print_Area_5_1_1_14_6" localSheetId="53">#REF!</definedName>
    <definedName name="Excel_BuiltIn_Print_Area_5_1_1_14_6" localSheetId="54">#REF!</definedName>
    <definedName name="Excel_BuiltIn_Print_Area_5_1_1_14_6" localSheetId="55">#REF!</definedName>
    <definedName name="Excel_BuiltIn_Print_Area_5_1_1_14_6" localSheetId="56">#REF!</definedName>
    <definedName name="Excel_BuiltIn_Print_Area_5_1_1_14_6" localSheetId="57">#REF!</definedName>
    <definedName name="Excel_BuiltIn_Print_Area_5_1_1_14_6" localSheetId="22">#REF!</definedName>
    <definedName name="Excel_BuiltIn_Print_Area_5_1_1_14_6" localSheetId="23">#REF!</definedName>
    <definedName name="Excel_BuiltIn_Print_Area_5_1_1_14_6" localSheetId="24">#REF!</definedName>
    <definedName name="Excel_BuiltIn_Print_Area_5_1_1_14_6" localSheetId="25">#REF!</definedName>
    <definedName name="Excel_BuiltIn_Print_Area_5_1_1_14_6">#REF!</definedName>
    <definedName name="Excel_BuiltIn_Print_Area_5_1_1_16" localSheetId="9">#REF!</definedName>
    <definedName name="Excel_BuiltIn_Print_Area_5_1_1_16" localSheetId="4">#REF!</definedName>
    <definedName name="Excel_BuiltIn_Print_Area_5_1_1_16" localSheetId="15">#REF!</definedName>
    <definedName name="Excel_BuiltIn_Print_Area_5_1_1_16" localSheetId="8">#REF!</definedName>
    <definedName name="Excel_BuiltIn_Print_Area_5_1_1_16" localSheetId="12">#REF!</definedName>
    <definedName name="Excel_BuiltIn_Print_Area_5_1_1_16" localSheetId="18">#REF!</definedName>
    <definedName name="Excel_BuiltIn_Print_Area_5_1_1_16" localSheetId="17">#REF!</definedName>
    <definedName name="Excel_BuiltIn_Print_Area_5_1_1_16" localSheetId="16">#REF!</definedName>
    <definedName name="Excel_BuiltIn_Print_Area_5_1_1_16" localSheetId="13">#REF!</definedName>
    <definedName name="Excel_BuiltIn_Print_Area_5_1_1_16" localSheetId="14">#REF!</definedName>
    <definedName name="Excel_BuiltIn_Print_Area_5_1_1_16" localSheetId="19">#REF!</definedName>
    <definedName name="Excel_BuiltIn_Print_Area_5_1_1_16" localSheetId="28">#REF!</definedName>
    <definedName name="Excel_BuiltIn_Print_Area_5_1_1_16" localSheetId="29">#REF!</definedName>
    <definedName name="Excel_BuiltIn_Print_Area_5_1_1_16" localSheetId="30">#REF!</definedName>
    <definedName name="Excel_BuiltIn_Print_Area_5_1_1_16" localSheetId="31">#REF!</definedName>
    <definedName name="Excel_BuiltIn_Print_Area_5_1_1_16" localSheetId="33">#REF!</definedName>
    <definedName name="Excel_BuiltIn_Print_Area_5_1_1_16" localSheetId="34">#REF!</definedName>
    <definedName name="Excel_BuiltIn_Print_Area_5_1_1_16" localSheetId="35">#REF!</definedName>
    <definedName name="Excel_BuiltIn_Print_Area_5_1_1_16" localSheetId="45">#REF!</definedName>
    <definedName name="Excel_BuiltIn_Print_Area_5_1_1_16" localSheetId="21">#REF!</definedName>
    <definedName name="Excel_BuiltIn_Print_Area_5_1_1_16" localSheetId="49">#REF!</definedName>
    <definedName name="Excel_BuiltIn_Print_Area_5_1_1_16" localSheetId="50">#REF!</definedName>
    <definedName name="Excel_BuiltIn_Print_Area_5_1_1_16" localSheetId="51">#REF!</definedName>
    <definedName name="Excel_BuiltIn_Print_Area_5_1_1_16" localSheetId="52">#REF!</definedName>
    <definedName name="Excel_BuiltIn_Print_Area_5_1_1_16" localSheetId="53">#REF!</definedName>
    <definedName name="Excel_BuiltIn_Print_Area_5_1_1_16" localSheetId="54">#REF!</definedName>
    <definedName name="Excel_BuiltIn_Print_Area_5_1_1_16" localSheetId="55">#REF!</definedName>
    <definedName name="Excel_BuiltIn_Print_Area_5_1_1_16" localSheetId="56">#REF!</definedName>
    <definedName name="Excel_BuiltIn_Print_Area_5_1_1_16" localSheetId="57">#REF!</definedName>
    <definedName name="Excel_BuiltIn_Print_Area_5_1_1_16" localSheetId="22">#REF!</definedName>
    <definedName name="Excel_BuiltIn_Print_Area_5_1_1_16" localSheetId="23">#REF!</definedName>
    <definedName name="Excel_BuiltIn_Print_Area_5_1_1_16" localSheetId="24">#REF!</definedName>
    <definedName name="Excel_BuiltIn_Print_Area_5_1_1_16" localSheetId="25">#REF!</definedName>
    <definedName name="Excel_BuiltIn_Print_Area_5_1_1_16">#REF!</definedName>
    <definedName name="Excel_BuiltIn_Print_Area_5_1_1_16_1" localSheetId="9">#REF!</definedName>
    <definedName name="Excel_BuiltIn_Print_Area_5_1_1_16_1" localSheetId="4">#REF!</definedName>
    <definedName name="Excel_BuiltIn_Print_Area_5_1_1_16_1" localSheetId="15">#REF!</definedName>
    <definedName name="Excel_BuiltIn_Print_Area_5_1_1_16_1" localSheetId="8">#REF!</definedName>
    <definedName name="Excel_BuiltIn_Print_Area_5_1_1_16_1" localSheetId="12">#REF!</definedName>
    <definedName name="Excel_BuiltIn_Print_Area_5_1_1_16_1" localSheetId="18">#REF!</definedName>
    <definedName name="Excel_BuiltIn_Print_Area_5_1_1_16_1" localSheetId="17">#REF!</definedName>
    <definedName name="Excel_BuiltIn_Print_Area_5_1_1_16_1" localSheetId="16">#REF!</definedName>
    <definedName name="Excel_BuiltIn_Print_Area_5_1_1_16_1" localSheetId="13">#REF!</definedName>
    <definedName name="Excel_BuiltIn_Print_Area_5_1_1_16_1" localSheetId="14">#REF!</definedName>
    <definedName name="Excel_BuiltIn_Print_Area_5_1_1_16_1" localSheetId="19">#REF!</definedName>
    <definedName name="Excel_BuiltIn_Print_Area_5_1_1_16_1" localSheetId="28">#REF!</definedName>
    <definedName name="Excel_BuiltIn_Print_Area_5_1_1_16_1" localSheetId="29">#REF!</definedName>
    <definedName name="Excel_BuiltIn_Print_Area_5_1_1_16_1" localSheetId="30">#REF!</definedName>
    <definedName name="Excel_BuiltIn_Print_Area_5_1_1_16_1" localSheetId="31">#REF!</definedName>
    <definedName name="Excel_BuiltIn_Print_Area_5_1_1_16_1" localSheetId="33">#REF!</definedName>
    <definedName name="Excel_BuiltIn_Print_Area_5_1_1_16_1" localSheetId="34">#REF!</definedName>
    <definedName name="Excel_BuiltIn_Print_Area_5_1_1_16_1" localSheetId="35">#REF!</definedName>
    <definedName name="Excel_BuiltIn_Print_Area_5_1_1_16_1" localSheetId="45">#REF!</definedName>
    <definedName name="Excel_BuiltIn_Print_Area_5_1_1_16_1" localSheetId="21">#REF!</definedName>
    <definedName name="Excel_BuiltIn_Print_Area_5_1_1_16_1" localSheetId="49">#REF!</definedName>
    <definedName name="Excel_BuiltIn_Print_Area_5_1_1_16_1" localSheetId="50">#REF!</definedName>
    <definedName name="Excel_BuiltIn_Print_Area_5_1_1_16_1" localSheetId="51">#REF!</definedName>
    <definedName name="Excel_BuiltIn_Print_Area_5_1_1_16_1" localSheetId="52">#REF!</definedName>
    <definedName name="Excel_BuiltIn_Print_Area_5_1_1_16_1" localSheetId="53">#REF!</definedName>
    <definedName name="Excel_BuiltIn_Print_Area_5_1_1_16_1" localSheetId="54">#REF!</definedName>
    <definedName name="Excel_BuiltIn_Print_Area_5_1_1_16_1" localSheetId="55">#REF!</definedName>
    <definedName name="Excel_BuiltIn_Print_Area_5_1_1_16_1" localSheetId="56">#REF!</definedName>
    <definedName name="Excel_BuiltIn_Print_Area_5_1_1_16_1" localSheetId="57">#REF!</definedName>
    <definedName name="Excel_BuiltIn_Print_Area_5_1_1_16_1" localSheetId="22">#REF!</definedName>
    <definedName name="Excel_BuiltIn_Print_Area_5_1_1_16_1" localSheetId="23">#REF!</definedName>
    <definedName name="Excel_BuiltIn_Print_Area_5_1_1_16_1" localSheetId="24">#REF!</definedName>
    <definedName name="Excel_BuiltIn_Print_Area_5_1_1_16_1" localSheetId="25">#REF!</definedName>
    <definedName name="Excel_BuiltIn_Print_Area_5_1_1_16_1">#REF!</definedName>
    <definedName name="Excel_BuiltIn_Print_Area_5_1_1_16_1_4" localSheetId="9">#REF!</definedName>
    <definedName name="Excel_BuiltIn_Print_Area_5_1_1_16_1_4" localSheetId="4">#REF!</definedName>
    <definedName name="Excel_BuiltIn_Print_Area_5_1_1_16_1_4" localSheetId="15">#REF!</definedName>
    <definedName name="Excel_BuiltIn_Print_Area_5_1_1_16_1_4" localSheetId="8">#REF!</definedName>
    <definedName name="Excel_BuiltIn_Print_Area_5_1_1_16_1_4" localSheetId="12">#REF!</definedName>
    <definedName name="Excel_BuiltIn_Print_Area_5_1_1_16_1_4" localSheetId="18">#REF!</definedName>
    <definedName name="Excel_BuiltIn_Print_Area_5_1_1_16_1_4" localSheetId="17">#REF!</definedName>
    <definedName name="Excel_BuiltIn_Print_Area_5_1_1_16_1_4" localSheetId="16">#REF!</definedName>
    <definedName name="Excel_BuiltIn_Print_Area_5_1_1_16_1_4" localSheetId="13">#REF!</definedName>
    <definedName name="Excel_BuiltIn_Print_Area_5_1_1_16_1_4" localSheetId="14">#REF!</definedName>
    <definedName name="Excel_BuiltIn_Print_Area_5_1_1_16_1_4" localSheetId="19">#REF!</definedName>
    <definedName name="Excel_BuiltIn_Print_Area_5_1_1_16_1_4" localSheetId="28">#REF!</definedName>
    <definedName name="Excel_BuiltIn_Print_Area_5_1_1_16_1_4" localSheetId="29">#REF!</definedName>
    <definedName name="Excel_BuiltIn_Print_Area_5_1_1_16_1_4" localSheetId="30">#REF!</definedName>
    <definedName name="Excel_BuiltIn_Print_Area_5_1_1_16_1_4" localSheetId="31">#REF!</definedName>
    <definedName name="Excel_BuiltIn_Print_Area_5_1_1_16_1_4" localSheetId="33">#REF!</definedName>
    <definedName name="Excel_BuiltIn_Print_Area_5_1_1_16_1_4" localSheetId="34">#REF!</definedName>
    <definedName name="Excel_BuiltIn_Print_Area_5_1_1_16_1_4" localSheetId="35">#REF!</definedName>
    <definedName name="Excel_BuiltIn_Print_Area_5_1_1_16_1_4" localSheetId="45">#REF!</definedName>
    <definedName name="Excel_BuiltIn_Print_Area_5_1_1_16_1_4" localSheetId="21">#REF!</definedName>
    <definedName name="Excel_BuiltIn_Print_Area_5_1_1_16_1_4" localSheetId="49">#REF!</definedName>
    <definedName name="Excel_BuiltIn_Print_Area_5_1_1_16_1_4" localSheetId="50">#REF!</definedName>
    <definedName name="Excel_BuiltIn_Print_Area_5_1_1_16_1_4" localSheetId="51">#REF!</definedName>
    <definedName name="Excel_BuiltIn_Print_Area_5_1_1_16_1_4" localSheetId="52">#REF!</definedName>
    <definedName name="Excel_BuiltIn_Print_Area_5_1_1_16_1_4" localSheetId="53">#REF!</definedName>
    <definedName name="Excel_BuiltIn_Print_Area_5_1_1_16_1_4" localSheetId="54">#REF!</definedName>
    <definedName name="Excel_BuiltIn_Print_Area_5_1_1_16_1_4" localSheetId="55">#REF!</definedName>
    <definedName name="Excel_BuiltIn_Print_Area_5_1_1_16_1_4" localSheetId="56">#REF!</definedName>
    <definedName name="Excel_BuiltIn_Print_Area_5_1_1_16_1_4" localSheetId="57">#REF!</definedName>
    <definedName name="Excel_BuiltIn_Print_Area_5_1_1_16_1_4" localSheetId="22">#REF!</definedName>
    <definedName name="Excel_BuiltIn_Print_Area_5_1_1_16_1_4" localSheetId="23">#REF!</definedName>
    <definedName name="Excel_BuiltIn_Print_Area_5_1_1_16_1_4" localSheetId="24">#REF!</definedName>
    <definedName name="Excel_BuiltIn_Print_Area_5_1_1_16_1_4" localSheetId="25">#REF!</definedName>
    <definedName name="Excel_BuiltIn_Print_Area_5_1_1_16_1_4">#REF!</definedName>
    <definedName name="Excel_BuiltIn_Print_Area_5_1_1_16_14" localSheetId="9">#REF!</definedName>
    <definedName name="Excel_BuiltIn_Print_Area_5_1_1_16_14" localSheetId="4">#REF!</definedName>
    <definedName name="Excel_BuiltIn_Print_Area_5_1_1_16_14" localSheetId="15">#REF!</definedName>
    <definedName name="Excel_BuiltIn_Print_Area_5_1_1_16_14" localSheetId="8">#REF!</definedName>
    <definedName name="Excel_BuiltIn_Print_Area_5_1_1_16_14" localSheetId="12">#REF!</definedName>
    <definedName name="Excel_BuiltIn_Print_Area_5_1_1_16_14" localSheetId="18">#REF!</definedName>
    <definedName name="Excel_BuiltIn_Print_Area_5_1_1_16_14" localSheetId="17">#REF!</definedName>
    <definedName name="Excel_BuiltIn_Print_Area_5_1_1_16_14" localSheetId="16">#REF!</definedName>
    <definedName name="Excel_BuiltIn_Print_Area_5_1_1_16_14" localSheetId="13">#REF!</definedName>
    <definedName name="Excel_BuiltIn_Print_Area_5_1_1_16_14" localSheetId="14">#REF!</definedName>
    <definedName name="Excel_BuiltIn_Print_Area_5_1_1_16_14" localSheetId="19">#REF!</definedName>
    <definedName name="Excel_BuiltIn_Print_Area_5_1_1_16_14" localSheetId="28">#REF!</definedName>
    <definedName name="Excel_BuiltIn_Print_Area_5_1_1_16_14" localSheetId="29">#REF!</definedName>
    <definedName name="Excel_BuiltIn_Print_Area_5_1_1_16_14" localSheetId="30">#REF!</definedName>
    <definedName name="Excel_BuiltIn_Print_Area_5_1_1_16_14" localSheetId="31">#REF!</definedName>
    <definedName name="Excel_BuiltIn_Print_Area_5_1_1_16_14" localSheetId="33">#REF!</definedName>
    <definedName name="Excel_BuiltIn_Print_Area_5_1_1_16_14" localSheetId="34">#REF!</definedName>
    <definedName name="Excel_BuiltIn_Print_Area_5_1_1_16_14" localSheetId="35">#REF!</definedName>
    <definedName name="Excel_BuiltIn_Print_Area_5_1_1_16_14" localSheetId="45">#REF!</definedName>
    <definedName name="Excel_BuiltIn_Print_Area_5_1_1_16_14" localSheetId="21">#REF!</definedName>
    <definedName name="Excel_BuiltIn_Print_Area_5_1_1_16_14" localSheetId="49">#REF!</definedName>
    <definedName name="Excel_BuiltIn_Print_Area_5_1_1_16_14" localSheetId="50">#REF!</definedName>
    <definedName name="Excel_BuiltIn_Print_Area_5_1_1_16_14" localSheetId="51">#REF!</definedName>
    <definedName name="Excel_BuiltIn_Print_Area_5_1_1_16_14" localSheetId="52">#REF!</definedName>
    <definedName name="Excel_BuiltIn_Print_Area_5_1_1_16_14" localSheetId="53">#REF!</definedName>
    <definedName name="Excel_BuiltIn_Print_Area_5_1_1_16_14" localSheetId="54">#REF!</definedName>
    <definedName name="Excel_BuiltIn_Print_Area_5_1_1_16_14" localSheetId="55">#REF!</definedName>
    <definedName name="Excel_BuiltIn_Print_Area_5_1_1_16_14" localSheetId="56">#REF!</definedName>
    <definedName name="Excel_BuiltIn_Print_Area_5_1_1_16_14" localSheetId="57">#REF!</definedName>
    <definedName name="Excel_BuiltIn_Print_Area_5_1_1_16_14" localSheetId="22">#REF!</definedName>
    <definedName name="Excel_BuiltIn_Print_Area_5_1_1_16_14" localSheetId="23">#REF!</definedName>
    <definedName name="Excel_BuiltIn_Print_Area_5_1_1_16_14" localSheetId="24">#REF!</definedName>
    <definedName name="Excel_BuiltIn_Print_Area_5_1_1_16_14" localSheetId="25">#REF!</definedName>
    <definedName name="Excel_BuiltIn_Print_Area_5_1_1_16_14">#REF!</definedName>
    <definedName name="Excel_BuiltIn_Print_Area_5_1_1_16_14_4" localSheetId="9">#REF!</definedName>
    <definedName name="Excel_BuiltIn_Print_Area_5_1_1_16_14_4" localSheetId="4">#REF!</definedName>
    <definedName name="Excel_BuiltIn_Print_Area_5_1_1_16_14_4" localSheetId="15">#REF!</definedName>
    <definedName name="Excel_BuiltIn_Print_Area_5_1_1_16_14_4" localSheetId="8">#REF!</definedName>
    <definedName name="Excel_BuiltIn_Print_Area_5_1_1_16_14_4" localSheetId="12">#REF!</definedName>
    <definedName name="Excel_BuiltIn_Print_Area_5_1_1_16_14_4" localSheetId="18">#REF!</definedName>
    <definedName name="Excel_BuiltIn_Print_Area_5_1_1_16_14_4" localSheetId="17">#REF!</definedName>
    <definedName name="Excel_BuiltIn_Print_Area_5_1_1_16_14_4" localSheetId="16">#REF!</definedName>
    <definedName name="Excel_BuiltIn_Print_Area_5_1_1_16_14_4" localSheetId="13">#REF!</definedName>
    <definedName name="Excel_BuiltIn_Print_Area_5_1_1_16_14_4" localSheetId="14">#REF!</definedName>
    <definedName name="Excel_BuiltIn_Print_Area_5_1_1_16_14_4" localSheetId="19">#REF!</definedName>
    <definedName name="Excel_BuiltIn_Print_Area_5_1_1_16_14_4" localSheetId="28">#REF!</definedName>
    <definedName name="Excel_BuiltIn_Print_Area_5_1_1_16_14_4" localSheetId="29">#REF!</definedName>
    <definedName name="Excel_BuiltIn_Print_Area_5_1_1_16_14_4" localSheetId="30">#REF!</definedName>
    <definedName name="Excel_BuiltIn_Print_Area_5_1_1_16_14_4" localSheetId="31">#REF!</definedName>
    <definedName name="Excel_BuiltIn_Print_Area_5_1_1_16_14_4" localSheetId="33">#REF!</definedName>
    <definedName name="Excel_BuiltIn_Print_Area_5_1_1_16_14_4" localSheetId="34">#REF!</definedName>
    <definedName name="Excel_BuiltIn_Print_Area_5_1_1_16_14_4" localSheetId="35">#REF!</definedName>
    <definedName name="Excel_BuiltIn_Print_Area_5_1_1_16_14_4" localSheetId="45">#REF!</definedName>
    <definedName name="Excel_BuiltIn_Print_Area_5_1_1_16_14_4" localSheetId="21">#REF!</definedName>
    <definedName name="Excel_BuiltIn_Print_Area_5_1_1_16_14_4" localSheetId="49">#REF!</definedName>
    <definedName name="Excel_BuiltIn_Print_Area_5_1_1_16_14_4" localSheetId="50">#REF!</definedName>
    <definedName name="Excel_BuiltIn_Print_Area_5_1_1_16_14_4" localSheetId="51">#REF!</definedName>
    <definedName name="Excel_BuiltIn_Print_Area_5_1_1_16_14_4" localSheetId="52">#REF!</definedName>
    <definedName name="Excel_BuiltIn_Print_Area_5_1_1_16_14_4" localSheetId="53">#REF!</definedName>
    <definedName name="Excel_BuiltIn_Print_Area_5_1_1_16_14_4" localSheetId="54">#REF!</definedName>
    <definedName name="Excel_BuiltIn_Print_Area_5_1_1_16_14_4" localSheetId="55">#REF!</definedName>
    <definedName name="Excel_BuiltIn_Print_Area_5_1_1_16_14_4" localSheetId="56">#REF!</definedName>
    <definedName name="Excel_BuiltIn_Print_Area_5_1_1_16_14_4" localSheetId="57">#REF!</definedName>
    <definedName name="Excel_BuiltIn_Print_Area_5_1_1_16_14_4" localSheetId="22">#REF!</definedName>
    <definedName name="Excel_BuiltIn_Print_Area_5_1_1_16_14_4" localSheetId="23">#REF!</definedName>
    <definedName name="Excel_BuiltIn_Print_Area_5_1_1_16_14_4" localSheetId="24">#REF!</definedName>
    <definedName name="Excel_BuiltIn_Print_Area_5_1_1_16_14_4" localSheetId="25">#REF!</definedName>
    <definedName name="Excel_BuiltIn_Print_Area_5_1_1_16_14_4">#REF!</definedName>
    <definedName name="Excel_BuiltIn_Print_Area_5_1_1_16_14_6" localSheetId="9">#REF!</definedName>
    <definedName name="Excel_BuiltIn_Print_Area_5_1_1_16_14_6" localSheetId="4">#REF!</definedName>
    <definedName name="Excel_BuiltIn_Print_Area_5_1_1_16_14_6" localSheetId="15">#REF!</definedName>
    <definedName name="Excel_BuiltIn_Print_Area_5_1_1_16_14_6" localSheetId="8">#REF!</definedName>
    <definedName name="Excel_BuiltIn_Print_Area_5_1_1_16_14_6" localSheetId="12">#REF!</definedName>
    <definedName name="Excel_BuiltIn_Print_Area_5_1_1_16_14_6" localSheetId="18">#REF!</definedName>
    <definedName name="Excel_BuiltIn_Print_Area_5_1_1_16_14_6" localSheetId="17">#REF!</definedName>
    <definedName name="Excel_BuiltIn_Print_Area_5_1_1_16_14_6" localSheetId="16">#REF!</definedName>
    <definedName name="Excel_BuiltIn_Print_Area_5_1_1_16_14_6" localSheetId="13">#REF!</definedName>
    <definedName name="Excel_BuiltIn_Print_Area_5_1_1_16_14_6" localSheetId="14">#REF!</definedName>
    <definedName name="Excel_BuiltIn_Print_Area_5_1_1_16_14_6" localSheetId="19">#REF!</definedName>
    <definedName name="Excel_BuiltIn_Print_Area_5_1_1_16_14_6" localSheetId="28">#REF!</definedName>
    <definedName name="Excel_BuiltIn_Print_Area_5_1_1_16_14_6" localSheetId="29">#REF!</definedName>
    <definedName name="Excel_BuiltIn_Print_Area_5_1_1_16_14_6" localSheetId="30">#REF!</definedName>
    <definedName name="Excel_BuiltIn_Print_Area_5_1_1_16_14_6" localSheetId="31">#REF!</definedName>
    <definedName name="Excel_BuiltIn_Print_Area_5_1_1_16_14_6" localSheetId="33">#REF!</definedName>
    <definedName name="Excel_BuiltIn_Print_Area_5_1_1_16_14_6" localSheetId="34">#REF!</definedName>
    <definedName name="Excel_BuiltIn_Print_Area_5_1_1_16_14_6" localSheetId="35">#REF!</definedName>
    <definedName name="Excel_BuiltIn_Print_Area_5_1_1_16_14_6" localSheetId="45">#REF!</definedName>
    <definedName name="Excel_BuiltIn_Print_Area_5_1_1_16_14_6" localSheetId="21">#REF!</definedName>
    <definedName name="Excel_BuiltIn_Print_Area_5_1_1_16_14_6" localSheetId="49">#REF!</definedName>
    <definedName name="Excel_BuiltIn_Print_Area_5_1_1_16_14_6" localSheetId="50">#REF!</definedName>
    <definedName name="Excel_BuiltIn_Print_Area_5_1_1_16_14_6" localSheetId="51">#REF!</definedName>
    <definedName name="Excel_BuiltIn_Print_Area_5_1_1_16_14_6" localSheetId="52">#REF!</definedName>
    <definedName name="Excel_BuiltIn_Print_Area_5_1_1_16_14_6" localSheetId="53">#REF!</definedName>
    <definedName name="Excel_BuiltIn_Print_Area_5_1_1_16_14_6" localSheetId="54">#REF!</definedName>
    <definedName name="Excel_BuiltIn_Print_Area_5_1_1_16_14_6" localSheetId="55">#REF!</definedName>
    <definedName name="Excel_BuiltIn_Print_Area_5_1_1_16_14_6" localSheetId="56">#REF!</definedName>
    <definedName name="Excel_BuiltIn_Print_Area_5_1_1_16_14_6" localSheetId="57">#REF!</definedName>
    <definedName name="Excel_BuiltIn_Print_Area_5_1_1_16_14_6" localSheetId="22">#REF!</definedName>
    <definedName name="Excel_BuiltIn_Print_Area_5_1_1_16_14_6" localSheetId="23">#REF!</definedName>
    <definedName name="Excel_BuiltIn_Print_Area_5_1_1_16_14_6" localSheetId="24">#REF!</definedName>
    <definedName name="Excel_BuiltIn_Print_Area_5_1_1_16_14_6" localSheetId="25">#REF!</definedName>
    <definedName name="Excel_BuiltIn_Print_Area_5_1_1_16_14_6">#REF!</definedName>
    <definedName name="Excel_BuiltIn_Print_Area_5_1_1_16_4" localSheetId="9">#REF!</definedName>
    <definedName name="Excel_BuiltIn_Print_Area_5_1_1_16_4" localSheetId="4">#REF!</definedName>
    <definedName name="Excel_BuiltIn_Print_Area_5_1_1_16_4" localSheetId="15">#REF!</definedName>
    <definedName name="Excel_BuiltIn_Print_Area_5_1_1_16_4" localSheetId="8">#REF!</definedName>
    <definedName name="Excel_BuiltIn_Print_Area_5_1_1_16_4" localSheetId="12">#REF!</definedName>
    <definedName name="Excel_BuiltIn_Print_Area_5_1_1_16_4" localSheetId="18">#REF!</definedName>
    <definedName name="Excel_BuiltIn_Print_Area_5_1_1_16_4" localSheetId="17">#REF!</definedName>
    <definedName name="Excel_BuiltIn_Print_Area_5_1_1_16_4" localSheetId="16">#REF!</definedName>
    <definedName name="Excel_BuiltIn_Print_Area_5_1_1_16_4" localSheetId="13">#REF!</definedName>
    <definedName name="Excel_BuiltIn_Print_Area_5_1_1_16_4" localSheetId="14">#REF!</definedName>
    <definedName name="Excel_BuiltIn_Print_Area_5_1_1_16_4" localSheetId="19">#REF!</definedName>
    <definedName name="Excel_BuiltIn_Print_Area_5_1_1_16_4" localSheetId="28">#REF!</definedName>
    <definedName name="Excel_BuiltIn_Print_Area_5_1_1_16_4" localSheetId="29">#REF!</definedName>
    <definedName name="Excel_BuiltIn_Print_Area_5_1_1_16_4" localSheetId="30">#REF!</definedName>
    <definedName name="Excel_BuiltIn_Print_Area_5_1_1_16_4" localSheetId="31">#REF!</definedName>
    <definedName name="Excel_BuiltIn_Print_Area_5_1_1_16_4" localSheetId="33">#REF!</definedName>
    <definedName name="Excel_BuiltIn_Print_Area_5_1_1_16_4" localSheetId="34">#REF!</definedName>
    <definedName name="Excel_BuiltIn_Print_Area_5_1_1_16_4" localSheetId="35">#REF!</definedName>
    <definedName name="Excel_BuiltIn_Print_Area_5_1_1_16_4" localSheetId="45">#REF!</definedName>
    <definedName name="Excel_BuiltIn_Print_Area_5_1_1_16_4" localSheetId="21">#REF!</definedName>
    <definedName name="Excel_BuiltIn_Print_Area_5_1_1_16_4" localSheetId="49">#REF!</definedName>
    <definedName name="Excel_BuiltIn_Print_Area_5_1_1_16_4" localSheetId="50">#REF!</definedName>
    <definedName name="Excel_BuiltIn_Print_Area_5_1_1_16_4" localSheetId="51">#REF!</definedName>
    <definedName name="Excel_BuiltIn_Print_Area_5_1_1_16_4" localSheetId="52">#REF!</definedName>
    <definedName name="Excel_BuiltIn_Print_Area_5_1_1_16_4" localSheetId="53">#REF!</definedName>
    <definedName name="Excel_BuiltIn_Print_Area_5_1_1_16_4" localSheetId="54">#REF!</definedName>
    <definedName name="Excel_BuiltIn_Print_Area_5_1_1_16_4" localSheetId="55">#REF!</definedName>
    <definedName name="Excel_BuiltIn_Print_Area_5_1_1_16_4" localSheetId="56">#REF!</definedName>
    <definedName name="Excel_BuiltIn_Print_Area_5_1_1_16_4" localSheetId="57">#REF!</definedName>
    <definedName name="Excel_BuiltIn_Print_Area_5_1_1_16_4" localSheetId="22">#REF!</definedName>
    <definedName name="Excel_BuiltIn_Print_Area_5_1_1_16_4" localSheetId="23">#REF!</definedName>
    <definedName name="Excel_BuiltIn_Print_Area_5_1_1_16_4" localSheetId="24">#REF!</definedName>
    <definedName name="Excel_BuiltIn_Print_Area_5_1_1_16_4" localSheetId="25">#REF!</definedName>
    <definedName name="Excel_BuiltIn_Print_Area_5_1_1_16_4">#REF!</definedName>
    <definedName name="Excel_BuiltIn_Print_Area_5_1_1_17" localSheetId="9">#REF!</definedName>
    <definedName name="Excel_BuiltIn_Print_Area_5_1_1_17" localSheetId="4">#REF!</definedName>
    <definedName name="Excel_BuiltIn_Print_Area_5_1_1_17" localSheetId="15">#REF!</definedName>
    <definedName name="Excel_BuiltIn_Print_Area_5_1_1_17" localSheetId="8">#REF!</definedName>
    <definedName name="Excel_BuiltIn_Print_Area_5_1_1_17" localSheetId="12">#REF!</definedName>
    <definedName name="Excel_BuiltIn_Print_Area_5_1_1_17" localSheetId="18">#REF!</definedName>
    <definedName name="Excel_BuiltIn_Print_Area_5_1_1_17" localSheetId="17">#REF!</definedName>
    <definedName name="Excel_BuiltIn_Print_Area_5_1_1_17" localSheetId="16">#REF!</definedName>
    <definedName name="Excel_BuiltIn_Print_Area_5_1_1_17" localSheetId="13">#REF!</definedName>
    <definedName name="Excel_BuiltIn_Print_Area_5_1_1_17" localSheetId="14">#REF!</definedName>
    <definedName name="Excel_BuiltIn_Print_Area_5_1_1_17" localSheetId="19">#REF!</definedName>
    <definedName name="Excel_BuiltIn_Print_Area_5_1_1_17" localSheetId="28">#REF!</definedName>
    <definedName name="Excel_BuiltIn_Print_Area_5_1_1_17" localSheetId="29">#REF!</definedName>
    <definedName name="Excel_BuiltIn_Print_Area_5_1_1_17" localSheetId="30">#REF!</definedName>
    <definedName name="Excel_BuiltIn_Print_Area_5_1_1_17" localSheetId="31">#REF!</definedName>
    <definedName name="Excel_BuiltIn_Print_Area_5_1_1_17" localSheetId="33">#REF!</definedName>
    <definedName name="Excel_BuiltIn_Print_Area_5_1_1_17" localSheetId="34">#REF!</definedName>
    <definedName name="Excel_BuiltIn_Print_Area_5_1_1_17" localSheetId="35">#REF!</definedName>
    <definedName name="Excel_BuiltIn_Print_Area_5_1_1_17" localSheetId="45">#REF!</definedName>
    <definedName name="Excel_BuiltIn_Print_Area_5_1_1_17" localSheetId="21">#REF!</definedName>
    <definedName name="Excel_BuiltIn_Print_Area_5_1_1_17" localSheetId="49">#REF!</definedName>
    <definedName name="Excel_BuiltIn_Print_Area_5_1_1_17" localSheetId="50">#REF!</definedName>
    <definedName name="Excel_BuiltIn_Print_Area_5_1_1_17" localSheetId="51">#REF!</definedName>
    <definedName name="Excel_BuiltIn_Print_Area_5_1_1_17" localSheetId="52">#REF!</definedName>
    <definedName name="Excel_BuiltIn_Print_Area_5_1_1_17" localSheetId="53">#REF!</definedName>
    <definedName name="Excel_BuiltIn_Print_Area_5_1_1_17" localSheetId="54">#REF!</definedName>
    <definedName name="Excel_BuiltIn_Print_Area_5_1_1_17" localSheetId="55">#REF!</definedName>
    <definedName name="Excel_BuiltIn_Print_Area_5_1_1_17" localSheetId="56">#REF!</definedName>
    <definedName name="Excel_BuiltIn_Print_Area_5_1_1_17" localSheetId="57">#REF!</definedName>
    <definedName name="Excel_BuiltIn_Print_Area_5_1_1_17" localSheetId="22">#REF!</definedName>
    <definedName name="Excel_BuiltIn_Print_Area_5_1_1_17" localSheetId="23">#REF!</definedName>
    <definedName name="Excel_BuiltIn_Print_Area_5_1_1_17" localSheetId="24">#REF!</definedName>
    <definedName name="Excel_BuiltIn_Print_Area_5_1_1_17" localSheetId="25">#REF!</definedName>
    <definedName name="Excel_BuiltIn_Print_Area_5_1_1_17">#REF!</definedName>
    <definedName name="Excel_BuiltIn_Print_Area_5_1_1_17_4" localSheetId="9">#REF!</definedName>
    <definedName name="Excel_BuiltIn_Print_Area_5_1_1_17_4" localSheetId="4">#REF!</definedName>
    <definedName name="Excel_BuiltIn_Print_Area_5_1_1_17_4" localSheetId="15">#REF!</definedName>
    <definedName name="Excel_BuiltIn_Print_Area_5_1_1_17_4" localSheetId="8">#REF!</definedName>
    <definedName name="Excel_BuiltIn_Print_Area_5_1_1_17_4" localSheetId="12">#REF!</definedName>
    <definedName name="Excel_BuiltIn_Print_Area_5_1_1_17_4" localSheetId="18">#REF!</definedName>
    <definedName name="Excel_BuiltIn_Print_Area_5_1_1_17_4" localSheetId="17">#REF!</definedName>
    <definedName name="Excel_BuiltIn_Print_Area_5_1_1_17_4" localSheetId="16">#REF!</definedName>
    <definedName name="Excel_BuiltIn_Print_Area_5_1_1_17_4" localSheetId="13">#REF!</definedName>
    <definedName name="Excel_BuiltIn_Print_Area_5_1_1_17_4" localSheetId="14">#REF!</definedName>
    <definedName name="Excel_BuiltIn_Print_Area_5_1_1_17_4" localSheetId="19">#REF!</definedName>
    <definedName name="Excel_BuiltIn_Print_Area_5_1_1_17_4" localSheetId="28">#REF!</definedName>
    <definedName name="Excel_BuiltIn_Print_Area_5_1_1_17_4" localSheetId="29">#REF!</definedName>
    <definedName name="Excel_BuiltIn_Print_Area_5_1_1_17_4" localSheetId="30">#REF!</definedName>
    <definedName name="Excel_BuiltIn_Print_Area_5_1_1_17_4" localSheetId="31">#REF!</definedName>
    <definedName name="Excel_BuiltIn_Print_Area_5_1_1_17_4" localSheetId="33">#REF!</definedName>
    <definedName name="Excel_BuiltIn_Print_Area_5_1_1_17_4" localSheetId="34">#REF!</definedName>
    <definedName name="Excel_BuiltIn_Print_Area_5_1_1_17_4" localSheetId="35">#REF!</definedName>
    <definedName name="Excel_BuiltIn_Print_Area_5_1_1_17_4" localSheetId="45">#REF!</definedName>
    <definedName name="Excel_BuiltIn_Print_Area_5_1_1_17_4" localSheetId="21">#REF!</definedName>
    <definedName name="Excel_BuiltIn_Print_Area_5_1_1_17_4" localSheetId="49">#REF!</definedName>
    <definedName name="Excel_BuiltIn_Print_Area_5_1_1_17_4" localSheetId="50">#REF!</definedName>
    <definedName name="Excel_BuiltIn_Print_Area_5_1_1_17_4" localSheetId="51">#REF!</definedName>
    <definedName name="Excel_BuiltIn_Print_Area_5_1_1_17_4" localSheetId="52">#REF!</definedName>
    <definedName name="Excel_BuiltIn_Print_Area_5_1_1_17_4" localSheetId="53">#REF!</definedName>
    <definedName name="Excel_BuiltIn_Print_Area_5_1_1_17_4" localSheetId="54">#REF!</definedName>
    <definedName name="Excel_BuiltIn_Print_Area_5_1_1_17_4" localSheetId="55">#REF!</definedName>
    <definedName name="Excel_BuiltIn_Print_Area_5_1_1_17_4" localSheetId="56">#REF!</definedName>
    <definedName name="Excel_BuiltIn_Print_Area_5_1_1_17_4" localSheetId="57">#REF!</definedName>
    <definedName name="Excel_BuiltIn_Print_Area_5_1_1_17_4" localSheetId="22">#REF!</definedName>
    <definedName name="Excel_BuiltIn_Print_Area_5_1_1_17_4" localSheetId="23">#REF!</definedName>
    <definedName name="Excel_BuiltIn_Print_Area_5_1_1_17_4" localSheetId="24">#REF!</definedName>
    <definedName name="Excel_BuiltIn_Print_Area_5_1_1_17_4" localSheetId="25">#REF!</definedName>
    <definedName name="Excel_BuiltIn_Print_Area_5_1_1_17_4">#REF!</definedName>
    <definedName name="Excel_BuiltIn_Print_Area_5_1_1_4" localSheetId="9">#REF!</definedName>
    <definedName name="Excel_BuiltIn_Print_Area_5_1_1_4" localSheetId="4">#REF!</definedName>
    <definedName name="Excel_BuiltIn_Print_Area_5_1_1_4" localSheetId="15">#REF!</definedName>
    <definedName name="Excel_BuiltIn_Print_Area_5_1_1_4" localSheetId="8">#REF!</definedName>
    <definedName name="Excel_BuiltIn_Print_Area_5_1_1_4" localSheetId="12">#REF!</definedName>
    <definedName name="Excel_BuiltIn_Print_Area_5_1_1_4" localSheetId="18">#REF!</definedName>
    <definedName name="Excel_BuiltIn_Print_Area_5_1_1_4" localSheetId="17">#REF!</definedName>
    <definedName name="Excel_BuiltIn_Print_Area_5_1_1_4" localSheetId="16">#REF!</definedName>
    <definedName name="Excel_BuiltIn_Print_Area_5_1_1_4" localSheetId="13">#REF!</definedName>
    <definedName name="Excel_BuiltIn_Print_Area_5_1_1_4" localSheetId="14">#REF!</definedName>
    <definedName name="Excel_BuiltIn_Print_Area_5_1_1_4" localSheetId="19">#REF!</definedName>
    <definedName name="Excel_BuiltIn_Print_Area_5_1_1_4" localSheetId="28">#REF!</definedName>
    <definedName name="Excel_BuiltIn_Print_Area_5_1_1_4" localSheetId="29">#REF!</definedName>
    <definedName name="Excel_BuiltIn_Print_Area_5_1_1_4" localSheetId="30">#REF!</definedName>
    <definedName name="Excel_BuiltIn_Print_Area_5_1_1_4" localSheetId="31">#REF!</definedName>
    <definedName name="Excel_BuiltIn_Print_Area_5_1_1_4" localSheetId="33">#REF!</definedName>
    <definedName name="Excel_BuiltIn_Print_Area_5_1_1_4" localSheetId="34">#REF!</definedName>
    <definedName name="Excel_BuiltIn_Print_Area_5_1_1_4" localSheetId="35">#REF!</definedName>
    <definedName name="Excel_BuiltIn_Print_Area_5_1_1_4" localSheetId="45">#REF!</definedName>
    <definedName name="Excel_BuiltIn_Print_Area_5_1_1_4" localSheetId="21">#REF!</definedName>
    <definedName name="Excel_BuiltIn_Print_Area_5_1_1_4" localSheetId="49">#REF!</definedName>
    <definedName name="Excel_BuiltIn_Print_Area_5_1_1_4" localSheetId="50">#REF!</definedName>
    <definedName name="Excel_BuiltIn_Print_Area_5_1_1_4" localSheetId="51">#REF!</definedName>
    <definedName name="Excel_BuiltIn_Print_Area_5_1_1_4" localSheetId="52">#REF!</definedName>
    <definedName name="Excel_BuiltIn_Print_Area_5_1_1_4" localSheetId="53">#REF!</definedName>
    <definedName name="Excel_BuiltIn_Print_Area_5_1_1_4" localSheetId="54">#REF!</definedName>
    <definedName name="Excel_BuiltIn_Print_Area_5_1_1_4" localSheetId="55">#REF!</definedName>
    <definedName name="Excel_BuiltIn_Print_Area_5_1_1_4" localSheetId="56">#REF!</definedName>
    <definedName name="Excel_BuiltIn_Print_Area_5_1_1_4" localSheetId="57">#REF!</definedName>
    <definedName name="Excel_BuiltIn_Print_Area_5_1_1_4" localSheetId="22">#REF!</definedName>
    <definedName name="Excel_BuiltIn_Print_Area_5_1_1_4" localSheetId="23">#REF!</definedName>
    <definedName name="Excel_BuiltIn_Print_Area_5_1_1_4" localSheetId="24">#REF!</definedName>
    <definedName name="Excel_BuiltIn_Print_Area_5_1_1_4" localSheetId="25">#REF!</definedName>
    <definedName name="Excel_BuiltIn_Print_Area_5_1_1_4">#REF!</definedName>
    <definedName name="Excel_BuiltIn_Print_Area_6_1_1_1" localSheetId="9">#REF!</definedName>
    <definedName name="Excel_BuiltIn_Print_Area_6_1_1_1" localSheetId="4">#REF!</definedName>
    <definedName name="Excel_BuiltIn_Print_Area_6_1_1_1" localSheetId="15">#REF!</definedName>
    <definedName name="Excel_BuiltIn_Print_Area_6_1_1_1" localSheetId="8">#REF!</definedName>
    <definedName name="Excel_BuiltIn_Print_Area_6_1_1_1" localSheetId="12">#REF!</definedName>
    <definedName name="Excel_BuiltIn_Print_Area_6_1_1_1" localSheetId="18">#REF!</definedName>
    <definedName name="Excel_BuiltIn_Print_Area_6_1_1_1" localSheetId="17">#REF!</definedName>
    <definedName name="Excel_BuiltIn_Print_Area_6_1_1_1" localSheetId="16">#REF!</definedName>
    <definedName name="Excel_BuiltIn_Print_Area_6_1_1_1" localSheetId="13">#REF!</definedName>
    <definedName name="Excel_BuiltIn_Print_Area_6_1_1_1" localSheetId="14">#REF!</definedName>
    <definedName name="Excel_BuiltIn_Print_Area_6_1_1_1" localSheetId="19">#REF!</definedName>
    <definedName name="Excel_BuiltIn_Print_Area_6_1_1_1" localSheetId="28">#REF!</definedName>
    <definedName name="Excel_BuiltIn_Print_Area_6_1_1_1" localSheetId="29">#REF!</definedName>
    <definedName name="Excel_BuiltIn_Print_Area_6_1_1_1" localSheetId="30">#REF!</definedName>
    <definedName name="Excel_BuiltIn_Print_Area_6_1_1_1" localSheetId="31">#REF!</definedName>
    <definedName name="Excel_BuiltIn_Print_Area_6_1_1_1" localSheetId="33">#REF!</definedName>
    <definedName name="Excel_BuiltIn_Print_Area_6_1_1_1" localSheetId="34">#REF!</definedName>
    <definedName name="Excel_BuiltIn_Print_Area_6_1_1_1" localSheetId="35">#REF!</definedName>
    <definedName name="Excel_BuiltIn_Print_Area_6_1_1_1" localSheetId="45">#REF!</definedName>
    <definedName name="Excel_BuiltIn_Print_Area_6_1_1_1" localSheetId="21">#REF!</definedName>
    <definedName name="Excel_BuiltIn_Print_Area_6_1_1_1" localSheetId="49">#REF!</definedName>
    <definedName name="Excel_BuiltIn_Print_Area_6_1_1_1" localSheetId="50">#REF!</definedName>
    <definedName name="Excel_BuiltIn_Print_Area_6_1_1_1" localSheetId="51">#REF!</definedName>
    <definedName name="Excel_BuiltIn_Print_Area_6_1_1_1" localSheetId="52">#REF!</definedName>
    <definedName name="Excel_BuiltIn_Print_Area_6_1_1_1" localSheetId="53">#REF!</definedName>
    <definedName name="Excel_BuiltIn_Print_Area_6_1_1_1" localSheetId="54">#REF!</definedName>
    <definedName name="Excel_BuiltIn_Print_Area_6_1_1_1" localSheetId="55">#REF!</definedName>
    <definedName name="Excel_BuiltIn_Print_Area_6_1_1_1" localSheetId="56">#REF!</definedName>
    <definedName name="Excel_BuiltIn_Print_Area_6_1_1_1" localSheetId="57">#REF!</definedName>
    <definedName name="Excel_BuiltIn_Print_Area_6_1_1_1" localSheetId="22">#REF!</definedName>
    <definedName name="Excel_BuiltIn_Print_Area_6_1_1_1" localSheetId="23">#REF!</definedName>
    <definedName name="Excel_BuiltIn_Print_Area_6_1_1_1" localSheetId="24">#REF!</definedName>
    <definedName name="Excel_BuiltIn_Print_Area_6_1_1_1" localSheetId="25">#REF!</definedName>
    <definedName name="Excel_BuiltIn_Print_Area_6_1_1_1">#REF!</definedName>
    <definedName name="Excel_BuiltIn_Print_Area_6_1_1_1_14" localSheetId="9">#REF!</definedName>
    <definedName name="Excel_BuiltIn_Print_Area_6_1_1_1_14" localSheetId="4">#REF!</definedName>
    <definedName name="Excel_BuiltIn_Print_Area_6_1_1_1_14" localSheetId="15">#REF!</definedName>
    <definedName name="Excel_BuiltIn_Print_Area_6_1_1_1_14" localSheetId="8">#REF!</definedName>
    <definedName name="Excel_BuiltIn_Print_Area_6_1_1_1_14" localSheetId="12">#REF!</definedName>
    <definedName name="Excel_BuiltIn_Print_Area_6_1_1_1_14" localSheetId="18">#REF!</definedName>
    <definedName name="Excel_BuiltIn_Print_Area_6_1_1_1_14" localSheetId="17">#REF!</definedName>
    <definedName name="Excel_BuiltIn_Print_Area_6_1_1_1_14" localSheetId="16">#REF!</definedName>
    <definedName name="Excel_BuiltIn_Print_Area_6_1_1_1_14" localSheetId="13">#REF!</definedName>
    <definedName name="Excel_BuiltIn_Print_Area_6_1_1_1_14" localSheetId="14">#REF!</definedName>
    <definedName name="Excel_BuiltIn_Print_Area_6_1_1_1_14" localSheetId="19">#REF!</definedName>
    <definedName name="Excel_BuiltIn_Print_Area_6_1_1_1_14" localSheetId="28">#REF!</definedName>
    <definedName name="Excel_BuiltIn_Print_Area_6_1_1_1_14" localSheetId="29">#REF!</definedName>
    <definedName name="Excel_BuiltIn_Print_Area_6_1_1_1_14" localSheetId="30">#REF!</definedName>
    <definedName name="Excel_BuiltIn_Print_Area_6_1_1_1_14" localSheetId="31">#REF!</definedName>
    <definedName name="Excel_BuiltIn_Print_Area_6_1_1_1_14" localSheetId="33">#REF!</definedName>
    <definedName name="Excel_BuiltIn_Print_Area_6_1_1_1_14" localSheetId="34">#REF!</definedName>
    <definedName name="Excel_BuiltIn_Print_Area_6_1_1_1_14" localSheetId="35">#REF!</definedName>
    <definedName name="Excel_BuiltIn_Print_Area_6_1_1_1_14" localSheetId="45">#REF!</definedName>
    <definedName name="Excel_BuiltIn_Print_Area_6_1_1_1_14" localSheetId="21">#REF!</definedName>
    <definedName name="Excel_BuiltIn_Print_Area_6_1_1_1_14" localSheetId="49">#REF!</definedName>
    <definedName name="Excel_BuiltIn_Print_Area_6_1_1_1_14" localSheetId="50">#REF!</definedName>
    <definedName name="Excel_BuiltIn_Print_Area_6_1_1_1_14" localSheetId="51">#REF!</definedName>
    <definedName name="Excel_BuiltIn_Print_Area_6_1_1_1_14" localSheetId="52">#REF!</definedName>
    <definedName name="Excel_BuiltIn_Print_Area_6_1_1_1_14" localSheetId="53">#REF!</definedName>
    <definedName name="Excel_BuiltIn_Print_Area_6_1_1_1_14" localSheetId="54">#REF!</definedName>
    <definedName name="Excel_BuiltIn_Print_Area_6_1_1_1_14" localSheetId="55">#REF!</definedName>
    <definedName name="Excel_BuiltIn_Print_Area_6_1_1_1_14" localSheetId="56">#REF!</definedName>
    <definedName name="Excel_BuiltIn_Print_Area_6_1_1_1_14" localSheetId="57">#REF!</definedName>
    <definedName name="Excel_BuiltIn_Print_Area_6_1_1_1_14" localSheetId="22">#REF!</definedName>
    <definedName name="Excel_BuiltIn_Print_Area_6_1_1_1_14" localSheetId="23">#REF!</definedName>
    <definedName name="Excel_BuiltIn_Print_Area_6_1_1_1_14" localSheetId="24">#REF!</definedName>
    <definedName name="Excel_BuiltIn_Print_Area_6_1_1_1_14" localSheetId="25">#REF!</definedName>
    <definedName name="Excel_BuiltIn_Print_Area_6_1_1_1_14">#REF!</definedName>
    <definedName name="Excel_BuiltIn_Print_Area_6_1_1_1_14_1" localSheetId="9">#REF!</definedName>
    <definedName name="Excel_BuiltIn_Print_Area_6_1_1_1_14_1" localSheetId="4">#REF!</definedName>
    <definedName name="Excel_BuiltIn_Print_Area_6_1_1_1_14_1" localSheetId="15">#REF!</definedName>
    <definedName name="Excel_BuiltIn_Print_Area_6_1_1_1_14_1" localSheetId="8">#REF!</definedName>
    <definedName name="Excel_BuiltIn_Print_Area_6_1_1_1_14_1" localSheetId="12">#REF!</definedName>
    <definedName name="Excel_BuiltIn_Print_Area_6_1_1_1_14_1" localSheetId="18">#REF!</definedName>
    <definedName name="Excel_BuiltIn_Print_Area_6_1_1_1_14_1" localSheetId="17">#REF!</definedName>
    <definedName name="Excel_BuiltIn_Print_Area_6_1_1_1_14_1" localSheetId="16">#REF!</definedName>
    <definedName name="Excel_BuiltIn_Print_Area_6_1_1_1_14_1" localSheetId="13">#REF!</definedName>
    <definedName name="Excel_BuiltIn_Print_Area_6_1_1_1_14_1" localSheetId="14">#REF!</definedName>
    <definedName name="Excel_BuiltIn_Print_Area_6_1_1_1_14_1" localSheetId="19">#REF!</definedName>
    <definedName name="Excel_BuiltIn_Print_Area_6_1_1_1_14_1" localSheetId="28">#REF!</definedName>
    <definedName name="Excel_BuiltIn_Print_Area_6_1_1_1_14_1" localSheetId="29">#REF!</definedName>
    <definedName name="Excel_BuiltIn_Print_Area_6_1_1_1_14_1" localSheetId="30">#REF!</definedName>
    <definedName name="Excel_BuiltIn_Print_Area_6_1_1_1_14_1" localSheetId="31">#REF!</definedName>
    <definedName name="Excel_BuiltIn_Print_Area_6_1_1_1_14_1" localSheetId="33">#REF!</definedName>
    <definedName name="Excel_BuiltIn_Print_Area_6_1_1_1_14_1" localSheetId="34">#REF!</definedName>
    <definedName name="Excel_BuiltIn_Print_Area_6_1_1_1_14_1" localSheetId="35">#REF!</definedName>
    <definedName name="Excel_BuiltIn_Print_Area_6_1_1_1_14_1" localSheetId="45">#REF!</definedName>
    <definedName name="Excel_BuiltIn_Print_Area_6_1_1_1_14_1" localSheetId="21">#REF!</definedName>
    <definedName name="Excel_BuiltIn_Print_Area_6_1_1_1_14_1" localSheetId="49">#REF!</definedName>
    <definedName name="Excel_BuiltIn_Print_Area_6_1_1_1_14_1" localSheetId="50">#REF!</definedName>
    <definedName name="Excel_BuiltIn_Print_Area_6_1_1_1_14_1" localSheetId="51">#REF!</definedName>
    <definedName name="Excel_BuiltIn_Print_Area_6_1_1_1_14_1" localSheetId="52">#REF!</definedName>
    <definedName name="Excel_BuiltIn_Print_Area_6_1_1_1_14_1" localSheetId="53">#REF!</definedName>
    <definedName name="Excel_BuiltIn_Print_Area_6_1_1_1_14_1" localSheetId="54">#REF!</definedName>
    <definedName name="Excel_BuiltIn_Print_Area_6_1_1_1_14_1" localSheetId="55">#REF!</definedName>
    <definedName name="Excel_BuiltIn_Print_Area_6_1_1_1_14_1" localSheetId="56">#REF!</definedName>
    <definedName name="Excel_BuiltIn_Print_Area_6_1_1_1_14_1" localSheetId="57">#REF!</definedName>
    <definedName name="Excel_BuiltIn_Print_Area_6_1_1_1_14_1" localSheetId="22">#REF!</definedName>
    <definedName name="Excel_BuiltIn_Print_Area_6_1_1_1_14_1" localSheetId="23">#REF!</definedName>
    <definedName name="Excel_BuiltIn_Print_Area_6_1_1_1_14_1" localSheetId="24">#REF!</definedName>
    <definedName name="Excel_BuiltIn_Print_Area_6_1_1_1_14_1" localSheetId="25">#REF!</definedName>
    <definedName name="Excel_BuiltIn_Print_Area_6_1_1_1_14_1">#REF!</definedName>
    <definedName name="Excel_BuiltIn_Print_Area_6_1_1_1_14_1_4" localSheetId="9">#REF!</definedName>
    <definedName name="Excel_BuiltIn_Print_Area_6_1_1_1_14_1_4" localSheetId="4">#REF!</definedName>
    <definedName name="Excel_BuiltIn_Print_Area_6_1_1_1_14_1_4" localSheetId="15">#REF!</definedName>
    <definedName name="Excel_BuiltIn_Print_Area_6_1_1_1_14_1_4" localSheetId="8">#REF!</definedName>
    <definedName name="Excel_BuiltIn_Print_Area_6_1_1_1_14_1_4" localSheetId="12">#REF!</definedName>
    <definedName name="Excel_BuiltIn_Print_Area_6_1_1_1_14_1_4" localSheetId="18">#REF!</definedName>
    <definedName name="Excel_BuiltIn_Print_Area_6_1_1_1_14_1_4" localSheetId="17">#REF!</definedName>
    <definedName name="Excel_BuiltIn_Print_Area_6_1_1_1_14_1_4" localSheetId="16">#REF!</definedName>
    <definedName name="Excel_BuiltIn_Print_Area_6_1_1_1_14_1_4" localSheetId="13">#REF!</definedName>
    <definedName name="Excel_BuiltIn_Print_Area_6_1_1_1_14_1_4" localSheetId="14">#REF!</definedName>
    <definedName name="Excel_BuiltIn_Print_Area_6_1_1_1_14_1_4" localSheetId="19">#REF!</definedName>
    <definedName name="Excel_BuiltIn_Print_Area_6_1_1_1_14_1_4" localSheetId="28">#REF!</definedName>
    <definedName name="Excel_BuiltIn_Print_Area_6_1_1_1_14_1_4" localSheetId="29">#REF!</definedName>
    <definedName name="Excel_BuiltIn_Print_Area_6_1_1_1_14_1_4" localSheetId="30">#REF!</definedName>
    <definedName name="Excel_BuiltIn_Print_Area_6_1_1_1_14_1_4" localSheetId="31">#REF!</definedName>
    <definedName name="Excel_BuiltIn_Print_Area_6_1_1_1_14_1_4" localSheetId="33">#REF!</definedName>
    <definedName name="Excel_BuiltIn_Print_Area_6_1_1_1_14_1_4" localSheetId="34">#REF!</definedName>
    <definedName name="Excel_BuiltIn_Print_Area_6_1_1_1_14_1_4" localSheetId="35">#REF!</definedName>
    <definedName name="Excel_BuiltIn_Print_Area_6_1_1_1_14_1_4" localSheetId="45">#REF!</definedName>
    <definedName name="Excel_BuiltIn_Print_Area_6_1_1_1_14_1_4" localSheetId="21">#REF!</definedName>
    <definedName name="Excel_BuiltIn_Print_Area_6_1_1_1_14_1_4" localSheetId="49">#REF!</definedName>
    <definedName name="Excel_BuiltIn_Print_Area_6_1_1_1_14_1_4" localSheetId="50">#REF!</definedName>
    <definedName name="Excel_BuiltIn_Print_Area_6_1_1_1_14_1_4" localSheetId="51">#REF!</definedName>
    <definedName name="Excel_BuiltIn_Print_Area_6_1_1_1_14_1_4" localSheetId="52">#REF!</definedName>
    <definedName name="Excel_BuiltIn_Print_Area_6_1_1_1_14_1_4" localSheetId="53">#REF!</definedName>
    <definedName name="Excel_BuiltIn_Print_Area_6_1_1_1_14_1_4" localSheetId="54">#REF!</definedName>
    <definedName name="Excel_BuiltIn_Print_Area_6_1_1_1_14_1_4" localSheetId="55">#REF!</definedName>
    <definedName name="Excel_BuiltIn_Print_Area_6_1_1_1_14_1_4" localSheetId="56">#REF!</definedName>
    <definedName name="Excel_BuiltIn_Print_Area_6_1_1_1_14_1_4" localSheetId="57">#REF!</definedName>
    <definedName name="Excel_BuiltIn_Print_Area_6_1_1_1_14_1_4" localSheetId="22">#REF!</definedName>
    <definedName name="Excel_BuiltIn_Print_Area_6_1_1_1_14_1_4" localSheetId="23">#REF!</definedName>
    <definedName name="Excel_BuiltIn_Print_Area_6_1_1_1_14_1_4" localSheetId="24">#REF!</definedName>
    <definedName name="Excel_BuiltIn_Print_Area_6_1_1_1_14_1_4" localSheetId="25">#REF!</definedName>
    <definedName name="Excel_BuiltIn_Print_Area_6_1_1_1_14_1_4">#REF!</definedName>
    <definedName name="Excel_BuiltIn_Print_Area_6_1_1_1_14_14" localSheetId="9">#REF!</definedName>
    <definedName name="Excel_BuiltIn_Print_Area_6_1_1_1_14_14" localSheetId="4">#REF!</definedName>
    <definedName name="Excel_BuiltIn_Print_Area_6_1_1_1_14_14" localSheetId="15">#REF!</definedName>
    <definedName name="Excel_BuiltIn_Print_Area_6_1_1_1_14_14" localSheetId="8">#REF!</definedName>
    <definedName name="Excel_BuiltIn_Print_Area_6_1_1_1_14_14" localSheetId="12">#REF!</definedName>
    <definedName name="Excel_BuiltIn_Print_Area_6_1_1_1_14_14" localSheetId="18">#REF!</definedName>
    <definedName name="Excel_BuiltIn_Print_Area_6_1_1_1_14_14" localSheetId="17">#REF!</definedName>
    <definedName name="Excel_BuiltIn_Print_Area_6_1_1_1_14_14" localSheetId="16">#REF!</definedName>
    <definedName name="Excel_BuiltIn_Print_Area_6_1_1_1_14_14" localSheetId="13">#REF!</definedName>
    <definedName name="Excel_BuiltIn_Print_Area_6_1_1_1_14_14" localSheetId="14">#REF!</definedName>
    <definedName name="Excel_BuiltIn_Print_Area_6_1_1_1_14_14" localSheetId="19">#REF!</definedName>
    <definedName name="Excel_BuiltIn_Print_Area_6_1_1_1_14_14" localSheetId="28">#REF!</definedName>
    <definedName name="Excel_BuiltIn_Print_Area_6_1_1_1_14_14" localSheetId="29">#REF!</definedName>
    <definedName name="Excel_BuiltIn_Print_Area_6_1_1_1_14_14" localSheetId="30">#REF!</definedName>
    <definedName name="Excel_BuiltIn_Print_Area_6_1_1_1_14_14" localSheetId="31">#REF!</definedName>
    <definedName name="Excel_BuiltIn_Print_Area_6_1_1_1_14_14" localSheetId="33">#REF!</definedName>
    <definedName name="Excel_BuiltIn_Print_Area_6_1_1_1_14_14" localSheetId="34">#REF!</definedName>
    <definedName name="Excel_BuiltIn_Print_Area_6_1_1_1_14_14" localSheetId="35">#REF!</definedName>
    <definedName name="Excel_BuiltIn_Print_Area_6_1_1_1_14_14" localSheetId="45">#REF!</definedName>
    <definedName name="Excel_BuiltIn_Print_Area_6_1_1_1_14_14" localSheetId="21">#REF!</definedName>
    <definedName name="Excel_BuiltIn_Print_Area_6_1_1_1_14_14" localSheetId="49">#REF!</definedName>
    <definedName name="Excel_BuiltIn_Print_Area_6_1_1_1_14_14" localSheetId="50">#REF!</definedName>
    <definedName name="Excel_BuiltIn_Print_Area_6_1_1_1_14_14" localSheetId="51">#REF!</definedName>
    <definedName name="Excel_BuiltIn_Print_Area_6_1_1_1_14_14" localSheetId="52">#REF!</definedName>
    <definedName name="Excel_BuiltIn_Print_Area_6_1_1_1_14_14" localSheetId="53">#REF!</definedName>
    <definedName name="Excel_BuiltIn_Print_Area_6_1_1_1_14_14" localSheetId="54">#REF!</definedName>
    <definedName name="Excel_BuiltIn_Print_Area_6_1_1_1_14_14" localSheetId="55">#REF!</definedName>
    <definedName name="Excel_BuiltIn_Print_Area_6_1_1_1_14_14" localSheetId="56">#REF!</definedName>
    <definedName name="Excel_BuiltIn_Print_Area_6_1_1_1_14_14" localSheetId="57">#REF!</definedName>
    <definedName name="Excel_BuiltIn_Print_Area_6_1_1_1_14_14" localSheetId="22">#REF!</definedName>
    <definedName name="Excel_BuiltIn_Print_Area_6_1_1_1_14_14" localSheetId="23">#REF!</definedName>
    <definedName name="Excel_BuiltIn_Print_Area_6_1_1_1_14_14" localSheetId="24">#REF!</definedName>
    <definedName name="Excel_BuiltIn_Print_Area_6_1_1_1_14_14" localSheetId="25">#REF!</definedName>
    <definedName name="Excel_BuiltIn_Print_Area_6_1_1_1_14_14">#REF!</definedName>
    <definedName name="Excel_BuiltIn_Print_Area_6_1_1_1_14_14_4" localSheetId="9">#REF!</definedName>
    <definedName name="Excel_BuiltIn_Print_Area_6_1_1_1_14_14_4" localSheetId="4">#REF!</definedName>
    <definedName name="Excel_BuiltIn_Print_Area_6_1_1_1_14_14_4" localSheetId="15">#REF!</definedName>
    <definedName name="Excel_BuiltIn_Print_Area_6_1_1_1_14_14_4" localSheetId="8">#REF!</definedName>
    <definedName name="Excel_BuiltIn_Print_Area_6_1_1_1_14_14_4" localSheetId="12">#REF!</definedName>
    <definedName name="Excel_BuiltIn_Print_Area_6_1_1_1_14_14_4" localSheetId="18">#REF!</definedName>
    <definedName name="Excel_BuiltIn_Print_Area_6_1_1_1_14_14_4" localSheetId="17">#REF!</definedName>
    <definedName name="Excel_BuiltIn_Print_Area_6_1_1_1_14_14_4" localSheetId="16">#REF!</definedName>
    <definedName name="Excel_BuiltIn_Print_Area_6_1_1_1_14_14_4" localSheetId="13">#REF!</definedName>
    <definedName name="Excel_BuiltIn_Print_Area_6_1_1_1_14_14_4" localSheetId="14">#REF!</definedName>
    <definedName name="Excel_BuiltIn_Print_Area_6_1_1_1_14_14_4" localSheetId="19">#REF!</definedName>
    <definedName name="Excel_BuiltIn_Print_Area_6_1_1_1_14_14_4" localSheetId="28">#REF!</definedName>
    <definedName name="Excel_BuiltIn_Print_Area_6_1_1_1_14_14_4" localSheetId="29">#REF!</definedName>
    <definedName name="Excel_BuiltIn_Print_Area_6_1_1_1_14_14_4" localSheetId="30">#REF!</definedName>
    <definedName name="Excel_BuiltIn_Print_Area_6_1_1_1_14_14_4" localSheetId="31">#REF!</definedName>
    <definedName name="Excel_BuiltIn_Print_Area_6_1_1_1_14_14_4" localSheetId="33">#REF!</definedName>
    <definedName name="Excel_BuiltIn_Print_Area_6_1_1_1_14_14_4" localSheetId="34">#REF!</definedName>
    <definedName name="Excel_BuiltIn_Print_Area_6_1_1_1_14_14_4" localSheetId="35">#REF!</definedName>
    <definedName name="Excel_BuiltIn_Print_Area_6_1_1_1_14_14_4" localSheetId="45">#REF!</definedName>
    <definedName name="Excel_BuiltIn_Print_Area_6_1_1_1_14_14_4" localSheetId="21">#REF!</definedName>
    <definedName name="Excel_BuiltIn_Print_Area_6_1_1_1_14_14_4" localSheetId="49">#REF!</definedName>
    <definedName name="Excel_BuiltIn_Print_Area_6_1_1_1_14_14_4" localSheetId="50">#REF!</definedName>
    <definedName name="Excel_BuiltIn_Print_Area_6_1_1_1_14_14_4" localSheetId="51">#REF!</definedName>
    <definedName name="Excel_BuiltIn_Print_Area_6_1_1_1_14_14_4" localSheetId="52">#REF!</definedName>
    <definedName name="Excel_BuiltIn_Print_Area_6_1_1_1_14_14_4" localSheetId="53">#REF!</definedName>
    <definedName name="Excel_BuiltIn_Print_Area_6_1_1_1_14_14_4" localSheetId="54">#REF!</definedName>
    <definedName name="Excel_BuiltIn_Print_Area_6_1_1_1_14_14_4" localSheetId="55">#REF!</definedName>
    <definedName name="Excel_BuiltIn_Print_Area_6_1_1_1_14_14_4" localSheetId="56">#REF!</definedName>
    <definedName name="Excel_BuiltIn_Print_Area_6_1_1_1_14_14_4" localSheetId="57">#REF!</definedName>
    <definedName name="Excel_BuiltIn_Print_Area_6_1_1_1_14_14_4" localSheetId="22">#REF!</definedName>
    <definedName name="Excel_BuiltIn_Print_Area_6_1_1_1_14_14_4" localSheetId="23">#REF!</definedName>
    <definedName name="Excel_BuiltIn_Print_Area_6_1_1_1_14_14_4" localSheetId="24">#REF!</definedName>
    <definedName name="Excel_BuiltIn_Print_Area_6_1_1_1_14_14_4" localSheetId="25">#REF!</definedName>
    <definedName name="Excel_BuiltIn_Print_Area_6_1_1_1_14_14_4">#REF!</definedName>
    <definedName name="Excel_BuiltIn_Print_Area_6_1_1_1_14_14_6" localSheetId="9">#REF!</definedName>
    <definedName name="Excel_BuiltIn_Print_Area_6_1_1_1_14_14_6" localSheetId="4">#REF!</definedName>
    <definedName name="Excel_BuiltIn_Print_Area_6_1_1_1_14_14_6" localSheetId="15">#REF!</definedName>
    <definedName name="Excel_BuiltIn_Print_Area_6_1_1_1_14_14_6" localSheetId="8">#REF!</definedName>
    <definedName name="Excel_BuiltIn_Print_Area_6_1_1_1_14_14_6" localSheetId="12">#REF!</definedName>
    <definedName name="Excel_BuiltIn_Print_Area_6_1_1_1_14_14_6" localSheetId="18">#REF!</definedName>
    <definedName name="Excel_BuiltIn_Print_Area_6_1_1_1_14_14_6" localSheetId="17">#REF!</definedName>
    <definedName name="Excel_BuiltIn_Print_Area_6_1_1_1_14_14_6" localSheetId="16">#REF!</definedName>
    <definedName name="Excel_BuiltIn_Print_Area_6_1_1_1_14_14_6" localSheetId="13">#REF!</definedName>
    <definedName name="Excel_BuiltIn_Print_Area_6_1_1_1_14_14_6" localSheetId="14">#REF!</definedName>
    <definedName name="Excel_BuiltIn_Print_Area_6_1_1_1_14_14_6" localSheetId="19">#REF!</definedName>
    <definedName name="Excel_BuiltIn_Print_Area_6_1_1_1_14_14_6" localSheetId="28">#REF!</definedName>
    <definedName name="Excel_BuiltIn_Print_Area_6_1_1_1_14_14_6" localSheetId="29">#REF!</definedName>
    <definedName name="Excel_BuiltIn_Print_Area_6_1_1_1_14_14_6" localSheetId="30">#REF!</definedName>
    <definedName name="Excel_BuiltIn_Print_Area_6_1_1_1_14_14_6" localSheetId="31">#REF!</definedName>
    <definedName name="Excel_BuiltIn_Print_Area_6_1_1_1_14_14_6" localSheetId="33">#REF!</definedName>
    <definedName name="Excel_BuiltIn_Print_Area_6_1_1_1_14_14_6" localSheetId="34">#REF!</definedName>
    <definedName name="Excel_BuiltIn_Print_Area_6_1_1_1_14_14_6" localSheetId="35">#REF!</definedName>
    <definedName name="Excel_BuiltIn_Print_Area_6_1_1_1_14_14_6" localSheetId="45">#REF!</definedName>
    <definedName name="Excel_BuiltIn_Print_Area_6_1_1_1_14_14_6" localSheetId="21">#REF!</definedName>
    <definedName name="Excel_BuiltIn_Print_Area_6_1_1_1_14_14_6" localSheetId="49">#REF!</definedName>
    <definedName name="Excel_BuiltIn_Print_Area_6_1_1_1_14_14_6" localSheetId="50">#REF!</definedName>
    <definedName name="Excel_BuiltIn_Print_Area_6_1_1_1_14_14_6" localSheetId="51">#REF!</definedName>
    <definedName name="Excel_BuiltIn_Print_Area_6_1_1_1_14_14_6" localSheetId="52">#REF!</definedName>
    <definedName name="Excel_BuiltIn_Print_Area_6_1_1_1_14_14_6" localSheetId="53">#REF!</definedName>
    <definedName name="Excel_BuiltIn_Print_Area_6_1_1_1_14_14_6" localSheetId="54">#REF!</definedName>
    <definedName name="Excel_BuiltIn_Print_Area_6_1_1_1_14_14_6" localSheetId="55">#REF!</definedName>
    <definedName name="Excel_BuiltIn_Print_Area_6_1_1_1_14_14_6" localSheetId="56">#REF!</definedName>
    <definedName name="Excel_BuiltIn_Print_Area_6_1_1_1_14_14_6" localSheetId="57">#REF!</definedName>
    <definedName name="Excel_BuiltIn_Print_Area_6_1_1_1_14_14_6" localSheetId="22">#REF!</definedName>
    <definedName name="Excel_BuiltIn_Print_Area_6_1_1_1_14_14_6" localSheetId="23">#REF!</definedName>
    <definedName name="Excel_BuiltIn_Print_Area_6_1_1_1_14_14_6" localSheetId="24">#REF!</definedName>
    <definedName name="Excel_BuiltIn_Print_Area_6_1_1_1_14_14_6" localSheetId="25">#REF!</definedName>
    <definedName name="Excel_BuiltIn_Print_Area_6_1_1_1_14_14_6">#REF!</definedName>
    <definedName name="Excel_BuiltIn_Print_Area_6_1_1_1_14_4" localSheetId="9">#REF!</definedName>
    <definedName name="Excel_BuiltIn_Print_Area_6_1_1_1_14_4" localSheetId="4">#REF!</definedName>
    <definedName name="Excel_BuiltIn_Print_Area_6_1_1_1_14_4" localSheetId="15">#REF!</definedName>
    <definedName name="Excel_BuiltIn_Print_Area_6_1_1_1_14_4" localSheetId="8">#REF!</definedName>
    <definedName name="Excel_BuiltIn_Print_Area_6_1_1_1_14_4" localSheetId="12">#REF!</definedName>
    <definedName name="Excel_BuiltIn_Print_Area_6_1_1_1_14_4" localSheetId="18">#REF!</definedName>
    <definedName name="Excel_BuiltIn_Print_Area_6_1_1_1_14_4" localSheetId="17">#REF!</definedName>
    <definedName name="Excel_BuiltIn_Print_Area_6_1_1_1_14_4" localSheetId="16">#REF!</definedName>
    <definedName name="Excel_BuiltIn_Print_Area_6_1_1_1_14_4" localSheetId="13">#REF!</definedName>
    <definedName name="Excel_BuiltIn_Print_Area_6_1_1_1_14_4" localSheetId="14">#REF!</definedName>
    <definedName name="Excel_BuiltIn_Print_Area_6_1_1_1_14_4" localSheetId="19">#REF!</definedName>
    <definedName name="Excel_BuiltIn_Print_Area_6_1_1_1_14_4" localSheetId="28">#REF!</definedName>
    <definedName name="Excel_BuiltIn_Print_Area_6_1_1_1_14_4" localSheetId="29">#REF!</definedName>
    <definedName name="Excel_BuiltIn_Print_Area_6_1_1_1_14_4" localSheetId="30">#REF!</definedName>
    <definedName name="Excel_BuiltIn_Print_Area_6_1_1_1_14_4" localSheetId="31">#REF!</definedName>
    <definedName name="Excel_BuiltIn_Print_Area_6_1_1_1_14_4" localSheetId="33">#REF!</definedName>
    <definedName name="Excel_BuiltIn_Print_Area_6_1_1_1_14_4" localSheetId="34">#REF!</definedName>
    <definedName name="Excel_BuiltIn_Print_Area_6_1_1_1_14_4" localSheetId="35">#REF!</definedName>
    <definedName name="Excel_BuiltIn_Print_Area_6_1_1_1_14_4" localSheetId="45">#REF!</definedName>
    <definedName name="Excel_BuiltIn_Print_Area_6_1_1_1_14_4" localSheetId="21">#REF!</definedName>
    <definedName name="Excel_BuiltIn_Print_Area_6_1_1_1_14_4" localSheetId="49">#REF!</definedName>
    <definedName name="Excel_BuiltIn_Print_Area_6_1_1_1_14_4" localSheetId="50">#REF!</definedName>
    <definedName name="Excel_BuiltIn_Print_Area_6_1_1_1_14_4" localSheetId="51">#REF!</definedName>
    <definedName name="Excel_BuiltIn_Print_Area_6_1_1_1_14_4" localSheetId="52">#REF!</definedName>
    <definedName name="Excel_BuiltIn_Print_Area_6_1_1_1_14_4" localSheetId="53">#REF!</definedName>
    <definedName name="Excel_BuiltIn_Print_Area_6_1_1_1_14_4" localSheetId="54">#REF!</definedName>
    <definedName name="Excel_BuiltIn_Print_Area_6_1_1_1_14_4" localSheetId="55">#REF!</definedName>
    <definedName name="Excel_BuiltIn_Print_Area_6_1_1_1_14_4" localSheetId="56">#REF!</definedName>
    <definedName name="Excel_BuiltIn_Print_Area_6_1_1_1_14_4" localSheetId="57">#REF!</definedName>
    <definedName name="Excel_BuiltIn_Print_Area_6_1_1_1_14_4" localSheetId="22">#REF!</definedName>
    <definedName name="Excel_BuiltIn_Print_Area_6_1_1_1_14_4" localSheetId="23">#REF!</definedName>
    <definedName name="Excel_BuiltIn_Print_Area_6_1_1_1_14_4" localSheetId="24">#REF!</definedName>
    <definedName name="Excel_BuiltIn_Print_Area_6_1_1_1_14_4" localSheetId="25">#REF!</definedName>
    <definedName name="Excel_BuiltIn_Print_Area_6_1_1_1_14_4">#REF!</definedName>
    <definedName name="Excel_BuiltIn_Print_Area_6_1_1_1_14_6" localSheetId="9">#REF!</definedName>
    <definedName name="Excel_BuiltIn_Print_Area_6_1_1_1_14_6" localSheetId="4">#REF!</definedName>
    <definedName name="Excel_BuiltIn_Print_Area_6_1_1_1_14_6" localSheetId="15">#REF!</definedName>
    <definedName name="Excel_BuiltIn_Print_Area_6_1_1_1_14_6" localSheetId="8">#REF!</definedName>
    <definedName name="Excel_BuiltIn_Print_Area_6_1_1_1_14_6" localSheetId="12">#REF!</definedName>
    <definedName name="Excel_BuiltIn_Print_Area_6_1_1_1_14_6" localSheetId="18">#REF!</definedName>
    <definedName name="Excel_BuiltIn_Print_Area_6_1_1_1_14_6" localSheetId="17">#REF!</definedName>
    <definedName name="Excel_BuiltIn_Print_Area_6_1_1_1_14_6" localSheetId="16">#REF!</definedName>
    <definedName name="Excel_BuiltIn_Print_Area_6_1_1_1_14_6" localSheetId="13">#REF!</definedName>
    <definedName name="Excel_BuiltIn_Print_Area_6_1_1_1_14_6" localSheetId="14">#REF!</definedName>
    <definedName name="Excel_BuiltIn_Print_Area_6_1_1_1_14_6" localSheetId="19">#REF!</definedName>
    <definedName name="Excel_BuiltIn_Print_Area_6_1_1_1_14_6" localSheetId="28">#REF!</definedName>
    <definedName name="Excel_BuiltIn_Print_Area_6_1_1_1_14_6" localSheetId="29">#REF!</definedName>
    <definedName name="Excel_BuiltIn_Print_Area_6_1_1_1_14_6" localSheetId="30">#REF!</definedName>
    <definedName name="Excel_BuiltIn_Print_Area_6_1_1_1_14_6" localSheetId="31">#REF!</definedName>
    <definedName name="Excel_BuiltIn_Print_Area_6_1_1_1_14_6" localSheetId="33">#REF!</definedName>
    <definedName name="Excel_BuiltIn_Print_Area_6_1_1_1_14_6" localSheetId="34">#REF!</definedName>
    <definedName name="Excel_BuiltIn_Print_Area_6_1_1_1_14_6" localSheetId="35">#REF!</definedName>
    <definedName name="Excel_BuiltIn_Print_Area_6_1_1_1_14_6" localSheetId="45">#REF!</definedName>
    <definedName name="Excel_BuiltIn_Print_Area_6_1_1_1_14_6" localSheetId="21">#REF!</definedName>
    <definedName name="Excel_BuiltIn_Print_Area_6_1_1_1_14_6" localSheetId="49">#REF!</definedName>
    <definedName name="Excel_BuiltIn_Print_Area_6_1_1_1_14_6" localSheetId="50">#REF!</definedName>
    <definedName name="Excel_BuiltIn_Print_Area_6_1_1_1_14_6" localSheetId="51">#REF!</definedName>
    <definedName name="Excel_BuiltIn_Print_Area_6_1_1_1_14_6" localSheetId="52">#REF!</definedName>
    <definedName name="Excel_BuiltIn_Print_Area_6_1_1_1_14_6" localSheetId="53">#REF!</definedName>
    <definedName name="Excel_BuiltIn_Print_Area_6_1_1_1_14_6" localSheetId="54">#REF!</definedName>
    <definedName name="Excel_BuiltIn_Print_Area_6_1_1_1_14_6" localSheetId="55">#REF!</definedName>
    <definedName name="Excel_BuiltIn_Print_Area_6_1_1_1_14_6" localSheetId="56">#REF!</definedName>
    <definedName name="Excel_BuiltIn_Print_Area_6_1_1_1_14_6" localSheetId="57">#REF!</definedName>
    <definedName name="Excel_BuiltIn_Print_Area_6_1_1_1_14_6" localSheetId="22">#REF!</definedName>
    <definedName name="Excel_BuiltIn_Print_Area_6_1_1_1_14_6" localSheetId="23">#REF!</definedName>
    <definedName name="Excel_BuiltIn_Print_Area_6_1_1_1_14_6" localSheetId="24">#REF!</definedName>
    <definedName name="Excel_BuiltIn_Print_Area_6_1_1_1_14_6" localSheetId="25">#REF!</definedName>
    <definedName name="Excel_BuiltIn_Print_Area_6_1_1_1_14_6">#REF!</definedName>
    <definedName name="Excel_BuiltIn_Print_Area_6_1_1_1_16" localSheetId="9">#REF!</definedName>
    <definedName name="Excel_BuiltIn_Print_Area_6_1_1_1_16" localSheetId="4">#REF!</definedName>
    <definedName name="Excel_BuiltIn_Print_Area_6_1_1_1_16" localSheetId="15">#REF!</definedName>
    <definedName name="Excel_BuiltIn_Print_Area_6_1_1_1_16" localSheetId="8">#REF!</definedName>
    <definedName name="Excel_BuiltIn_Print_Area_6_1_1_1_16" localSheetId="12">#REF!</definedName>
    <definedName name="Excel_BuiltIn_Print_Area_6_1_1_1_16" localSheetId="18">#REF!</definedName>
    <definedName name="Excel_BuiltIn_Print_Area_6_1_1_1_16" localSheetId="17">#REF!</definedName>
    <definedName name="Excel_BuiltIn_Print_Area_6_1_1_1_16" localSheetId="16">#REF!</definedName>
    <definedName name="Excel_BuiltIn_Print_Area_6_1_1_1_16" localSheetId="13">#REF!</definedName>
    <definedName name="Excel_BuiltIn_Print_Area_6_1_1_1_16" localSheetId="14">#REF!</definedName>
    <definedName name="Excel_BuiltIn_Print_Area_6_1_1_1_16" localSheetId="19">#REF!</definedName>
    <definedName name="Excel_BuiltIn_Print_Area_6_1_1_1_16" localSheetId="28">#REF!</definedName>
    <definedName name="Excel_BuiltIn_Print_Area_6_1_1_1_16" localSheetId="29">#REF!</definedName>
    <definedName name="Excel_BuiltIn_Print_Area_6_1_1_1_16" localSheetId="30">#REF!</definedName>
    <definedName name="Excel_BuiltIn_Print_Area_6_1_1_1_16" localSheetId="31">#REF!</definedName>
    <definedName name="Excel_BuiltIn_Print_Area_6_1_1_1_16" localSheetId="33">#REF!</definedName>
    <definedName name="Excel_BuiltIn_Print_Area_6_1_1_1_16" localSheetId="34">#REF!</definedName>
    <definedName name="Excel_BuiltIn_Print_Area_6_1_1_1_16" localSheetId="35">#REF!</definedName>
    <definedName name="Excel_BuiltIn_Print_Area_6_1_1_1_16" localSheetId="45">#REF!</definedName>
    <definedName name="Excel_BuiltIn_Print_Area_6_1_1_1_16" localSheetId="21">#REF!</definedName>
    <definedName name="Excel_BuiltIn_Print_Area_6_1_1_1_16" localSheetId="49">#REF!</definedName>
    <definedName name="Excel_BuiltIn_Print_Area_6_1_1_1_16" localSheetId="50">#REF!</definedName>
    <definedName name="Excel_BuiltIn_Print_Area_6_1_1_1_16" localSheetId="51">#REF!</definedName>
    <definedName name="Excel_BuiltIn_Print_Area_6_1_1_1_16" localSheetId="52">#REF!</definedName>
    <definedName name="Excel_BuiltIn_Print_Area_6_1_1_1_16" localSheetId="53">#REF!</definedName>
    <definedName name="Excel_BuiltIn_Print_Area_6_1_1_1_16" localSheetId="54">#REF!</definedName>
    <definedName name="Excel_BuiltIn_Print_Area_6_1_1_1_16" localSheetId="55">#REF!</definedName>
    <definedName name="Excel_BuiltIn_Print_Area_6_1_1_1_16" localSheetId="56">#REF!</definedName>
    <definedName name="Excel_BuiltIn_Print_Area_6_1_1_1_16" localSheetId="57">#REF!</definedName>
    <definedName name="Excel_BuiltIn_Print_Area_6_1_1_1_16" localSheetId="22">#REF!</definedName>
    <definedName name="Excel_BuiltIn_Print_Area_6_1_1_1_16" localSheetId="23">#REF!</definedName>
    <definedName name="Excel_BuiltIn_Print_Area_6_1_1_1_16" localSheetId="24">#REF!</definedName>
    <definedName name="Excel_BuiltIn_Print_Area_6_1_1_1_16" localSheetId="25">#REF!</definedName>
    <definedName name="Excel_BuiltIn_Print_Area_6_1_1_1_16">#REF!</definedName>
    <definedName name="Excel_BuiltIn_Print_Area_6_1_1_1_16_1" localSheetId="9">#REF!</definedName>
    <definedName name="Excel_BuiltIn_Print_Area_6_1_1_1_16_1" localSheetId="4">#REF!</definedName>
    <definedName name="Excel_BuiltIn_Print_Area_6_1_1_1_16_1" localSheetId="15">#REF!</definedName>
    <definedName name="Excel_BuiltIn_Print_Area_6_1_1_1_16_1" localSheetId="8">#REF!</definedName>
    <definedName name="Excel_BuiltIn_Print_Area_6_1_1_1_16_1" localSheetId="12">#REF!</definedName>
    <definedName name="Excel_BuiltIn_Print_Area_6_1_1_1_16_1" localSheetId="18">#REF!</definedName>
    <definedName name="Excel_BuiltIn_Print_Area_6_1_1_1_16_1" localSheetId="17">#REF!</definedName>
    <definedName name="Excel_BuiltIn_Print_Area_6_1_1_1_16_1" localSheetId="16">#REF!</definedName>
    <definedName name="Excel_BuiltIn_Print_Area_6_1_1_1_16_1" localSheetId="13">#REF!</definedName>
    <definedName name="Excel_BuiltIn_Print_Area_6_1_1_1_16_1" localSheetId="14">#REF!</definedName>
    <definedName name="Excel_BuiltIn_Print_Area_6_1_1_1_16_1" localSheetId="19">#REF!</definedName>
    <definedName name="Excel_BuiltIn_Print_Area_6_1_1_1_16_1" localSheetId="28">#REF!</definedName>
    <definedName name="Excel_BuiltIn_Print_Area_6_1_1_1_16_1" localSheetId="29">#REF!</definedName>
    <definedName name="Excel_BuiltIn_Print_Area_6_1_1_1_16_1" localSheetId="30">#REF!</definedName>
    <definedName name="Excel_BuiltIn_Print_Area_6_1_1_1_16_1" localSheetId="31">#REF!</definedName>
    <definedName name="Excel_BuiltIn_Print_Area_6_1_1_1_16_1" localSheetId="33">#REF!</definedName>
    <definedName name="Excel_BuiltIn_Print_Area_6_1_1_1_16_1" localSheetId="34">#REF!</definedName>
    <definedName name="Excel_BuiltIn_Print_Area_6_1_1_1_16_1" localSheetId="35">#REF!</definedName>
    <definedName name="Excel_BuiltIn_Print_Area_6_1_1_1_16_1" localSheetId="45">#REF!</definedName>
    <definedName name="Excel_BuiltIn_Print_Area_6_1_1_1_16_1" localSheetId="21">#REF!</definedName>
    <definedName name="Excel_BuiltIn_Print_Area_6_1_1_1_16_1" localSheetId="49">#REF!</definedName>
    <definedName name="Excel_BuiltIn_Print_Area_6_1_1_1_16_1" localSheetId="50">#REF!</definedName>
    <definedName name="Excel_BuiltIn_Print_Area_6_1_1_1_16_1" localSheetId="51">#REF!</definedName>
    <definedName name="Excel_BuiltIn_Print_Area_6_1_1_1_16_1" localSheetId="52">#REF!</definedName>
    <definedName name="Excel_BuiltIn_Print_Area_6_1_1_1_16_1" localSheetId="53">#REF!</definedName>
    <definedName name="Excel_BuiltIn_Print_Area_6_1_1_1_16_1" localSheetId="54">#REF!</definedName>
    <definedName name="Excel_BuiltIn_Print_Area_6_1_1_1_16_1" localSheetId="55">#REF!</definedName>
    <definedName name="Excel_BuiltIn_Print_Area_6_1_1_1_16_1" localSheetId="56">#REF!</definedName>
    <definedName name="Excel_BuiltIn_Print_Area_6_1_1_1_16_1" localSheetId="57">#REF!</definedName>
    <definedName name="Excel_BuiltIn_Print_Area_6_1_1_1_16_1" localSheetId="22">#REF!</definedName>
    <definedName name="Excel_BuiltIn_Print_Area_6_1_1_1_16_1" localSheetId="23">#REF!</definedName>
    <definedName name="Excel_BuiltIn_Print_Area_6_1_1_1_16_1" localSheetId="24">#REF!</definedName>
    <definedName name="Excel_BuiltIn_Print_Area_6_1_1_1_16_1" localSheetId="25">#REF!</definedName>
    <definedName name="Excel_BuiltIn_Print_Area_6_1_1_1_16_1">#REF!</definedName>
    <definedName name="Excel_BuiltIn_Print_Area_6_1_1_1_16_1_4" localSheetId="9">#REF!</definedName>
    <definedName name="Excel_BuiltIn_Print_Area_6_1_1_1_16_1_4" localSheetId="4">#REF!</definedName>
    <definedName name="Excel_BuiltIn_Print_Area_6_1_1_1_16_1_4" localSheetId="15">#REF!</definedName>
    <definedName name="Excel_BuiltIn_Print_Area_6_1_1_1_16_1_4" localSheetId="8">#REF!</definedName>
    <definedName name="Excel_BuiltIn_Print_Area_6_1_1_1_16_1_4" localSheetId="12">#REF!</definedName>
    <definedName name="Excel_BuiltIn_Print_Area_6_1_1_1_16_1_4" localSheetId="18">#REF!</definedName>
    <definedName name="Excel_BuiltIn_Print_Area_6_1_1_1_16_1_4" localSheetId="17">#REF!</definedName>
    <definedName name="Excel_BuiltIn_Print_Area_6_1_1_1_16_1_4" localSheetId="16">#REF!</definedName>
    <definedName name="Excel_BuiltIn_Print_Area_6_1_1_1_16_1_4" localSheetId="13">#REF!</definedName>
    <definedName name="Excel_BuiltIn_Print_Area_6_1_1_1_16_1_4" localSheetId="14">#REF!</definedName>
    <definedName name="Excel_BuiltIn_Print_Area_6_1_1_1_16_1_4" localSheetId="19">#REF!</definedName>
    <definedName name="Excel_BuiltIn_Print_Area_6_1_1_1_16_1_4" localSheetId="28">#REF!</definedName>
    <definedName name="Excel_BuiltIn_Print_Area_6_1_1_1_16_1_4" localSheetId="29">#REF!</definedName>
    <definedName name="Excel_BuiltIn_Print_Area_6_1_1_1_16_1_4" localSheetId="30">#REF!</definedName>
    <definedName name="Excel_BuiltIn_Print_Area_6_1_1_1_16_1_4" localSheetId="31">#REF!</definedName>
    <definedName name="Excel_BuiltIn_Print_Area_6_1_1_1_16_1_4" localSheetId="33">#REF!</definedName>
    <definedName name="Excel_BuiltIn_Print_Area_6_1_1_1_16_1_4" localSheetId="34">#REF!</definedName>
    <definedName name="Excel_BuiltIn_Print_Area_6_1_1_1_16_1_4" localSheetId="35">#REF!</definedName>
    <definedName name="Excel_BuiltIn_Print_Area_6_1_1_1_16_1_4" localSheetId="45">#REF!</definedName>
    <definedName name="Excel_BuiltIn_Print_Area_6_1_1_1_16_1_4" localSheetId="21">#REF!</definedName>
    <definedName name="Excel_BuiltIn_Print_Area_6_1_1_1_16_1_4" localSheetId="49">#REF!</definedName>
    <definedName name="Excel_BuiltIn_Print_Area_6_1_1_1_16_1_4" localSheetId="50">#REF!</definedName>
    <definedName name="Excel_BuiltIn_Print_Area_6_1_1_1_16_1_4" localSheetId="51">#REF!</definedName>
    <definedName name="Excel_BuiltIn_Print_Area_6_1_1_1_16_1_4" localSheetId="52">#REF!</definedName>
    <definedName name="Excel_BuiltIn_Print_Area_6_1_1_1_16_1_4" localSheetId="53">#REF!</definedName>
    <definedName name="Excel_BuiltIn_Print_Area_6_1_1_1_16_1_4" localSheetId="54">#REF!</definedName>
    <definedName name="Excel_BuiltIn_Print_Area_6_1_1_1_16_1_4" localSheetId="55">#REF!</definedName>
    <definedName name="Excel_BuiltIn_Print_Area_6_1_1_1_16_1_4" localSheetId="56">#REF!</definedName>
    <definedName name="Excel_BuiltIn_Print_Area_6_1_1_1_16_1_4" localSheetId="57">#REF!</definedName>
    <definedName name="Excel_BuiltIn_Print_Area_6_1_1_1_16_1_4" localSheetId="22">#REF!</definedName>
    <definedName name="Excel_BuiltIn_Print_Area_6_1_1_1_16_1_4" localSheetId="23">#REF!</definedName>
    <definedName name="Excel_BuiltIn_Print_Area_6_1_1_1_16_1_4" localSheetId="24">#REF!</definedName>
    <definedName name="Excel_BuiltIn_Print_Area_6_1_1_1_16_1_4" localSheetId="25">#REF!</definedName>
    <definedName name="Excel_BuiltIn_Print_Area_6_1_1_1_16_1_4">#REF!</definedName>
    <definedName name="Excel_BuiltIn_Print_Area_6_1_1_1_16_14" localSheetId="9">#REF!</definedName>
    <definedName name="Excel_BuiltIn_Print_Area_6_1_1_1_16_14" localSheetId="4">#REF!</definedName>
    <definedName name="Excel_BuiltIn_Print_Area_6_1_1_1_16_14" localSheetId="15">#REF!</definedName>
    <definedName name="Excel_BuiltIn_Print_Area_6_1_1_1_16_14" localSheetId="8">#REF!</definedName>
    <definedName name="Excel_BuiltIn_Print_Area_6_1_1_1_16_14" localSheetId="12">#REF!</definedName>
    <definedName name="Excel_BuiltIn_Print_Area_6_1_1_1_16_14" localSheetId="18">#REF!</definedName>
    <definedName name="Excel_BuiltIn_Print_Area_6_1_1_1_16_14" localSheetId="17">#REF!</definedName>
    <definedName name="Excel_BuiltIn_Print_Area_6_1_1_1_16_14" localSheetId="16">#REF!</definedName>
    <definedName name="Excel_BuiltIn_Print_Area_6_1_1_1_16_14" localSheetId="13">#REF!</definedName>
    <definedName name="Excel_BuiltIn_Print_Area_6_1_1_1_16_14" localSheetId="14">#REF!</definedName>
    <definedName name="Excel_BuiltIn_Print_Area_6_1_1_1_16_14" localSheetId="19">#REF!</definedName>
    <definedName name="Excel_BuiltIn_Print_Area_6_1_1_1_16_14" localSheetId="28">#REF!</definedName>
    <definedName name="Excel_BuiltIn_Print_Area_6_1_1_1_16_14" localSheetId="29">#REF!</definedName>
    <definedName name="Excel_BuiltIn_Print_Area_6_1_1_1_16_14" localSheetId="30">#REF!</definedName>
    <definedName name="Excel_BuiltIn_Print_Area_6_1_1_1_16_14" localSheetId="31">#REF!</definedName>
    <definedName name="Excel_BuiltIn_Print_Area_6_1_1_1_16_14" localSheetId="33">#REF!</definedName>
    <definedName name="Excel_BuiltIn_Print_Area_6_1_1_1_16_14" localSheetId="34">#REF!</definedName>
    <definedName name="Excel_BuiltIn_Print_Area_6_1_1_1_16_14" localSheetId="35">#REF!</definedName>
    <definedName name="Excel_BuiltIn_Print_Area_6_1_1_1_16_14" localSheetId="45">#REF!</definedName>
    <definedName name="Excel_BuiltIn_Print_Area_6_1_1_1_16_14" localSheetId="21">#REF!</definedName>
    <definedName name="Excel_BuiltIn_Print_Area_6_1_1_1_16_14" localSheetId="49">#REF!</definedName>
    <definedName name="Excel_BuiltIn_Print_Area_6_1_1_1_16_14" localSheetId="50">#REF!</definedName>
    <definedName name="Excel_BuiltIn_Print_Area_6_1_1_1_16_14" localSheetId="51">#REF!</definedName>
    <definedName name="Excel_BuiltIn_Print_Area_6_1_1_1_16_14" localSheetId="52">#REF!</definedName>
    <definedName name="Excel_BuiltIn_Print_Area_6_1_1_1_16_14" localSheetId="53">#REF!</definedName>
    <definedName name="Excel_BuiltIn_Print_Area_6_1_1_1_16_14" localSheetId="54">#REF!</definedName>
    <definedName name="Excel_BuiltIn_Print_Area_6_1_1_1_16_14" localSheetId="55">#REF!</definedName>
    <definedName name="Excel_BuiltIn_Print_Area_6_1_1_1_16_14" localSheetId="56">#REF!</definedName>
    <definedName name="Excel_BuiltIn_Print_Area_6_1_1_1_16_14" localSheetId="57">#REF!</definedName>
    <definedName name="Excel_BuiltIn_Print_Area_6_1_1_1_16_14" localSheetId="22">#REF!</definedName>
    <definedName name="Excel_BuiltIn_Print_Area_6_1_1_1_16_14" localSheetId="23">#REF!</definedName>
    <definedName name="Excel_BuiltIn_Print_Area_6_1_1_1_16_14" localSheetId="24">#REF!</definedName>
    <definedName name="Excel_BuiltIn_Print_Area_6_1_1_1_16_14" localSheetId="25">#REF!</definedName>
    <definedName name="Excel_BuiltIn_Print_Area_6_1_1_1_16_14">#REF!</definedName>
    <definedName name="Excel_BuiltIn_Print_Area_6_1_1_1_16_14_4" localSheetId="9">#REF!</definedName>
    <definedName name="Excel_BuiltIn_Print_Area_6_1_1_1_16_14_4" localSheetId="4">#REF!</definedName>
    <definedName name="Excel_BuiltIn_Print_Area_6_1_1_1_16_14_4" localSheetId="15">#REF!</definedName>
    <definedName name="Excel_BuiltIn_Print_Area_6_1_1_1_16_14_4" localSheetId="8">#REF!</definedName>
    <definedName name="Excel_BuiltIn_Print_Area_6_1_1_1_16_14_4" localSheetId="12">#REF!</definedName>
    <definedName name="Excel_BuiltIn_Print_Area_6_1_1_1_16_14_4" localSheetId="18">#REF!</definedName>
    <definedName name="Excel_BuiltIn_Print_Area_6_1_1_1_16_14_4" localSheetId="17">#REF!</definedName>
    <definedName name="Excel_BuiltIn_Print_Area_6_1_1_1_16_14_4" localSheetId="16">#REF!</definedName>
    <definedName name="Excel_BuiltIn_Print_Area_6_1_1_1_16_14_4" localSheetId="13">#REF!</definedName>
    <definedName name="Excel_BuiltIn_Print_Area_6_1_1_1_16_14_4" localSheetId="14">#REF!</definedName>
    <definedName name="Excel_BuiltIn_Print_Area_6_1_1_1_16_14_4" localSheetId="19">#REF!</definedName>
    <definedName name="Excel_BuiltIn_Print_Area_6_1_1_1_16_14_4" localSheetId="28">#REF!</definedName>
    <definedName name="Excel_BuiltIn_Print_Area_6_1_1_1_16_14_4" localSheetId="29">#REF!</definedName>
    <definedName name="Excel_BuiltIn_Print_Area_6_1_1_1_16_14_4" localSheetId="30">#REF!</definedName>
    <definedName name="Excel_BuiltIn_Print_Area_6_1_1_1_16_14_4" localSheetId="31">#REF!</definedName>
    <definedName name="Excel_BuiltIn_Print_Area_6_1_1_1_16_14_4" localSheetId="33">#REF!</definedName>
    <definedName name="Excel_BuiltIn_Print_Area_6_1_1_1_16_14_4" localSheetId="34">#REF!</definedName>
    <definedName name="Excel_BuiltIn_Print_Area_6_1_1_1_16_14_4" localSheetId="35">#REF!</definedName>
    <definedName name="Excel_BuiltIn_Print_Area_6_1_1_1_16_14_4" localSheetId="45">#REF!</definedName>
    <definedName name="Excel_BuiltIn_Print_Area_6_1_1_1_16_14_4" localSheetId="21">#REF!</definedName>
    <definedName name="Excel_BuiltIn_Print_Area_6_1_1_1_16_14_4" localSheetId="49">#REF!</definedName>
    <definedName name="Excel_BuiltIn_Print_Area_6_1_1_1_16_14_4" localSheetId="50">#REF!</definedName>
    <definedName name="Excel_BuiltIn_Print_Area_6_1_1_1_16_14_4" localSheetId="51">#REF!</definedName>
    <definedName name="Excel_BuiltIn_Print_Area_6_1_1_1_16_14_4" localSheetId="52">#REF!</definedName>
    <definedName name="Excel_BuiltIn_Print_Area_6_1_1_1_16_14_4" localSheetId="53">#REF!</definedName>
    <definedName name="Excel_BuiltIn_Print_Area_6_1_1_1_16_14_4" localSheetId="54">#REF!</definedName>
    <definedName name="Excel_BuiltIn_Print_Area_6_1_1_1_16_14_4" localSheetId="55">#REF!</definedName>
    <definedName name="Excel_BuiltIn_Print_Area_6_1_1_1_16_14_4" localSheetId="56">#REF!</definedName>
    <definedName name="Excel_BuiltIn_Print_Area_6_1_1_1_16_14_4" localSheetId="57">#REF!</definedName>
    <definedName name="Excel_BuiltIn_Print_Area_6_1_1_1_16_14_4" localSheetId="22">#REF!</definedName>
    <definedName name="Excel_BuiltIn_Print_Area_6_1_1_1_16_14_4" localSheetId="23">#REF!</definedName>
    <definedName name="Excel_BuiltIn_Print_Area_6_1_1_1_16_14_4" localSheetId="24">#REF!</definedName>
    <definedName name="Excel_BuiltIn_Print_Area_6_1_1_1_16_14_4" localSheetId="25">#REF!</definedName>
    <definedName name="Excel_BuiltIn_Print_Area_6_1_1_1_16_14_4">#REF!</definedName>
    <definedName name="Excel_BuiltIn_Print_Area_6_1_1_1_16_14_6" localSheetId="9">#REF!</definedName>
    <definedName name="Excel_BuiltIn_Print_Area_6_1_1_1_16_14_6" localSheetId="4">#REF!</definedName>
    <definedName name="Excel_BuiltIn_Print_Area_6_1_1_1_16_14_6" localSheetId="15">#REF!</definedName>
    <definedName name="Excel_BuiltIn_Print_Area_6_1_1_1_16_14_6" localSheetId="8">#REF!</definedName>
    <definedName name="Excel_BuiltIn_Print_Area_6_1_1_1_16_14_6" localSheetId="12">#REF!</definedName>
    <definedName name="Excel_BuiltIn_Print_Area_6_1_1_1_16_14_6" localSheetId="18">#REF!</definedName>
    <definedName name="Excel_BuiltIn_Print_Area_6_1_1_1_16_14_6" localSheetId="17">#REF!</definedName>
    <definedName name="Excel_BuiltIn_Print_Area_6_1_1_1_16_14_6" localSheetId="16">#REF!</definedName>
    <definedName name="Excel_BuiltIn_Print_Area_6_1_1_1_16_14_6" localSheetId="13">#REF!</definedName>
    <definedName name="Excel_BuiltIn_Print_Area_6_1_1_1_16_14_6" localSheetId="14">#REF!</definedName>
    <definedName name="Excel_BuiltIn_Print_Area_6_1_1_1_16_14_6" localSheetId="19">#REF!</definedName>
    <definedName name="Excel_BuiltIn_Print_Area_6_1_1_1_16_14_6" localSheetId="28">#REF!</definedName>
    <definedName name="Excel_BuiltIn_Print_Area_6_1_1_1_16_14_6" localSheetId="29">#REF!</definedName>
    <definedName name="Excel_BuiltIn_Print_Area_6_1_1_1_16_14_6" localSheetId="30">#REF!</definedName>
    <definedName name="Excel_BuiltIn_Print_Area_6_1_1_1_16_14_6" localSheetId="31">#REF!</definedName>
    <definedName name="Excel_BuiltIn_Print_Area_6_1_1_1_16_14_6" localSheetId="33">#REF!</definedName>
    <definedName name="Excel_BuiltIn_Print_Area_6_1_1_1_16_14_6" localSheetId="34">#REF!</definedName>
    <definedName name="Excel_BuiltIn_Print_Area_6_1_1_1_16_14_6" localSheetId="35">#REF!</definedName>
    <definedName name="Excel_BuiltIn_Print_Area_6_1_1_1_16_14_6" localSheetId="45">#REF!</definedName>
    <definedName name="Excel_BuiltIn_Print_Area_6_1_1_1_16_14_6" localSheetId="21">#REF!</definedName>
    <definedName name="Excel_BuiltIn_Print_Area_6_1_1_1_16_14_6" localSheetId="49">#REF!</definedName>
    <definedName name="Excel_BuiltIn_Print_Area_6_1_1_1_16_14_6" localSheetId="50">#REF!</definedName>
    <definedName name="Excel_BuiltIn_Print_Area_6_1_1_1_16_14_6" localSheetId="51">#REF!</definedName>
    <definedName name="Excel_BuiltIn_Print_Area_6_1_1_1_16_14_6" localSheetId="52">#REF!</definedName>
    <definedName name="Excel_BuiltIn_Print_Area_6_1_1_1_16_14_6" localSheetId="53">#REF!</definedName>
    <definedName name="Excel_BuiltIn_Print_Area_6_1_1_1_16_14_6" localSheetId="54">#REF!</definedName>
    <definedName name="Excel_BuiltIn_Print_Area_6_1_1_1_16_14_6" localSheetId="55">#REF!</definedName>
    <definedName name="Excel_BuiltIn_Print_Area_6_1_1_1_16_14_6" localSheetId="56">#REF!</definedName>
    <definedName name="Excel_BuiltIn_Print_Area_6_1_1_1_16_14_6" localSheetId="57">#REF!</definedName>
    <definedName name="Excel_BuiltIn_Print_Area_6_1_1_1_16_14_6" localSheetId="22">#REF!</definedName>
    <definedName name="Excel_BuiltIn_Print_Area_6_1_1_1_16_14_6" localSheetId="23">#REF!</definedName>
    <definedName name="Excel_BuiltIn_Print_Area_6_1_1_1_16_14_6" localSheetId="24">#REF!</definedName>
    <definedName name="Excel_BuiltIn_Print_Area_6_1_1_1_16_14_6" localSheetId="25">#REF!</definedName>
    <definedName name="Excel_BuiltIn_Print_Area_6_1_1_1_16_14_6">#REF!</definedName>
    <definedName name="Excel_BuiltIn_Print_Area_6_1_1_1_16_4" localSheetId="9">#REF!</definedName>
    <definedName name="Excel_BuiltIn_Print_Area_6_1_1_1_16_4" localSheetId="4">#REF!</definedName>
    <definedName name="Excel_BuiltIn_Print_Area_6_1_1_1_16_4" localSheetId="15">#REF!</definedName>
    <definedName name="Excel_BuiltIn_Print_Area_6_1_1_1_16_4" localSheetId="8">#REF!</definedName>
    <definedName name="Excel_BuiltIn_Print_Area_6_1_1_1_16_4" localSheetId="12">#REF!</definedName>
    <definedName name="Excel_BuiltIn_Print_Area_6_1_1_1_16_4" localSheetId="18">#REF!</definedName>
    <definedName name="Excel_BuiltIn_Print_Area_6_1_1_1_16_4" localSheetId="17">#REF!</definedName>
    <definedName name="Excel_BuiltIn_Print_Area_6_1_1_1_16_4" localSheetId="16">#REF!</definedName>
    <definedName name="Excel_BuiltIn_Print_Area_6_1_1_1_16_4" localSheetId="13">#REF!</definedName>
    <definedName name="Excel_BuiltIn_Print_Area_6_1_1_1_16_4" localSheetId="14">#REF!</definedName>
    <definedName name="Excel_BuiltIn_Print_Area_6_1_1_1_16_4" localSheetId="19">#REF!</definedName>
    <definedName name="Excel_BuiltIn_Print_Area_6_1_1_1_16_4" localSheetId="28">#REF!</definedName>
    <definedName name="Excel_BuiltIn_Print_Area_6_1_1_1_16_4" localSheetId="29">#REF!</definedName>
    <definedName name="Excel_BuiltIn_Print_Area_6_1_1_1_16_4" localSheetId="30">#REF!</definedName>
    <definedName name="Excel_BuiltIn_Print_Area_6_1_1_1_16_4" localSheetId="31">#REF!</definedName>
    <definedName name="Excel_BuiltIn_Print_Area_6_1_1_1_16_4" localSheetId="33">#REF!</definedName>
    <definedName name="Excel_BuiltIn_Print_Area_6_1_1_1_16_4" localSheetId="34">#REF!</definedName>
    <definedName name="Excel_BuiltIn_Print_Area_6_1_1_1_16_4" localSheetId="35">#REF!</definedName>
    <definedName name="Excel_BuiltIn_Print_Area_6_1_1_1_16_4" localSheetId="45">#REF!</definedName>
    <definedName name="Excel_BuiltIn_Print_Area_6_1_1_1_16_4" localSheetId="21">#REF!</definedName>
    <definedName name="Excel_BuiltIn_Print_Area_6_1_1_1_16_4" localSheetId="49">#REF!</definedName>
    <definedName name="Excel_BuiltIn_Print_Area_6_1_1_1_16_4" localSheetId="50">#REF!</definedName>
    <definedName name="Excel_BuiltIn_Print_Area_6_1_1_1_16_4" localSheetId="51">#REF!</definedName>
    <definedName name="Excel_BuiltIn_Print_Area_6_1_1_1_16_4" localSheetId="52">#REF!</definedName>
    <definedName name="Excel_BuiltIn_Print_Area_6_1_1_1_16_4" localSheetId="53">#REF!</definedName>
    <definedName name="Excel_BuiltIn_Print_Area_6_1_1_1_16_4" localSheetId="54">#REF!</definedName>
    <definedName name="Excel_BuiltIn_Print_Area_6_1_1_1_16_4" localSheetId="55">#REF!</definedName>
    <definedName name="Excel_BuiltIn_Print_Area_6_1_1_1_16_4" localSheetId="56">#REF!</definedName>
    <definedName name="Excel_BuiltIn_Print_Area_6_1_1_1_16_4" localSheetId="57">#REF!</definedName>
    <definedName name="Excel_BuiltIn_Print_Area_6_1_1_1_16_4" localSheetId="22">#REF!</definedName>
    <definedName name="Excel_BuiltIn_Print_Area_6_1_1_1_16_4" localSheetId="23">#REF!</definedName>
    <definedName name="Excel_BuiltIn_Print_Area_6_1_1_1_16_4" localSheetId="24">#REF!</definedName>
    <definedName name="Excel_BuiltIn_Print_Area_6_1_1_1_16_4" localSheetId="25">#REF!</definedName>
    <definedName name="Excel_BuiltIn_Print_Area_6_1_1_1_16_4">#REF!</definedName>
    <definedName name="Excel_BuiltIn_Print_Area_6_1_1_1_17" localSheetId="9">#REF!</definedName>
    <definedName name="Excel_BuiltIn_Print_Area_6_1_1_1_17" localSheetId="4">#REF!</definedName>
    <definedName name="Excel_BuiltIn_Print_Area_6_1_1_1_17" localSheetId="15">#REF!</definedName>
    <definedName name="Excel_BuiltIn_Print_Area_6_1_1_1_17" localSheetId="8">#REF!</definedName>
    <definedName name="Excel_BuiltIn_Print_Area_6_1_1_1_17" localSheetId="12">#REF!</definedName>
    <definedName name="Excel_BuiltIn_Print_Area_6_1_1_1_17" localSheetId="18">#REF!</definedName>
    <definedName name="Excel_BuiltIn_Print_Area_6_1_1_1_17" localSheetId="17">#REF!</definedName>
    <definedName name="Excel_BuiltIn_Print_Area_6_1_1_1_17" localSheetId="16">#REF!</definedName>
    <definedName name="Excel_BuiltIn_Print_Area_6_1_1_1_17" localSheetId="13">#REF!</definedName>
    <definedName name="Excel_BuiltIn_Print_Area_6_1_1_1_17" localSheetId="14">#REF!</definedName>
    <definedName name="Excel_BuiltIn_Print_Area_6_1_1_1_17" localSheetId="19">#REF!</definedName>
    <definedName name="Excel_BuiltIn_Print_Area_6_1_1_1_17" localSheetId="28">#REF!</definedName>
    <definedName name="Excel_BuiltIn_Print_Area_6_1_1_1_17" localSheetId="29">#REF!</definedName>
    <definedName name="Excel_BuiltIn_Print_Area_6_1_1_1_17" localSheetId="30">#REF!</definedName>
    <definedName name="Excel_BuiltIn_Print_Area_6_1_1_1_17" localSheetId="31">#REF!</definedName>
    <definedName name="Excel_BuiltIn_Print_Area_6_1_1_1_17" localSheetId="33">#REF!</definedName>
    <definedName name="Excel_BuiltIn_Print_Area_6_1_1_1_17" localSheetId="34">#REF!</definedName>
    <definedName name="Excel_BuiltIn_Print_Area_6_1_1_1_17" localSheetId="35">#REF!</definedName>
    <definedName name="Excel_BuiltIn_Print_Area_6_1_1_1_17" localSheetId="45">#REF!</definedName>
    <definedName name="Excel_BuiltIn_Print_Area_6_1_1_1_17" localSheetId="21">#REF!</definedName>
    <definedName name="Excel_BuiltIn_Print_Area_6_1_1_1_17" localSheetId="49">#REF!</definedName>
    <definedName name="Excel_BuiltIn_Print_Area_6_1_1_1_17" localSheetId="50">#REF!</definedName>
    <definedName name="Excel_BuiltIn_Print_Area_6_1_1_1_17" localSheetId="51">#REF!</definedName>
    <definedName name="Excel_BuiltIn_Print_Area_6_1_1_1_17" localSheetId="52">#REF!</definedName>
    <definedName name="Excel_BuiltIn_Print_Area_6_1_1_1_17" localSheetId="53">#REF!</definedName>
    <definedName name="Excel_BuiltIn_Print_Area_6_1_1_1_17" localSheetId="54">#REF!</definedName>
    <definedName name="Excel_BuiltIn_Print_Area_6_1_1_1_17" localSheetId="55">#REF!</definedName>
    <definedName name="Excel_BuiltIn_Print_Area_6_1_1_1_17" localSheetId="56">#REF!</definedName>
    <definedName name="Excel_BuiltIn_Print_Area_6_1_1_1_17" localSheetId="57">#REF!</definedName>
    <definedName name="Excel_BuiltIn_Print_Area_6_1_1_1_17" localSheetId="22">#REF!</definedName>
    <definedName name="Excel_BuiltIn_Print_Area_6_1_1_1_17" localSheetId="23">#REF!</definedName>
    <definedName name="Excel_BuiltIn_Print_Area_6_1_1_1_17" localSheetId="24">#REF!</definedName>
    <definedName name="Excel_BuiltIn_Print_Area_6_1_1_1_17" localSheetId="25">#REF!</definedName>
    <definedName name="Excel_BuiltIn_Print_Area_6_1_1_1_17">#REF!</definedName>
    <definedName name="Excel_BuiltIn_Print_Area_6_1_1_1_17_4" localSheetId="9">#REF!</definedName>
    <definedName name="Excel_BuiltIn_Print_Area_6_1_1_1_17_4" localSheetId="4">#REF!</definedName>
    <definedName name="Excel_BuiltIn_Print_Area_6_1_1_1_17_4" localSheetId="15">#REF!</definedName>
    <definedName name="Excel_BuiltIn_Print_Area_6_1_1_1_17_4" localSheetId="8">#REF!</definedName>
    <definedName name="Excel_BuiltIn_Print_Area_6_1_1_1_17_4" localSheetId="12">#REF!</definedName>
    <definedName name="Excel_BuiltIn_Print_Area_6_1_1_1_17_4" localSheetId="18">#REF!</definedName>
    <definedName name="Excel_BuiltIn_Print_Area_6_1_1_1_17_4" localSheetId="17">#REF!</definedName>
    <definedName name="Excel_BuiltIn_Print_Area_6_1_1_1_17_4" localSheetId="16">#REF!</definedName>
    <definedName name="Excel_BuiltIn_Print_Area_6_1_1_1_17_4" localSheetId="13">#REF!</definedName>
    <definedName name="Excel_BuiltIn_Print_Area_6_1_1_1_17_4" localSheetId="14">#REF!</definedName>
    <definedName name="Excel_BuiltIn_Print_Area_6_1_1_1_17_4" localSheetId="19">#REF!</definedName>
    <definedName name="Excel_BuiltIn_Print_Area_6_1_1_1_17_4" localSheetId="28">#REF!</definedName>
    <definedName name="Excel_BuiltIn_Print_Area_6_1_1_1_17_4" localSheetId="29">#REF!</definedName>
    <definedName name="Excel_BuiltIn_Print_Area_6_1_1_1_17_4" localSheetId="30">#REF!</definedName>
    <definedName name="Excel_BuiltIn_Print_Area_6_1_1_1_17_4" localSheetId="31">#REF!</definedName>
    <definedName name="Excel_BuiltIn_Print_Area_6_1_1_1_17_4" localSheetId="33">#REF!</definedName>
    <definedName name="Excel_BuiltIn_Print_Area_6_1_1_1_17_4" localSheetId="34">#REF!</definedName>
    <definedName name="Excel_BuiltIn_Print_Area_6_1_1_1_17_4" localSheetId="35">#REF!</definedName>
    <definedName name="Excel_BuiltIn_Print_Area_6_1_1_1_17_4" localSheetId="45">#REF!</definedName>
    <definedName name="Excel_BuiltIn_Print_Area_6_1_1_1_17_4" localSheetId="21">#REF!</definedName>
    <definedName name="Excel_BuiltIn_Print_Area_6_1_1_1_17_4" localSheetId="49">#REF!</definedName>
    <definedName name="Excel_BuiltIn_Print_Area_6_1_1_1_17_4" localSheetId="50">#REF!</definedName>
    <definedName name="Excel_BuiltIn_Print_Area_6_1_1_1_17_4" localSheetId="51">#REF!</definedName>
    <definedName name="Excel_BuiltIn_Print_Area_6_1_1_1_17_4" localSheetId="52">#REF!</definedName>
    <definedName name="Excel_BuiltIn_Print_Area_6_1_1_1_17_4" localSheetId="53">#REF!</definedName>
    <definedName name="Excel_BuiltIn_Print_Area_6_1_1_1_17_4" localSheetId="54">#REF!</definedName>
    <definedName name="Excel_BuiltIn_Print_Area_6_1_1_1_17_4" localSheetId="55">#REF!</definedName>
    <definedName name="Excel_BuiltIn_Print_Area_6_1_1_1_17_4" localSheetId="56">#REF!</definedName>
    <definedName name="Excel_BuiltIn_Print_Area_6_1_1_1_17_4" localSheetId="57">#REF!</definedName>
    <definedName name="Excel_BuiltIn_Print_Area_6_1_1_1_17_4" localSheetId="22">#REF!</definedName>
    <definedName name="Excel_BuiltIn_Print_Area_6_1_1_1_17_4" localSheetId="23">#REF!</definedName>
    <definedName name="Excel_BuiltIn_Print_Area_6_1_1_1_17_4" localSheetId="24">#REF!</definedName>
    <definedName name="Excel_BuiltIn_Print_Area_6_1_1_1_17_4" localSheetId="25">#REF!</definedName>
    <definedName name="Excel_BuiltIn_Print_Area_6_1_1_1_17_4">#REF!</definedName>
    <definedName name="Excel_BuiltIn_Print_Area_6_1_1_1_4" localSheetId="9">#REF!</definedName>
    <definedName name="Excel_BuiltIn_Print_Area_6_1_1_1_4" localSheetId="4">#REF!</definedName>
    <definedName name="Excel_BuiltIn_Print_Area_6_1_1_1_4" localSheetId="15">#REF!</definedName>
    <definedName name="Excel_BuiltIn_Print_Area_6_1_1_1_4" localSheetId="8">#REF!</definedName>
    <definedName name="Excel_BuiltIn_Print_Area_6_1_1_1_4" localSheetId="12">#REF!</definedName>
    <definedName name="Excel_BuiltIn_Print_Area_6_1_1_1_4" localSheetId="18">#REF!</definedName>
    <definedName name="Excel_BuiltIn_Print_Area_6_1_1_1_4" localSheetId="17">#REF!</definedName>
    <definedName name="Excel_BuiltIn_Print_Area_6_1_1_1_4" localSheetId="16">#REF!</definedName>
    <definedName name="Excel_BuiltIn_Print_Area_6_1_1_1_4" localSheetId="13">#REF!</definedName>
    <definedName name="Excel_BuiltIn_Print_Area_6_1_1_1_4" localSheetId="14">#REF!</definedName>
    <definedName name="Excel_BuiltIn_Print_Area_6_1_1_1_4" localSheetId="19">#REF!</definedName>
    <definedName name="Excel_BuiltIn_Print_Area_6_1_1_1_4" localSheetId="28">#REF!</definedName>
    <definedName name="Excel_BuiltIn_Print_Area_6_1_1_1_4" localSheetId="29">#REF!</definedName>
    <definedName name="Excel_BuiltIn_Print_Area_6_1_1_1_4" localSheetId="30">#REF!</definedName>
    <definedName name="Excel_BuiltIn_Print_Area_6_1_1_1_4" localSheetId="31">#REF!</definedName>
    <definedName name="Excel_BuiltIn_Print_Area_6_1_1_1_4" localSheetId="33">#REF!</definedName>
    <definedName name="Excel_BuiltIn_Print_Area_6_1_1_1_4" localSheetId="34">#REF!</definedName>
    <definedName name="Excel_BuiltIn_Print_Area_6_1_1_1_4" localSheetId="35">#REF!</definedName>
    <definedName name="Excel_BuiltIn_Print_Area_6_1_1_1_4" localSheetId="45">#REF!</definedName>
    <definedName name="Excel_BuiltIn_Print_Area_6_1_1_1_4" localSheetId="21">#REF!</definedName>
    <definedName name="Excel_BuiltIn_Print_Area_6_1_1_1_4" localSheetId="49">#REF!</definedName>
    <definedName name="Excel_BuiltIn_Print_Area_6_1_1_1_4" localSheetId="50">#REF!</definedName>
    <definedName name="Excel_BuiltIn_Print_Area_6_1_1_1_4" localSheetId="51">#REF!</definedName>
    <definedName name="Excel_BuiltIn_Print_Area_6_1_1_1_4" localSheetId="52">#REF!</definedName>
    <definedName name="Excel_BuiltIn_Print_Area_6_1_1_1_4" localSheetId="53">#REF!</definedName>
    <definedName name="Excel_BuiltIn_Print_Area_6_1_1_1_4" localSheetId="54">#REF!</definedName>
    <definedName name="Excel_BuiltIn_Print_Area_6_1_1_1_4" localSheetId="55">#REF!</definedName>
    <definedName name="Excel_BuiltIn_Print_Area_6_1_1_1_4" localSheetId="56">#REF!</definedName>
    <definedName name="Excel_BuiltIn_Print_Area_6_1_1_1_4" localSheetId="57">#REF!</definedName>
    <definedName name="Excel_BuiltIn_Print_Area_6_1_1_1_4" localSheetId="22">#REF!</definedName>
    <definedName name="Excel_BuiltIn_Print_Area_6_1_1_1_4" localSheetId="23">#REF!</definedName>
    <definedName name="Excel_BuiltIn_Print_Area_6_1_1_1_4" localSheetId="24">#REF!</definedName>
    <definedName name="Excel_BuiltIn_Print_Area_6_1_1_1_4" localSheetId="25">#REF!</definedName>
    <definedName name="Excel_BuiltIn_Print_Area_6_1_1_1_4">#REF!</definedName>
    <definedName name="Excel_BuiltIn_Print_Area_7" localSheetId="9">#REF!</definedName>
    <definedName name="Excel_BuiltIn_Print_Area_7" localSheetId="8">#REF!</definedName>
    <definedName name="Excel_BuiltIn_Print_Area_7" localSheetId="28">#REF!</definedName>
    <definedName name="Excel_BuiltIn_Print_Area_7" localSheetId="29">#REF!</definedName>
    <definedName name="Excel_BuiltIn_Print_Area_7" localSheetId="30">#REF!</definedName>
    <definedName name="Excel_BuiltIn_Print_Area_7" localSheetId="31">#REF!</definedName>
    <definedName name="Excel_BuiltIn_Print_Area_7" localSheetId="33">#REF!</definedName>
    <definedName name="Excel_BuiltIn_Print_Area_7" localSheetId="34">#REF!</definedName>
    <definedName name="Excel_BuiltIn_Print_Area_7" localSheetId="35">#REF!</definedName>
    <definedName name="Excel_BuiltIn_Print_Area_7" localSheetId="45">#REF!</definedName>
    <definedName name="Excel_BuiltIn_Print_Area_7" localSheetId="21">#REF!</definedName>
    <definedName name="Excel_BuiltIn_Print_Area_7" localSheetId="49">#REF!</definedName>
    <definedName name="Excel_BuiltIn_Print_Area_7" localSheetId="50">#REF!</definedName>
    <definedName name="Excel_BuiltIn_Print_Area_7" localSheetId="51">#REF!</definedName>
    <definedName name="Excel_BuiltIn_Print_Area_7" localSheetId="52">#REF!</definedName>
    <definedName name="Excel_BuiltIn_Print_Area_7" localSheetId="55">#REF!</definedName>
    <definedName name="Excel_BuiltIn_Print_Area_7" localSheetId="56">#REF!</definedName>
    <definedName name="Excel_BuiltIn_Print_Area_7" localSheetId="22">#REF!</definedName>
    <definedName name="Excel_BuiltIn_Print_Area_7" localSheetId="23">#REF!</definedName>
    <definedName name="Excel_BuiltIn_Print_Area_7" localSheetId="24">#REF!</definedName>
    <definedName name="Excel_BuiltIn_Print_Area_7" localSheetId="25">#REF!</definedName>
    <definedName name="Excel_BuiltIn_Print_Area_7">#REF!</definedName>
    <definedName name="Excel_BuiltIn_Print_Area_8" localSheetId="9">#REF!</definedName>
    <definedName name="Excel_BuiltIn_Print_Area_8" localSheetId="4">#REF!</definedName>
    <definedName name="Excel_BuiltIn_Print_Area_8" localSheetId="15">#REF!</definedName>
    <definedName name="Excel_BuiltIn_Print_Area_8" localSheetId="8">#REF!</definedName>
    <definedName name="Excel_BuiltIn_Print_Area_8" localSheetId="12">#REF!</definedName>
    <definedName name="Excel_BuiltIn_Print_Area_8" localSheetId="18">#REF!</definedName>
    <definedName name="Excel_BuiltIn_Print_Area_8" localSheetId="17">#REF!</definedName>
    <definedName name="Excel_BuiltIn_Print_Area_8" localSheetId="16">#REF!</definedName>
    <definedName name="Excel_BuiltIn_Print_Area_8" localSheetId="13">#REF!</definedName>
    <definedName name="Excel_BuiltIn_Print_Area_8" localSheetId="14">#REF!</definedName>
    <definedName name="Excel_BuiltIn_Print_Area_8" localSheetId="6">#REF!</definedName>
    <definedName name="Excel_BuiltIn_Print_Area_8" localSheetId="19">#REF!</definedName>
    <definedName name="Excel_BuiltIn_Print_Area_8" localSheetId="53">#REF!</definedName>
    <definedName name="Excel_BuiltIn_Print_Area_8" localSheetId="54">#REF!</definedName>
    <definedName name="Excel_BuiltIn_Print_Area_8" localSheetId="57">#REF!</definedName>
    <definedName name="Excel_BuiltIn_Print_Area_8">#REF!</definedName>
    <definedName name="Excel_BuiltIn_Print_Area_8_1_1_1" localSheetId="9">#REF!</definedName>
    <definedName name="Excel_BuiltIn_Print_Area_8_1_1_1" localSheetId="4">#REF!</definedName>
    <definedName name="Excel_BuiltIn_Print_Area_8_1_1_1" localSheetId="15">#REF!</definedName>
    <definedName name="Excel_BuiltIn_Print_Area_8_1_1_1" localSheetId="8">#REF!</definedName>
    <definedName name="Excel_BuiltIn_Print_Area_8_1_1_1" localSheetId="12">#REF!</definedName>
    <definedName name="Excel_BuiltIn_Print_Area_8_1_1_1" localSheetId="18">#REF!</definedName>
    <definedName name="Excel_BuiltIn_Print_Area_8_1_1_1" localSheetId="17">#REF!</definedName>
    <definedName name="Excel_BuiltIn_Print_Area_8_1_1_1" localSheetId="16">#REF!</definedName>
    <definedName name="Excel_BuiltIn_Print_Area_8_1_1_1" localSheetId="13">#REF!</definedName>
    <definedName name="Excel_BuiltIn_Print_Area_8_1_1_1" localSheetId="14">#REF!</definedName>
    <definedName name="Excel_BuiltIn_Print_Area_8_1_1_1" localSheetId="19">#REF!</definedName>
    <definedName name="Excel_BuiltIn_Print_Area_8_1_1_1" localSheetId="28">#REF!</definedName>
    <definedName name="Excel_BuiltIn_Print_Area_8_1_1_1" localSheetId="29">#REF!</definedName>
    <definedName name="Excel_BuiltIn_Print_Area_8_1_1_1" localSheetId="30">#REF!</definedName>
    <definedName name="Excel_BuiltIn_Print_Area_8_1_1_1" localSheetId="31">#REF!</definedName>
    <definedName name="Excel_BuiltIn_Print_Area_8_1_1_1" localSheetId="33">#REF!</definedName>
    <definedName name="Excel_BuiltIn_Print_Area_8_1_1_1" localSheetId="34">#REF!</definedName>
    <definedName name="Excel_BuiltIn_Print_Area_8_1_1_1" localSheetId="35">#REF!</definedName>
    <definedName name="Excel_BuiltIn_Print_Area_8_1_1_1" localSheetId="45">#REF!</definedName>
    <definedName name="Excel_BuiltIn_Print_Area_8_1_1_1" localSheetId="21">#REF!</definedName>
    <definedName name="Excel_BuiltIn_Print_Area_8_1_1_1" localSheetId="49">#REF!</definedName>
    <definedName name="Excel_BuiltIn_Print_Area_8_1_1_1" localSheetId="50">#REF!</definedName>
    <definedName name="Excel_BuiltIn_Print_Area_8_1_1_1" localSheetId="51">#REF!</definedName>
    <definedName name="Excel_BuiltIn_Print_Area_8_1_1_1" localSheetId="52">#REF!</definedName>
    <definedName name="Excel_BuiltIn_Print_Area_8_1_1_1" localSheetId="53">#REF!</definedName>
    <definedName name="Excel_BuiltIn_Print_Area_8_1_1_1" localSheetId="54">#REF!</definedName>
    <definedName name="Excel_BuiltIn_Print_Area_8_1_1_1" localSheetId="55">#REF!</definedName>
    <definedName name="Excel_BuiltIn_Print_Area_8_1_1_1" localSheetId="56">#REF!</definedName>
    <definedName name="Excel_BuiltIn_Print_Area_8_1_1_1" localSheetId="57">#REF!</definedName>
    <definedName name="Excel_BuiltIn_Print_Area_8_1_1_1" localSheetId="22">#REF!</definedName>
    <definedName name="Excel_BuiltIn_Print_Area_8_1_1_1" localSheetId="23">#REF!</definedName>
    <definedName name="Excel_BuiltIn_Print_Area_8_1_1_1" localSheetId="24">#REF!</definedName>
    <definedName name="Excel_BuiltIn_Print_Area_8_1_1_1" localSheetId="25">#REF!</definedName>
    <definedName name="Excel_BuiltIn_Print_Area_8_1_1_1">#REF!</definedName>
    <definedName name="Excel_BuiltIn_Print_Area_8_1_1_1_14" localSheetId="9">#REF!</definedName>
    <definedName name="Excel_BuiltIn_Print_Area_8_1_1_1_14" localSheetId="4">#REF!</definedName>
    <definedName name="Excel_BuiltIn_Print_Area_8_1_1_1_14" localSheetId="15">#REF!</definedName>
    <definedName name="Excel_BuiltIn_Print_Area_8_1_1_1_14" localSheetId="8">#REF!</definedName>
    <definedName name="Excel_BuiltIn_Print_Area_8_1_1_1_14" localSheetId="12">#REF!</definedName>
    <definedName name="Excel_BuiltIn_Print_Area_8_1_1_1_14" localSheetId="18">#REF!</definedName>
    <definedName name="Excel_BuiltIn_Print_Area_8_1_1_1_14" localSheetId="17">#REF!</definedName>
    <definedName name="Excel_BuiltIn_Print_Area_8_1_1_1_14" localSheetId="16">#REF!</definedName>
    <definedName name="Excel_BuiltIn_Print_Area_8_1_1_1_14" localSheetId="13">#REF!</definedName>
    <definedName name="Excel_BuiltIn_Print_Area_8_1_1_1_14" localSheetId="14">#REF!</definedName>
    <definedName name="Excel_BuiltIn_Print_Area_8_1_1_1_14" localSheetId="19">#REF!</definedName>
    <definedName name="Excel_BuiltIn_Print_Area_8_1_1_1_14" localSheetId="28">#REF!</definedName>
    <definedName name="Excel_BuiltIn_Print_Area_8_1_1_1_14" localSheetId="29">#REF!</definedName>
    <definedName name="Excel_BuiltIn_Print_Area_8_1_1_1_14" localSheetId="30">#REF!</definedName>
    <definedName name="Excel_BuiltIn_Print_Area_8_1_1_1_14" localSheetId="31">#REF!</definedName>
    <definedName name="Excel_BuiltIn_Print_Area_8_1_1_1_14" localSheetId="33">#REF!</definedName>
    <definedName name="Excel_BuiltIn_Print_Area_8_1_1_1_14" localSheetId="34">#REF!</definedName>
    <definedName name="Excel_BuiltIn_Print_Area_8_1_1_1_14" localSheetId="35">#REF!</definedName>
    <definedName name="Excel_BuiltIn_Print_Area_8_1_1_1_14" localSheetId="45">#REF!</definedName>
    <definedName name="Excel_BuiltIn_Print_Area_8_1_1_1_14" localSheetId="21">#REF!</definedName>
    <definedName name="Excel_BuiltIn_Print_Area_8_1_1_1_14" localSheetId="49">#REF!</definedName>
    <definedName name="Excel_BuiltIn_Print_Area_8_1_1_1_14" localSheetId="50">#REF!</definedName>
    <definedName name="Excel_BuiltIn_Print_Area_8_1_1_1_14" localSheetId="51">#REF!</definedName>
    <definedName name="Excel_BuiltIn_Print_Area_8_1_1_1_14" localSheetId="52">#REF!</definedName>
    <definedName name="Excel_BuiltIn_Print_Area_8_1_1_1_14" localSheetId="53">#REF!</definedName>
    <definedName name="Excel_BuiltIn_Print_Area_8_1_1_1_14" localSheetId="54">#REF!</definedName>
    <definedName name="Excel_BuiltIn_Print_Area_8_1_1_1_14" localSheetId="55">#REF!</definedName>
    <definedName name="Excel_BuiltIn_Print_Area_8_1_1_1_14" localSheetId="56">#REF!</definedName>
    <definedName name="Excel_BuiltIn_Print_Area_8_1_1_1_14" localSheetId="57">#REF!</definedName>
    <definedName name="Excel_BuiltIn_Print_Area_8_1_1_1_14" localSheetId="22">#REF!</definedName>
    <definedName name="Excel_BuiltIn_Print_Area_8_1_1_1_14" localSheetId="23">#REF!</definedName>
    <definedName name="Excel_BuiltIn_Print_Area_8_1_1_1_14" localSheetId="24">#REF!</definedName>
    <definedName name="Excel_BuiltIn_Print_Area_8_1_1_1_14" localSheetId="25">#REF!</definedName>
    <definedName name="Excel_BuiltIn_Print_Area_8_1_1_1_14">#REF!</definedName>
    <definedName name="Excel_BuiltIn_Print_Area_8_1_1_1_14_1" localSheetId="9">#REF!</definedName>
    <definedName name="Excel_BuiltIn_Print_Area_8_1_1_1_14_1" localSheetId="4">#REF!</definedName>
    <definedName name="Excel_BuiltIn_Print_Area_8_1_1_1_14_1" localSheetId="15">#REF!</definedName>
    <definedName name="Excel_BuiltIn_Print_Area_8_1_1_1_14_1" localSheetId="8">#REF!</definedName>
    <definedName name="Excel_BuiltIn_Print_Area_8_1_1_1_14_1" localSheetId="12">#REF!</definedName>
    <definedName name="Excel_BuiltIn_Print_Area_8_1_1_1_14_1" localSheetId="18">#REF!</definedName>
    <definedName name="Excel_BuiltIn_Print_Area_8_1_1_1_14_1" localSheetId="17">#REF!</definedName>
    <definedName name="Excel_BuiltIn_Print_Area_8_1_1_1_14_1" localSheetId="16">#REF!</definedName>
    <definedName name="Excel_BuiltIn_Print_Area_8_1_1_1_14_1" localSheetId="13">#REF!</definedName>
    <definedName name="Excel_BuiltIn_Print_Area_8_1_1_1_14_1" localSheetId="14">#REF!</definedName>
    <definedName name="Excel_BuiltIn_Print_Area_8_1_1_1_14_1" localSheetId="19">#REF!</definedName>
    <definedName name="Excel_BuiltIn_Print_Area_8_1_1_1_14_1" localSheetId="28">#REF!</definedName>
    <definedName name="Excel_BuiltIn_Print_Area_8_1_1_1_14_1" localSheetId="29">#REF!</definedName>
    <definedName name="Excel_BuiltIn_Print_Area_8_1_1_1_14_1" localSheetId="30">#REF!</definedName>
    <definedName name="Excel_BuiltIn_Print_Area_8_1_1_1_14_1" localSheetId="31">#REF!</definedName>
    <definedName name="Excel_BuiltIn_Print_Area_8_1_1_1_14_1" localSheetId="33">#REF!</definedName>
    <definedName name="Excel_BuiltIn_Print_Area_8_1_1_1_14_1" localSheetId="34">#REF!</definedName>
    <definedName name="Excel_BuiltIn_Print_Area_8_1_1_1_14_1" localSheetId="35">#REF!</definedName>
    <definedName name="Excel_BuiltIn_Print_Area_8_1_1_1_14_1" localSheetId="45">#REF!</definedName>
    <definedName name="Excel_BuiltIn_Print_Area_8_1_1_1_14_1" localSheetId="21">#REF!</definedName>
    <definedName name="Excel_BuiltIn_Print_Area_8_1_1_1_14_1" localSheetId="49">#REF!</definedName>
    <definedName name="Excel_BuiltIn_Print_Area_8_1_1_1_14_1" localSheetId="50">#REF!</definedName>
    <definedName name="Excel_BuiltIn_Print_Area_8_1_1_1_14_1" localSheetId="51">#REF!</definedName>
    <definedName name="Excel_BuiltIn_Print_Area_8_1_1_1_14_1" localSheetId="52">#REF!</definedName>
    <definedName name="Excel_BuiltIn_Print_Area_8_1_1_1_14_1" localSheetId="53">#REF!</definedName>
    <definedName name="Excel_BuiltIn_Print_Area_8_1_1_1_14_1" localSheetId="54">#REF!</definedName>
    <definedName name="Excel_BuiltIn_Print_Area_8_1_1_1_14_1" localSheetId="55">#REF!</definedName>
    <definedName name="Excel_BuiltIn_Print_Area_8_1_1_1_14_1" localSheetId="56">#REF!</definedName>
    <definedName name="Excel_BuiltIn_Print_Area_8_1_1_1_14_1" localSheetId="57">#REF!</definedName>
    <definedName name="Excel_BuiltIn_Print_Area_8_1_1_1_14_1" localSheetId="22">#REF!</definedName>
    <definedName name="Excel_BuiltIn_Print_Area_8_1_1_1_14_1" localSheetId="23">#REF!</definedName>
    <definedName name="Excel_BuiltIn_Print_Area_8_1_1_1_14_1" localSheetId="24">#REF!</definedName>
    <definedName name="Excel_BuiltIn_Print_Area_8_1_1_1_14_1" localSheetId="25">#REF!</definedName>
    <definedName name="Excel_BuiltIn_Print_Area_8_1_1_1_14_1">#REF!</definedName>
    <definedName name="Excel_BuiltIn_Print_Area_8_1_1_1_14_1_4" localSheetId="9">#REF!</definedName>
    <definedName name="Excel_BuiltIn_Print_Area_8_1_1_1_14_1_4" localSheetId="4">#REF!</definedName>
    <definedName name="Excel_BuiltIn_Print_Area_8_1_1_1_14_1_4" localSheetId="15">#REF!</definedName>
    <definedName name="Excel_BuiltIn_Print_Area_8_1_1_1_14_1_4" localSheetId="8">#REF!</definedName>
    <definedName name="Excel_BuiltIn_Print_Area_8_1_1_1_14_1_4" localSheetId="12">#REF!</definedName>
    <definedName name="Excel_BuiltIn_Print_Area_8_1_1_1_14_1_4" localSheetId="18">#REF!</definedName>
    <definedName name="Excel_BuiltIn_Print_Area_8_1_1_1_14_1_4" localSheetId="17">#REF!</definedName>
    <definedName name="Excel_BuiltIn_Print_Area_8_1_1_1_14_1_4" localSheetId="16">#REF!</definedName>
    <definedName name="Excel_BuiltIn_Print_Area_8_1_1_1_14_1_4" localSheetId="13">#REF!</definedName>
    <definedName name="Excel_BuiltIn_Print_Area_8_1_1_1_14_1_4" localSheetId="14">#REF!</definedName>
    <definedName name="Excel_BuiltIn_Print_Area_8_1_1_1_14_1_4" localSheetId="19">#REF!</definedName>
    <definedName name="Excel_BuiltIn_Print_Area_8_1_1_1_14_1_4" localSheetId="28">#REF!</definedName>
    <definedName name="Excel_BuiltIn_Print_Area_8_1_1_1_14_1_4" localSheetId="29">#REF!</definedName>
    <definedName name="Excel_BuiltIn_Print_Area_8_1_1_1_14_1_4" localSheetId="30">#REF!</definedName>
    <definedName name="Excel_BuiltIn_Print_Area_8_1_1_1_14_1_4" localSheetId="31">#REF!</definedName>
    <definedName name="Excel_BuiltIn_Print_Area_8_1_1_1_14_1_4" localSheetId="33">#REF!</definedName>
    <definedName name="Excel_BuiltIn_Print_Area_8_1_1_1_14_1_4" localSheetId="34">#REF!</definedName>
    <definedName name="Excel_BuiltIn_Print_Area_8_1_1_1_14_1_4" localSheetId="35">#REF!</definedName>
    <definedName name="Excel_BuiltIn_Print_Area_8_1_1_1_14_1_4" localSheetId="45">#REF!</definedName>
    <definedName name="Excel_BuiltIn_Print_Area_8_1_1_1_14_1_4" localSheetId="21">#REF!</definedName>
    <definedName name="Excel_BuiltIn_Print_Area_8_1_1_1_14_1_4" localSheetId="49">#REF!</definedName>
    <definedName name="Excel_BuiltIn_Print_Area_8_1_1_1_14_1_4" localSheetId="50">#REF!</definedName>
    <definedName name="Excel_BuiltIn_Print_Area_8_1_1_1_14_1_4" localSheetId="51">#REF!</definedName>
    <definedName name="Excel_BuiltIn_Print_Area_8_1_1_1_14_1_4" localSheetId="52">#REF!</definedName>
    <definedName name="Excel_BuiltIn_Print_Area_8_1_1_1_14_1_4" localSheetId="53">#REF!</definedName>
    <definedName name="Excel_BuiltIn_Print_Area_8_1_1_1_14_1_4" localSheetId="54">#REF!</definedName>
    <definedName name="Excel_BuiltIn_Print_Area_8_1_1_1_14_1_4" localSheetId="55">#REF!</definedName>
    <definedName name="Excel_BuiltIn_Print_Area_8_1_1_1_14_1_4" localSheetId="56">#REF!</definedName>
    <definedName name="Excel_BuiltIn_Print_Area_8_1_1_1_14_1_4" localSheetId="57">#REF!</definedName>
    <definedName name="Excel_BuiltIn_Print_Area_8_1_1_1_14_1_4" localSheetId="22">#REF!</definedName>
    <definedName name="Excel_BuiltIn_Print_Area_8_1_1_1_14_1_4" localSheetId="23">#REF!</definedName>
    <definedName name="Excel_BuiltIn_Print_Area_8_1_1_1_14_1_4" localSheetId="24">#REF!</definedName>
    <definedName name="Excel_BuiltIn_Print_Area_8_1_1_1_14_1_4" localSheetId="25">#REF!</definedName>
    <definedName name="Excel_BuiltIn_Print_Area_8_1_1_1_14_1_4">#REF!</definedName>
    <definedName name="Excel_BuiltIn_Print_Area_8_1_1_1_14_14" localSheetId="9">#REF!</definedName>
    <definedName name="Excel_BuiltIn_Print_Area_8_1_1_1_14_14" localSheetId="4">#REF!</definedName>
    <definedName name="Excel_BuiltIn_Print_Area_8_1_1_1_14_14" localSheetId="15">#REF!</definedName>
    <definedName name="Excel_BuiltIn_Print_Area_8_1_1_1_14_14" localSheetId="8">#REF!</definedName>
    <definedName name="Excel_BuiltIn_Print_Area_8_1_1_1_14_14" localSheetId="12">#REF!</definedName>
    <definedName name="Excel_BuiltIn_Print_Area_8_1_1_1_14_14" localSheetId="18">#REF!</definedName>
    <definedName name="Excel_BuiltIn_Print_Area_8_1_1_1_14_14" localSheetId="17">#REF!</definedName>
    <definedName name="Excel_BuiltIn_Print_Area_8_1_1_1_14_14" localSheetId="16">#REF!</definedName>
    <definedName name="Excel_BuiltIn_Print_Area_8_1_1_1_14_14" localSheetId="13">#REF!</definedName>
    <definedName name="Excel_BuiltIn_Print_Area_8_1_1_1_14_14" localSheetId="14">#REF!</definedName>
    <definedName name="Excel_BuiltIn_Print_Area_8_1_1_1_14_14" localSheetId="19">#REF!</definedName>
    <definedName name="Excel_BuiltIn_Print_Area_8_1_1_1_14_14" localSheetId="28">#REF!</definedName>
    <definedName name="Excel_BuiltIn_Print_Area_8_1_1_1_14_14" localSheetId="29">#REF!</definedName>
    <definedName name="Excel_BuiltIn_Print_Area_8_1_1_1_14_14" localSheetId="30">#REF!</definedName>
    <definedName name="Excel_BuiltIn_Print_Area_8_1_1_1_14_14" localSheetId="31">#REF!</definedName>
    <definedName name="Excel_BuiltIn_Print_Area_8_1_1_1_14_14" localSheetId="33">#REF!</definedName>
    <definedName name="Excel_BuiltIn_Print_Area_8_1_1_1_14_14" localSheetId="34">#REF!</definedName>
    <definedName name="Excel_BuiltIn_Print_Area_8_1_1_1_14_14" localSheetId="35">#REF!</definedName>
    <definedName name="Excel_BuiltIn_Print_Area_8_1_1_1_14_14" localSheetId="45">#REF!</definedName>
    <definedName name="Excel_BuiltIn_Print_Area_8_1_1_1_14_14" localSheetId="21">#REF!</definedName>
    <definedName name="Excel_BuiltIn_Print_Area_8_1_1_1_14_14" localSheetId="49">#REF!</definedName>
    <definedName name="Excel_BuiltIn_Print_Area_8_1_1_1_14_14" localSheetId="50">#REF!</definedName>
    <definedName name="Excel_BuiltIn_Print_Area_8_1_1_1_14_14" localSheetId="51">#REF!</definedName>
    <definedName name="Excel_BuiltIn_Print_Area_8_1_1_1_14_14" localSheetId="52">#REF!</definedName>
    <definedName name="Excel_BuiltIn_Print_Area_8_1_1_1_14_14" localSheetId="53">#REF!</definedName>
    <definedName name="Excel_BuiltIn_Print_Area_8_1_1_1_14_14" localSheetId="54">#REF!</definedName>
    <definedName name="Excel_BuiltIn_Print_Area_8_1_1_1_14_14" localSheetId="55">#REF!</definedName>
    <definedName name="Excel_BuiltIn_Print_Area_8_1_1_1_14_14" localSheetId="56">#REF!</definedName>
    <definedName name="Excel_BuiltIn_Print_Area_8_1_1_1_14_14" localSheetId="57">#REF!</definedName>
    <definedName name="Excel_BuiltIn_Print_Area_8_1_1_1_14_14" localSheetId="22">#REF!</definedName>
    <definedName name="Excel_BuiltIn_Print_Area_8_1_1_1_14_14" localSheetId="23">#REF!</definedName>
    <definedName name="Excel_BuiltIn_Print_Area_8_1_1_1_14_14" localSheetId="24">#REF!</definedName>
    <definedName name="Excel_BuiltIn_Print_Area_8_1_1_1_14_14" localSheetId="25">#REF!</definedName>
    <definedName name="Excel_BuiltIn_Print_Area_8_1_1_1_14_14">#REF!</definedName>
    <definedName name="Excel_BuiltIn_Print_Area_8_1_1_1_14_14_4" localSheetId="9">#REF!</definedName>
    <definedName name="Excel_BuiltIn_Print_Area_8_1_1_1_14_14_4" localSheetId="4">#REF!</definedName>
    <definedName name="Excel_BuiltIn_Print_Area_8_1_1_1_14_14_4" localSheetId="15">#REF!</definedName>
    <definedName name="Excel_BuiltIn_Print_Area_8_1_1_1_14_14_4" localSheetId="8">#REF!</definedName>
    <definedName name="Excel_BuiltIn_Print_Area_8_1_1_1_14_14_4" localSheetId="12">#REF!</definedName>
    <definedName name="Excel_BuiltIn_Print_Area_8_1_1_1_14_14_4" localSheetId="18">#REF!</definedName>
    <definedName name="Excel_BuiltIn_Print_Area_8_1_1_1_14_14_4" localSheetId="17">#REF!</definedName>
    <definedName name="Excel_BuiltIn_Print_Area_8_1_1_1_14_14_4" localSheetId="16">#REF!</definedName>
    <definedName name="Excel_BuiltIn_Print_Area_8_1_1_1_14_14_4" localSheetId="13">#REF!</definedName>
    <definedName name="Excel_BuiltIn_Print_Area_8_1_1_1_14_14_4" localSheetId="14">#REF!</definedName>
    <definedName name="Excel_BuiltIn_Print_Area_8_1_1_1_14_14_4" localSheetId="19">#REF!</definedName>
    <definedName name="Excel_BuiltIn_Print_Area_8_1_1_1_14_14_4" localSheetId="28">#REF!</definedName>
    <definedName name="Excel_BuiltIn_Print_Area_8_1_1_1_14_14_4" localSheetId="29">#REF!</definedName>
    <definedName name="Excel_BuiltIn_Print_Area_8_1_1_1_14_14_4" localSheetId="30">#REF!</definedName>
    <definedName name="Excel_BuiltIn_Print_Area_8_1_1_1_14_14_4" localSheetId="31">#REF!</definedName>
    <definedName name="Excel_BuiltIn_Print_Area_8_1_1_1_14_14_4" localSheetId="33">#REF!</definedName>
    <definedName name="Excel_BuiltIn_Print_Area_8_1_1_1_14_14_4" localSheetId="34">#REF!</definedName>
    <definedName name="Excel_BuiltIn_Print_Area_8_1_1_1_14_14_4" localSheetId="35">#REF!</definedName>
    <definedName name="Excel_BuiltIn_Print_Area_8_1_1_1_14_14_4" localSheetId="45">#REF!</definedName>
    <definedName name="Excel_BuiltIn_Print_Area_8_1_1_1_14_14_4" localSheetId="21">#REF!</definedName>
    <definedName name="Excel_BuiltIn_Print_Area_8_1_1_1_14_14_4" localSheetId="49">#REF!</definedName>
    <definedName name="Excel_BuiltIn_Print_Area_8_1_1_1_14_14_4" localSheetId="50">#REF!</definedName>
    <definedName name="Excel_BuiltIn_Print_Area_8_1_1_1_14_14_4" localSheetId="51">#REF!</definedName>
    <definedName name="Excel_BuiltIn_Print_Area_8_1_1_1_14_14_4" localSheetId="52">#REF!</definedName>
    <definedName name="Excel_BuiltIn_Print_Area_8_1_1_1_14_14_4" localSheetId="53">#REF!</definedName>
    <definedName name="Excel_BuiltIn_Print_Area_8_1_1_1_14_14_4" localSheetId="54">#REF!</definedName>
    <definedName name="Excel_BuiltIn_Print_Area_8_1_1_1_14_14_4" localSheetId="55">#REF!</definedName>
    <definedName name="Excel_BuiltIn_Print_Area_8_1_1_1_14_14_4" localSheetId="56">#REF!</definedName>
    <definedName name="Excel_BuiltIn_Print_Area_8_1_1_1_14_14_4" localSheetId="57">#REF!</definedName>
    <definedName name="Excel_BuiltIn_Print_Area_8_1_1_1_14_14_4" localSheetId="22">#REF!</definedName>
    <definedName name="Excel_BuiltIn_Print_Area_8_1_1_1_14_14_4" localSheetId="23">#REF!</definedName>
    <definedName name="Excel_BuiltIn_Print_Area_8_1_1_1_14_14_4" localSheetId="24">#REF!</definedName>
    <definedName name="Excel_BuiltIn_Print_Area_8_1_1_1_14_14_4" localSheetId="25">#REF!</definedName>
    <definedName name="Excel_BuiltIn_Print_Area_8_1_1_1_14_14_4">#REF!</definedName>
    <definedName name="Excel_BuiltIn_Print_Area_8_1_1_1_14_14_6" localSheetId="9">#REF!</definedName>
    <definedName name="Excel_BuiltIn_Print_Area_8_1_1_1_14_14_6" localSheetId="4">#REF!</definedName>
    <definedName name="Excel_BuiltIn_Print_Area_8_1_1_1_14_14_6" localSheetId="15">#REF!</definedName>
    <definedName name="Excel_BuiltIn_Print_Area_8_1_1_1_14_14_6" localSheetId="8">#REF!</definedName>
    <definedName name="Excel_BuiltIn_Print_Area_8_1_1_1_14_14_6" localSheetId="12">#REF!</definedName>
    <definedName name="Excel_BuiltIn_Print_Area_8_1_1_1_14_14_6" localSheetId="18">#REF!</definedName>
    <definedName name="Excel_BuiltIn_Print_Area_8_1_1_1_14_14_6" localSheetId="17">#REF!</definedName>
    <definedName name="Excel_BuiltIn_Print_Area_8_1_1_1_14_14_6" localSheetId="16">#REF!</definedName>
    <definedName name="Excel_BuiltIn_Print_Area_8_1_1_1_14_14_6" localSheetId="13">#REF!</definedName>
    <definedName name="Excel_BuiltIn_Print_Area_8_1_1_1_14_14_6" localSheetId="14">#REF!</definedName>
    <definedName name="Excel_BuiltIn_Print_Area_8_1_1_1_14_14_6" localSheetId="19">#REF!</definedName>
    <definedName name="Excel_BuiltIn_Print_Area_8_1_1_1_14_14_6" localSheetId="28">#REF!</definedName>
    <definedName name="Excel_BuiltIn_Print_Area_8_1_1_1_14_14_6" localSheetId="29">#REF!</definedName>
    <definedName name="Excel_BuiltIn_Print_Area_8_1_1_1_14_14_6" localSheetId="30">#REF!</definedName>
    <definedName name="Excel_BuiltIn_Print_Area_8_1_1_1_14_14_6" localSheetId="31">#REF!</definedName>
    <definedName name="Excel_BuiltIn_Print_Area_8_1_1_1_14_14_6" localSheetId="33">#REF!</definedName>
    <definedName name="Excel_BuiltIn_Print_Area_8_1_1_1_14_14_6" localSheetId="34">#REF!</definedName>
    <definedName name="Excel_BuiltIn_Print_Area_8_1_1_1_14_14_6" localSheetId="35">#REF!</definedName>
    <definedName name="Excel_BuiltIn_Print_Area_8_1_1_1_14_14_6" localSheetId="45">#REF!</definedName>
    <definedName name="Excel_BuiltIn_Print_Area_8_1_1_1_14_14_6" localSheetId="21">#REF!</definedName>
    <definedName name="Excel_BuiltIn_Print_Area_8_1_1_1_14_14_6" localSheetId="49">#REF!</definedName>
    <definedName name="Excel_BuiltIn_Print_Area_8_1_1_1_14_14_6" localSheetId="50">#REF!</definedName>
    <definedName name="Excel_BuiltIn_Print_Area_8_1_1_1_14_14_6" localSheetId="51">#REF!</definedName>
    <definedName name="Excel_BuiltIn_Print_Area_8_1_1_1_14_14_6" localSheetId="52">#REF!</definedName>
    <definedName name="Excel_BuiltIn_Print_Area_8_1_1_1_14_14_6" localSheetId="53">#REF!</definedName>
    <definedName name="Excel_BuiltIn_Print_Area_8_1_1_1_14_14_6" localSheetId="54">#REF!</definedName>
    <definedName name="Excel_BuiltIn_Print_Area_8_1_1_1_14_14_6" localSheetId="55">#REF!</definedName>
    <definedName name="Excel_BuiltIn_Print_Area_8_1_1_1_14_14_6" localSheetId="56">#REF!</definedName>
    <definedName name="Excel_BuiltIn_Print_Area_8_1_1_1_14_14_6" localSheetId="57">#REF!</definedName>
    <definedName name="Excel_BuiltIn_Print_Area_8_1_1_1_14_14_6" localSheetId="22">#REF!</definedName>
    <definedName name="Excel_BuiltIn_Print_Area_8_1_1_1_14_14_6" localSheetId="23">#REF!</definedName>
    <definedName name="Excel_BuiltIn_Print_Area_8_1_1_1_14_14_6" localSheetId="24">#REF!</definedName>
    <definedName name="Excel_BuiltIn_Print_Area_8_1_1_1_14_14_6" localSheetId="25">#REF!</definedName>
    <definedName name="Excel_BuiltIn_Print_Area_8_1_1_1_14_14_6">#REF!</definedName>
    <definedName name="Excel_BuiltIn_Print_Area_8_1_1_1_14_4" localSheetId="9">#REF!</definedName>
    <definedName name="Excel_BuiltIn_Print_Area_8_1_1_1_14_4" localSheetId="4">#REF!</definedName>
    <definedName name="Excel_BuiltIn_Print_Area_8_1_1_1_14_4" localSheetId="15">#REF!</definedName>
    <definedName name="Excel_BuiltIn_Print_Area_8_1_1_1_14_4" localSheetId="8">#REF!</definedName>
    <definedName name="Excel_BuiltIn_Print_Area_8_1_1_1_14_4" localSheetId="12">#REF!</definedName>
    <definedName name="Excel_BuiltIn_Print_Area_8_1_1_1_14_4" localSheetId="18">#REF!</definedName>
    <definedName name="Excel_BuiltIn_Print_Area_8_1_1_1_14_4" localSheetId="17">#REF!</definedName>
    <definedName name="Excel_BuiltIn_Print_Area_8_1_1_1_14_4" localSheetId="16">#REF!</definedName>
    <definedName name="Excel_BuiltIn_Print_Area_8_1_1_1_14_4" localSheetId="13">#REF!</definedName>
    <definedName name="Excel_BuiltIn_Print_Area_8_1_1_1_14_4" localSheetId="14">#REF!</definedName>
    <definedName name="Excel_BuiltIn_Print_Area_8_1_1_1_14_4" localSheetId="19">#REF!</definedName>
    <definedName name="Excel_BuiltIn_Print_Area_8_1_1_1_14_4" localSheetId="28">#REF!</definedName>
    <definedName name="Excel_BuiltIn_Print_Area_8_1_1_1_14_4" localSheetId="29">#REF!</definedName>
    <definedName name="Excel_BuiltIn_Print_Area_8_1_1_1_14_4" localSheetId="30">#REF!</definedName>
    <definedName name="Excel_BuiltIn_Print_Area_8_1_1_1_14_4" localSheetId="31">#REF!</definedName>
    <definedName name="Excel_BuiltIn_Print_Area_8_1_1_1_14_4" localSheetId="33">#REF!</definedName>
    <definedName name="Excel_BuiltIn_Print_Area_8_1_1_1_14_4" localSheetId="34">#REF!</definedName>
    <definedName name="Excel_BuiltIn_Print_Area_8_1_1_1_14_4" localSheetId="35">#REF!</definedName>
    <definedName name="Excel_BuiltIn_Print_Area_8_1_1_1_14_4" localSheetId="45">#REF!</definedName>
    <definedName name="Excel_BuiltIn_Print_Area_8_1_1_1_14_4" localSheetId="21">#REF!</definedName>
    <definedName name="Excel_BuiltIn_Print_Area_8_1_1_1_14_4" localSheetId="49">#REF!</definedName>
    <definedName name="Excel_BuiltIn_Print_Area_8_1_1_1_14_4" localSheetId="50">#REF!</definedName>
    <definedName name="Excel_BuiltIn_Print_Area_8_1_1_1_14_4" localSheetId="51">#REF!</definedName>
    <definedName name="Excel_BuiltIn_Print_Area_8_1_1_1_14_4" localSheetId="52">#REF!</definedName>
    <definedName name="Excel_BuiltIn_Print_Area_8_1_1_1_14_4" localSheetId="53">#REF!</definedName>
    <definedName name="Excel_BuiltIn_Print_Area_8_1_1_1_14_4" localSheetId="54">#REF!</definedName>
    <definedName name="Excel_BuiltIn_Print_Area_8_1_1_1_14_4" localSheetId="55">#REF!</definedName>
    <definedName name="Excel_BuiltIn_Print_Area_8_1_1_1_14_4" localSheetId="56">#REF!</definedName>
    <definedName name="Excel_BuiltIn_Print_Area_8_1_1_1_14_4" localSheetId="57">#REF!</definedName>
    <definedName name="Excel_BuiltIn_Print_Area_8_1_1_1_14_4" localSheetId="22">#REF!</definedName>
    <definedName name="Excel_BuiltIn_Print_Area_8_1_1_1_14_4" localSheetId="23">#REF!</definedName>
    <definedName name="Excel_BuiltIn_Print_Area_8_1_1_1_14_4" localSheetId="24">#REF!</definedName>
    <definedName name="Excel_BuiltIn_Print_Area_8_1_1_1_14_4" localSheetId="25">#REF!</definedName>
    <definedName name="Excel_BuiltIn_Print_Area_8_1_1_1_14_4">#REF!</definedName>
    <definedName name="Excel_BuiltIn_Print_Area_8_1_1_1_14_6" localSheetId="9">#REF!</definedName>
    <definedName name="Excel_BuiltIn_Print_Area_8_1_1_1_14_6" localSheetId="4">#REF!</definedName>
    <definedName name="Excel_BuiltIn_Print_Area_8_1_1_1_14_6" localSheetId="15">#REF!</definedName>
    <definedName name="Excel_BuiltIn_Print_Area_8_1_1_1_14_6" localSheetId="8">#REF!</definedName>
    <definedName name="Excel_BuiltIn_Print_Area_8_1_1_1_14_6" localSheetId="12">#REF!</definedName>
    <definedName name="Excel_BuiltIn_Print_Area_8_1_1_1_14_6" localSheetId="18">#REF!</definedName>
    <definedName name="Excel_BuiltIn_Print_Area_8_1_1_1_14_6" localSheetId="17">#REF!</definedName>
    <definedName name="Excel_BuiltIn_Print_Area_8_1_1_1_14_6" localSheetId="16">#REF!</definedName>
    <definedName name="Excel_BuiltIn_Print_Area_8_1_1_1_14_6" localSheetId="13">#REF!</definedName>
    <definedName name="Excel_BuiltIn_Print_Area_8_1_1_1_14_6" localSheetId="14">#REF!</definedName>
    <definedName name="Excel_BuiltIn_Print_Area_8_1_1_1_14_6" localSheetId="19">#REF!</definedName>
    <definedName name="Excel_BuiltIn_Print_Area_8_1_1_1_14_6" localSheetId="28">#REF!</definedName>
    <definedName name="Excel_BuiltIn_Print_Area_8_1_1_1_14_6" localSheetId="29">#REF!</definedName>
    <definedName name="Excel_BuiltIn_Print_Area_8_1_1_1_14_6" localSheetId="30">#REF!</definedName>
    <definedName name="Excel_BuiltIn_Print_Area_8_1_1_1_14_6" localSheetId="31">#REF!</definedName>
    <definedName name="Excel_BuiltIn_Print_Area_8_1_1_1_14_6" localSheetId="33">#REF!</definedName>
    <definedName name="Excel_BuiltIn_Print_Area_8_1_1_1_14_6" localSheetId="34">#REF!</definedName>
    <definedName name="Excel_BuiltIn_Print_Area_8_1_1_1_14_6" localSheetId="35">#REF!</definedName>
    <definedName name="Excel_BuiltIn_Print_Area_8_1_1_1_14_6" localSheetId="45">#REF!</definedName>
    <definedName name="Excel_BuiltIn_Print_Area_8_1_1_1_14_6" localSheetId="21">#REF!</definedName>
    <definedName name="Excel_BuiltIn_Print_Area_8_1_1_1_14_6" localSheetId="49">#REF!</definedName>
    <definedName name="Excel_BuiltIn_Print_Area_8_1_1_1_14_6" localSheetId="50">#REF!</definedName>
    <definedName name="Excel_BuiltIn_Print_Area_8_1_1_1_14_6" localSheetId="51">#REF!</definedName>
    <definedName name="Excel_BuiltIn_Print_Area_8_1_1_1_14_6" localSheetId="52">#REF!</definedName>
    <definedName name="Excel_BuiltIn_Print_Area_8_1_1_1_14_6" localSheetId="53">#REF!</definedName>
    <definedName name="Excel_BuiltIn_Print_Area_8_1_1_1_14_6" localSheetId="54">#REF!</definedName>
    <definedName name="Excel_BuiltIn_Print_Area_8_1_1_1_14_6" localSheetId="55">#REF!</definedName>
    <definedName name="Excel_BuiltIn_Print_Area_8_1_1_1_14_6" localSheetId="56">#REF!</definedName>
    <definedName name="Excel_BuiltIn_Print_Area_8_1_1_1_14_6" localSheetId="57">#REF!</definedName>
    <definedName name="Excel_BuiltIn_Print_Area_8_1_1_1_14_6" localSheetId="22">#REF!</definedName>
    <definedName name="Excel_BuiltIn_Print_Area_8_1_1_1_14_6" localSheetId="23">#REF!</definedName>
    <definedName name="Excel_BuiltIn_Print_Area_8_1_1_1_14_6" localSheetId="24">#REF!</definedName>
    <definedName name="Excel_BuiltIn_Print_Area_8_1_1_1_14_6" localSheetId="25">#REF!</definedName>
    <definedName name="Excel_BuiltIn_Print_Area_8_1_1_1_14_6">#REF!</definedName>
    <definedName name="Excel_BuiltIn_Print_Area_8_1_1_1_16" localSheetId="9">#REF!</definedName>
    <definedName name="Excel_BuiltIn_Print_Area_8_1_1_1_16" localSheetId="4">#REF!</definedName>
    <definedName name="Excel_BuiltIn_Print_Area_8_1_1_1_16" localSheetId="15">#REF!</definedName>
    <definedName name="Excel_BuiltIn_Print_Area_8_1_1_1_16" localSheetId="8">#REF!</definedName>
    <definedName name="Excel_BuiltIn_Print_Area_8_1_1_1_16" localSheetId="12">#REF!</definedName>
    <definedName name="Excel_BuiltIn_Print_Area_8_1_1_1_16" localSheetId="18">#REF!</definedName>
    <definedName name="Excel_BuiltIn_Print_Area_8_1_1_1_16" localSheetId="17">#REF!</definedName>
    <definedName name="Excel_BuiltIn_Print_Area_8_1_1_1_16" localSheetId="16">#REF!</definedName>
    <definedName name="Excel_BuiltIn_Print_Area_8_1_1_1_16" localSheetId="13">#REF!</definedName>
    <definedName name="Excel_BuiltIn_Print_Area_8_1_1_1_16" localSheetId="14">#REF!</definedName>
    <definedName name="Excel_BuiltIn_Print_Area_8_1_1_1_16" localSheetId="19">#REF!</definedName>
    <definedName name="Excel_BuiltIn_Print_Area_8_1_1_1_16" localSheetId="28">#REF!</definedName>
    <definedName name="Excel_BuiltIn_Print_Area_8_1_1_1_16" localSheetId="29">#REF!</definedName>
    <definedName name="Excel_BuiltIn_Print_Area_8_1_1_1_16" localSheetId="30">#REF!</definedName>
    <definedName name="Excel_BuiltIn_Print_Area_8_1_1_1_16" localSheetId="31">#REF!</definedName>
    <definedName name="Excel_BuiltIn_Print_Area_8_1_1_1_16" localSheetId="33">#REF!</definedName>
    <definedName name="Excel_BuiltIn_Print_Area_8_1_1_1_16" localSheetId="34">#REF!</definedName>
    <definedName name="Excel_BuiltIn_Print_Area_8_1_1_1_16" localSheetId="35">#REF!</definedName>
    <definedName name="Excel_BuiltIn_Print_Area_8_1_1_1_16" localSheetId="45">#REF!</definedName>
    <definedName name="Excel_BuiltIn_Print_Area_8_1_1_1_16" localSheetId="21">#REF!</definedName>
    <definedName name="Excel_BuiltIn_Print_Area_8_1_1_1_16" localSheetId="49">#REF!</definedName>
    <definedName name="Excel_BuiltIn_Print_Area_8_1_1_1_16" localSheetId="50">#REF!</definedName>
    <definedName name="Excel_BuiltIn_Print_Area_8_1_1_1_16" localSheetId="51">#REF!</definedName>
    <definedName name="Excel_BuiltIn_Print_Area_8_1_1_1_16" localSheetId="52">#REF!</definedName>
    <definedName name="Excel_BuiltIn_Print_Area_8_1_1_1_16" localSheetId="53">#REF!</definedName>
    <definedName name="Excel_BuiltIn_Print_Area_8_1_1_1_16" localSheetId="54">#REF!</definedName>
    <definedName name="Excel_BuiltIn_Print_Area_8_1_1_1_16" localSheetId="55">#REF!</definedName>
    <definedName name="Excel_BuiltIn_Print_Area_8_1_1_1_16" localSheetId="56">#REF!</definedName>
    <definedName name="Excel_BuiltIn_Print_Area_8_1_1_1_16" localSheetId="57">#REF!</definedName>
    <definedName name="Excel_BuiltIn_Print_Area_8_1_1_1_16" localSheetId="22">#REF!</definedName>
    <definedName name="Excel_BuiltIn_Print_Area_8_1_1_1_16" localSheetId="23">#REF!</definedName>
    <definedName name="Excel_BuiltIn_Print_Area_8_1_1_1_16" localSheetId="24">#REF!</definedName>
    <definedName name="Excel_BuiltIn_Print_Area_8_1_1_1_16" localSheetId="25">#REF!</definedName>
    <definedName name="Excel_BuiltIn_Print_Area_8_1_1_1_16">#REF!</definedName>
    <definedName name="Excel_BuiltIn_Print_Area_8_1_1_1_16_1" localSheetId="9">#REF!</definedName>
    <definedName name="Excel_BuiltIn_Print_Area_8_1_1_1_16_1" localSheetId="4">#REF!</definedName>
    <definedName name="Excel_BuiltIn_Print_Area_8_1_1_1_16_1" localSheetId="15">#REF!</definedName>
    <definedName name="Excel_BuiltIn_Print_Area_8_1_1_1_16_1" localSheetId="8">#REF!</definedName>
    <definedName name="Excel_BuiltIn_Print_Area_8_1_1_1_16_1" localSheetId="12">#REF!</definedName>
    <definedName name="Excel_BuiltIn_Print_Area_8_1_1_1_16_1" localSheetId="18">#REF!</definedName>
    <definedName name="Excel_BuiltIn_Print_Area_8_1_1_1_16_1" localSheetId="17">#REF!</definedName>
    <definedName name="Excel_BuiltIn_Print_Area_8_1_1_1_16_1" localSheetId="16">#REF!</definedName>
    <definedName name="Excel_BuiltIn_Print_Area_8_1_1_1_16_1" localSheetId="13">#REF!</definedName>
    <definedName name="Excel_BuiltIn_Print_Area_8_1_1_1_16_1" localSheetId="14">#REF!</definedName>
    <definedName name="Excel_BuiltIn_Print_Area_8_1_1_1_16_1" localSheetId="19">#REF!</definedName>
    <definedName name="Excel_BuiltIn_Print_Area_8_1_1_1_16_1" localSheetId="28">#REF!</definedName>
    <definedName name="Excel_BuiltIn_Print_Area_8_1_1_1_16_1" localSheetId="29">#REF!</definedName>
    <definedName name="Excel_BuiltIn_Print_Area_8_1_1_1_16_1" localSheetId="30">#REF!</definedName>
    <definedName name="Excel_BuiltIn_Print_Area_8_1_1_1_16_1" localSheetId="31">#REF!</definedName>
    <definedName name="Excel_BuiltIn_Print_Area_8_1_1_1_16_1" localSheetId="33">#REF!</definedName>
    <definedName name="Excel_BuiltIn_Print_Area_8_1_1_1_16_1" localSheetId="34">#REF!</definedName>
    <definedName name="Excel_BuiltIn_Print_Area_8_1_1_1_16_1" localSheetId="35">#REF!</definedName>
    <definedName name="Excel_BuiltIn_Print_Area_8_1_1_1_16_1" localSheetId="45">#REF!</definedName>
    <definedName name="Excel_BuiltIn_Print_Area_8_1_1_1_16_1" localSheetId="21">#REF!</definedName>
    <definedName name="Excel_BuiltIn_Print_Area_8_1_1_1_16_1" localSheetId="49">#REF!</definedName>
    <definedName name="Excel_BuiltIn_Print_Area_8_1_1_1_16_1" localSheetId="50">#REF!</definedName>
    <definedName name="Excel_BuiltIn_Print_Area_8_1_1_1_16_1" localSheetId="51">#REF!</definedName>
    <definedName name="Excel_BuiltIn_Print_Area_8_1_1_1_16_1" localSheetId="52">#REF!</definedName>
    <definedName name="Excel_BuiltIn_Print_Area_8_1_1_1_16_1" localSheetId="53">#REF!</definedName>
    <definedName name="Excel_BuiltIn_Print_Area_8_1_1_1_16_1" localSheetId="54">#REF!</definedName>
    <definedName name="Excel_BuiltIn_Print_Area_8_1_1_1_16_1" localSheetId="55">#REF!</definedName>
    <definedName name="Excel_BuiltIn_Print_Area_8_1_1_1_16_1" localSheetId="56">#REF!</definedName>
    <definedName name="Excel_BuiltIn_Print_Area_8_1_1_1_16_1" localSheetId="57">#REF!</definedName>
    <definedName name="Excel_BuiltIn_Print_Area_8_1_1_1_16_1" localSheetId="22">#REF!</definedName>
    <definedName name="Excel_BuiltIn_Print_Area_8_1_1_1_16_1" localSheetId="23">#REF!</definedName>
    <definedName name="Excel_BuiltIn_Print_Area_8_1_1_1_16_1" localSheetId="24">#REF!</definedName>
    <definedName name="Excel_BuiltIn_Print_Area_8_1_1_1_16_1" localSheetId="25">#REF!</definedName>
    <definedName name="Excel_BuiltIn_Print_Area_8_1_1_1_16_1">#REF!</definedName>
    <definedName name="Excel_BuiltIn_Print_Area_8_1_1_1_16_1_4" localSheetId="9">#REF!</definedName>
    <definedName name="Excel_BuiltIn_Print_Area_8_1_1_1_16_1_4" localSheetId="4">#REF!</definedName>
    <definedName name="Excel_BuiltIn_Print_Area_8_1_1_1_16_1_4" localSheetId="15">#REF!</definedName>
    <definedName name="Excel_BuiltIn_Print_Area_8_1_1_1_16_1_4" localSheetId="8">#REF!</definedName>
    <definedName name="Excel_BuiltIn_Print_Area_8_1_1_1_16_1_4" localSheetId="12">#REF!</definedName>
    <definedName name="Excel_BuiltIn_Print_Area_8_1_1_1_16_1_4" localSheetId="18">#REF!</definedName>
    <definedName name="Excel_BuiltIn_Print_Area_8_1_1_1_16_1_4" localSheetId="17">#REF!</definedName>
    <definedName name="Excel_BuiltIn_Print_Area_8_1_1_1_16_1_4" localSheetId="16">#REF!</definedName>
    <definedName name="Excel_BuiltIn_Print_Area_8_1_1_1_16_1_4" localSheetId="13">#REF!</definedName>
    <definedName name="Excel_BuiltIn_Print_Area_8_1_1_1_16_1_4" localSheetId="14">#REF!</definedName>
    <definedName name="Excel_BuiltIn_Print_Area_8_1_1_1_16_1_4" localSheetId="19">#REF!</definedName>
    <definedName name="Excel_BuiltIn_Print_Area_8_1_1_1_16_1_4" localSheetId="28">#REF!</definedName>
    <definedName name="Excel_BuiltIn_Print_Area_8_1_1_1_16_1_4" localSheetId="29">#REF!</definedName>
    <definedName name="Excel_BuiltIn_Print_Area_8_1_1_1_16_1_4" localSheetId="30">#REF!</definedName>
    <definedName name="Excel_BuiltIn_Print_Area_8_1_1_1_16_1_4" localSheetId="31">#REF!</definedName>
    <definedName name="Excel_BuiltIn_Print_Area_8_1_1_1_16_1_4" localSheetId="33">#REF!</definedName>
    <definedName name="Excel_BuiltIn_Print_Area_8_1_1_1_16_1_4" localSheetId="34">#REF!</definedName>
    <definedName name="Excel_BuiltIn_Print_Area_8_1_1_1_16_1_4" localSheetId="35">#REF!</definedName>
    <definedName name="Excel_BuiltIn_Print_Area_8_1_1_1_16_1_4" localSheetId="45">#REF!</definedName>
    <definedName name="Excel_BuiltIn_Print_Area_8_1_1_1_16_1_4" localSheetId="21">#REF!</definedName>
    <definedName name="Excel_BuiltIn_Print_Area_8_1_1_1_16_1_4" localSheetId="49">#REF!</definedName>
    <definedName name="Excel_BuiltIn_Print_Area_8_1_1_1_16_1_4" localSheetId="50">#REF!</definedName>
    <definedName name="Excel_BuiltIn_Print_Area_8_1_1_1_16_1_4" localSheetId="51">#REF!</definedName>
    <definedName name="Excel_BuiltIn_Print_Area_8_1_1_1_16_1_4" localSheetId="52">#REF!</definedName>
    <definedName name="Excel_BuiltIn_Print_Area_8_1_1_1_16_1_4" localSheetId="53">#REF!</definedName>
    <definedName name="Excel_BuiltIn_Print_Area_8_1_1_1_16_1_4" localSheetId="54">#REF!</definedName>
    <definedName name="Excel_BuiltIn_Print_Area_8_1_1_1_16_1_4" localSheetId="55">#REF!</definedName>
    <definedName name="Excel_BuiltIn_Print_Area_8_1_1_1_16_1_4" localSheetId="56">#REF!</definedName>
    <definedName name="Excel_BuiltIn_Print_Area_8_1_1_1_16_1_4" localSheetId="57">#REF!</definedName>
    <definedName name="Excel_BuiltIn_Print_Area_8_1_1_1_16_1_4" localSheetId="22">#REF!</definedName>
    <definedName name="Excel_BuiltIn_Print_Area_8_1_1_1_16_1_4" localSheetId="23">#REF!</definedName>
    <definedName name="Excel_BuiltIn_Print_Area_8_1_1_1_16_1_4" localSheetId="24">#REF!</definedName>
    <definedName name="Excel_BuiltIn_Print_Area_8_1_1_1_16_1_4" localSheetId="25">#REF!</definedName>
    <definedName name="Excel_BuiltIn_Print_Area_8_1_1_1_16_1_4">#REF!</definedName>
    <definedName name="Excel_BuiltIn_Print_Area_8_1_1_1_16_14" localSheetId="9">#REF!</definedName>
    <definedName name="Excel_BuiltIn_Print_Area_8_1_1_1_16_14" localSheetId="4">#REF!</definedName>
    <definedName name="Excel_BuiltIn_Print_Area_8_1_1_1_16_14" localSheetId="15">#REF!</definedName>
    <definedName name="Excel_BuiltIn_Print_Area_8_1_1_1_16_14" localSheetId="8">#REF!</definedName>
    <definedName name="Excel_BuiltIn_Print_Area_8_1_1_1_16_14" localSheetId="12">#REF!</definedName>
    <definedName name="Excel_BuiltIn_Print_Area_8_1_1_1_16_14" localSheetId="18">#REF!</definedName>
    <definedName name="Excel_BuiltIn_Print_Area_8_1_1_1_16_14" localSheetId="17">#REF!</definedName>
    <definedName name="Excel_BuiltIn_Print_Area_8_1_1_1_16_14" localSheetId="16">#REF!</definedName>
    <definedName name="Excel_BuiltIn_Print_Area_8_1_1_1_16_14" localSheetId="13">#REF!</definedName>
    <definedName name="Excel_BuiltIn_Print_Area_8_1_1_1_16_14" localSheetId="14">#REF!</definedName>
    <definedName name="Excel_BuiltIn_Print_Area_8_1_1_1_16_14" localSheetId="19">#REF!</definedName>
    <definedName name="Excel_BuiltIn_Print_Area_8_1_1_1_16_14" localSheetId="28">#REF!</definedName>
    <definedName name="Excel_BuiltIn_Print_Area_8_1_1_1_16_14" localSheetId="29">#REF!</definedName>
    <definedName name="Excel_BuiltIn_Print_Area_8_1_1_1_16_14" localSheetId="30">#REF!</definedName>
    <definedName name="Excel_BuiltIn_Print_Area_8_1_1_1_16_14" localSheetId="31">#REF!</definedName>
    <definedName name="Excel_BuiltIn_Print_Area_8_1_1_1_16_14" localSheetId="33">#REF!</definedName>
    <definedName name="Excel_BuiltIn_Print_Area_8_1_1_1_16_14" localSheetId="34">#REF!</definedName>
    <definedName name="Excel_BuiltIn_Print_Area_8_1_1_1_16_14" localSheetId="35">#REF!</definedName>
    <definedName name="Excel_BuiltIn_Print_Area_8_1_1_1_16_14" localSheetId="45">#REF!</definedName>
    <definedName name="Excel_BuiltIn_Print_Area_8_1_1_1_16_14" localSheetId="21">#REF!</definedName>
    <definedName name="Excel_BuiltIn_Print_Area_8_1_1_1_16_14" localSheetId="49">#REF!</definedName>
    <definedName name="Excel_BuiltIn_Print_Area_8_1_1_1_16_14" localSheetId="50">#REF!</definedName>
    <definedName name="Excel_BuiltIn_Print_Area_8_1_1_1_16_14" localSheetId="51">#REF!</definedName>
    <definedName name="Excel_BuiltIn_Print_Area_8_1_1_1_16_14" localSheetId="52">#REF!</definedName>
    <definedName name="Excel_BuiltIn_Print_Area_8_1_1_1_16_14" localSheetId="53">#REF!</definedName>
    <definedName name="Excel_BuiltIn_Print_Area_8_1_1_1_16_14" localSheetId="54">#REF!</definedName>
    <definedName name="Excel_BuiltIn_Print_Area_8_1_1_1_16_14" localSheetId="55">#REF!</definedName>
    <definedName name="Excel_BuiltIn_Print_Area_8_1_1_1_16_14" localSheetId="56">#REF!</definedName>
    <definedName name="Excel_BuiltIn_Print_Area_8_1_1_1_16_14" localSheetId="57">#REF!</definedName>
    <definedName name="Excel_BuiltIn_Print_Area_8_1_1_1_16_14" localSheetId="22">#REF!</definedName>
    <definedName name="Excel_BuiltIn_Print_Area_8_1_1_1_16_14" localSheetId="23">#REF!</definedName>
    <definedName name="Excel_BuiltIn_Print_Area_8_1_1_1_16_14" localSheetId="24">#REF!</definedName>
    <definedName name="Excel_BuiltIn_Print_Area_8_1_1_1_16_14" localSheetId="25">#REF!</definedName>
    <definedName name="Excel_BuiltIn_Print_Area_8_1_1_1_16_14">#REF!</definedName>
    <definedName name="Excel_BuiltIn_Print_Area_8_1_1_1_16_14_4" localSheetId="9">#REF!</definedName>
    <definedName name="Excel_BuiltIn_Print_Area_8_1_1_1_16_14_4" localSheetId="4">#REF!</definedName>
    <definedName name="Excel_BuiltIn_Print_Area_8_1_1_1_16_14_4" localSheetId="15">#REF!</definedName>
    <definedName name="Excel_BuiltIn_Print_Area_8_1_1_1_16_14_4" localSheetId="8">#REF!</definedName>
    <definedName name="Excel_BuiltIn_Print_Area_8_1_1_1_16_14_4" localSheetId="12">#REF!</definedName>
    <definedName name="Excel_BuiltIn_Print_Area_8_1_1_1_16_14_4" localSheetId="18">#REF!</definedName>
    <definedName name="Excel_BuiltIn_Print_Area_8_1_1_1_16_14_4" localSheetId="17">#REF!</definedName>
    <definedName name="Excel_BuiltIn_Print_Area_8_1_1_1_16_14_4" localSheetId="16">#REF!</definedName>
    <definedName name="Excel_BuiltIn_Print_Area_8_1_1_1_16_14_4" localSheetId="13">#REF!</definedName>
    <definedName name="Excel_BuiltIn_Print_Area_8_1_1_1_16_14_4" localSheetId="14">#REF!</definedName>
    <definedName name="Excel_BuiltIn_Print_Area_8_1_1_1_16_14_4" localSheetId="19">#REF!</definedName>
    <definedName name="Excel_BuiltIn_Print_Area_8_1_1_1_16_14_4" localSheetId="28">#REF!</definedName>
    <definedName name="Excel_BuiltIn_Print_Area_8_1_1_1_16_14_4" localSheetId="29">#REF!</definedName>
    <definedName name="Excel_BuiltIn_Print_Area_8_1_1_1_16_14_4" localSheetId="30">#REF!</definedName>
    <definedName name="Excel_BuiltIn_Print_Area_8_1_1_1_16_14_4" localSheetId="31">#REF!</definedName>
    <definedName name="Excel_BuiltIn_Print_Area_8_1_1_1_16_14_4" localSheetId="33">#REF!</definedName>
    <definedName name="Excel_BuiltIn_Print_Area_8_1_1_1_16_14_4" localSheetId="34">#REF!</definedName>
    <definedName name="Excel_BuiltIn_Print_Area_8_1_1_1_16_14_4" localSheetId="35">#REF!</definedName>
    <definedName name="Excel_BuiltIn_Print_Area_8_1_1_1_16_14_4" localSheetId="45">#REF!</definedName>
    <definedName name="Excel_BuiltIn_Print_Area_8_1_1_1_16_14_4" localSheetId="21">#REF!</definedName>
    <definedName name="Excel_BuiltIn_Print_Area_8_1_1_1_16_14_4" localSheetId="49">#REF!</definedName>
    <definedName name="Excel_BuiltIn_Print_Area_8_1_1_1_16_14_4" localSheetId="50">#REF!</definedName>
    <definedName name="Excel_BuiltIn_Print_Area_8_1_1_1_16_14_4" localSheetId="51">#REF!</definedName>
    <definedName name="Excel_BuiltIn_Print_Area_8_1_1_1_16_14_4" localSheetId="52">#REF!</definedName>
    <definedName name="Excel_BuiltIn_Print_Area_8_1_1_1_16_14_4" localSheetId="53">#REF!</definedName>
    <definedName name="Excel_BuiltIn_Print_Area_8_1_1_1_16_14_4" localSheetId="54">#REF!</definedName>
    <definedName name="Excel_BuiltIn_Print_Area_8_1_1_1_16_14_4" localSheetId="55">#REF!</definedName>
    <definedName name="Excel_BuiltIn_Print_Area_8_1_1_1_16_14_4" localSheetId="56">#REF!</definedName>
    <definedName name="Excel_BuiltIn_Print_Area_8_1_1_1_16_14_4" localSheetId="57">#REF!</definedName>
    <definedName name="Excel_BuiltIn_Print_Area_8_1_1_1_16_14_4" localSheetId="22">#REF!</definedName>
    <definedName name="Excel_BuiltIn_Print_Area_8_1_1_1_16_14_4" localSheetId="23">#REF!</definedName>
    <definedName name="Excel_BuiltIn_Print_Area_8_1_1_1_16_14_4" localSheetId="24">#REF!</definedName>
    <definedName name="Excel_BuiltIn_Print_Area_8_1_1_1_16_14_4" localSheetId="25">#REF!</definedName>
    <definedName name="Excel_BuiltIn_Print_Area_8_1_1_1_16_14_4">#REF!</definedName>
    <definedName name="Excel_BuiltIn_Print_Area_8_1_1_1_16_14_6" localSheetId="9">#REF!</definedName>
    <definedName name="Excel_BuiltIn_Print_Area_8_1_1_1_16_14_6" localSheetId="4">#REF!</definedName>
    <definedName name="Excel_BuiltIn_Print_Area_8_1_1_1_16_14_6" localSheetId="15">#REF!</definedName>
    <definedName name="Excel_BuiltIn_Print_Area_8_1_1_1_16_14_6" localSheetId="8">#REF!</definedName>
    <definedName name="Excel_BuiltIn_Print_Area_8_1_1_1_16_14_6" localSheetId="12">#REF!</definedName>
    <definedName name="Excel_BuiltIn_Print_Area_8_1_1_1_16_14_6" localSheetId="18">#REF!</definedName>
    <definedName name="Excel_BuiltIn_Print_Area_8_1_1_1_16_14_6" localSheetId="17">#REF!</definedName>
    <definedName name="Excel_BuiltIn_Print_Area_8_1_1_1_16_14_6" localSheetId="16">#REF!</definedName>
    <definedName name="Excel_BuiltIn_Print_Area_8_1_1_1_16_14_6" localSheetId="13">#REF!</definedName>
    <definedName name="Excel_BuiltIn_Print_Area_8_1_1_1_16_14_6" localSheetId="14">#REF!</definedName>
    <definedName name="Excel_BuiltIn_Print_Area_8_1_1_1_16_14_6" localSheetId="19">#REF!</definedName>
    <definedName name="Excel_BuiltIn_Print_Area_8_1_1_1_16_14_6" localSheetId="28">#REF!</definedName>
    <definedName name="Excel_BuiltIn_Print_Area_8_1_1_1_16_14_6" localSheetId="29">#REF!</definedName>
    <definedName name="Excel_BuiltIn_Print_Area_8_1_1_1_16_14_6" localSheetId="30">#REF!</definedName>
    <definedName name="Excel_BuiltIn_Print_Area_8_1_1_1_16_14_6" localSheetId="31">#REF!</definedName>
    <definedName name="Excel_BuiltIn_Print_Area_8_1_1_1_16_14_6" localSheetId="33">#REF!</definedName>
    <definedName name="Excel_BuiltIn_Print_Area_8_1_1_1_16_14_6" localSheetId="34">#REF!</definedName>
    <definedName name="Excel_BuiltIn_Print_Area_8_1_1_1_16_14_6" localSheetId="35">#REF!</definedName>
    <definedName name="Excel_BuiltIn_Print_Area_8_1_1_1_16_14_6" localSheetId="45">#REF!</definedName>
    <definedName name="Excel_BuiltIn_Print_Area_8_1_1_1_16_14_6" localSheetId="21">#REF!</definedName>
    <definedName name="Excel_BuiltIn_Print_Area_8_1_1_1_16_14_6" localSheetId="49">#REF!</definedName>
    <definedName name="Excel_BuiltIn_Print_Area_8_1_1_1_16_14_6" localSheetId="50">#REF!</definedName>
    <definedName name="Excel_BuiltIn_Print_Area_8_1_1_1_16_14_6" localSheetId="51">#REF!</definedName>
    <definedName name="Excel_BuiltIn_Print_Area_8_1_1_1_16_14_6" localSheetId="52">#REF!</definedName>
    <definedName name="Excel_BuiltIn_Print_Area_8_1_1_1_16_14_6" localSheetId="53">#REF!</definedName>
    <definedName name="Excel_BuiltIn_Print_Area_8_1_1_1_16_14_6" localSheetId="54">#REF!</definedName>
    <definedName name="Excel_BuiltIn_Print_Area_8_1_1_1_16_14_6" localSheetId="55">#REF!</definedName>
    <definedName name="Excel_BuiltIn_Print_Area_8_1_1_1_16_14_6" localSheetId="56">#REF!</definedName>
    <definedName name="Excel_BuiltIn_Print_Area_8_1_1_1_16_14_6" localSheetId="57">#REF!</definedName>
    <definedName name="Excel_BuiltIn_Print_Area_8_1_1_1_16_14_6" localSheetId="22">#REF!</definedName>
    <definedName name="Excel_BuiltIn_Print_Area_8_1_1_1_16_14_6" localSheetId="23">#REF!</definedName>
    <definedName name="Excel_BuiltIn_Print_Area_8_1_1_1_16_14_6" localSheetId="24">#REF!</definedName>
    <definedName name="Excel_BuiltIn_Print_Area_8_1_1_1_16_14_6" localSheetId="25">#REF!</definedName>
    <definedName name="Excel_BuiltIn_Print_Area_8_1_1_1_16_14_6">#REF!</definedName>
    <definedName name="Excel_BuiltIn_Print_Area_8_1_1_1_16_4" localSheetId="9">#REF!</definedName>
    <definedName name="Excel_BuiltIn_Print_Area_8_1_1_1_16_4" localSheetId="4">#REF!</definedName>
    <definedName name="Excel_BuiltIn_Print_Area_8_1_1_1_16_4" localSheetId="15">#REF!</definedName>
    <definedName name="Excel_BuiltIn_Print_Area_8_1_1_1_16_4" localSheetId="8">#REF!</definedName>
    <definedName name="Excel_BuiltIn_Print_Area_8_1_1_1_16_4" localSheetId="12">#REF!</definedName>
    <definedName name="Excel_BuiltIn_Print_Area_8_1_1_1_16_4" localSheetId="18">#REF!</definedName>
    <definedName name="Excel_BuiltIn_Print_Area_8_1_1_1_16_4" localSheetId="17">#REF!</definedName>
    <definedName name="Excel_BuiltIn_Print_Area_8_1_1_1_16_4" localSheetId="16">#REF!</definedName>
    <definedName name="Excel_BuiltIn_Print_Area_8_1_1_1_16_4" localSheetId="13">#REF!</definedName>
    <definedName name="Excel_BuiltIn_Print_Area_8_1_1_1_16_4" localSheetId="14">#REF!</definedName>
    <definedName name="Excel_BuiltIn_Print_Area_8_1_1_1_16_4" localSheetId="19">#REF!</definedName>
    <definedName name="Excel_BuiltIn_Print_Area_8_1_1_1_16_4" localSheetId="28">#REF!</definedName>
    <definedName name="Excel_BuiltIn_Print_Area_8_1_1_1_16_4" localSheetId="29">#REF!</definedName>
    <definedName name="Excel_BuiltIn_Print_Area_8_1_1_1_16_4" localSheetId="30">#REF!</definedName>
    <definedName name="Excel_BuiltIn_Print_Area_8_1_1_1_16_4" localSheetId="31">#REF!</definedName>
    <definedName name="Excel_BuiltIn_Print_Area_8_1_1_1_16_4" localSheetId="33">#REF!</definedName>
    <definedName name="Excel_BuiltIn_Print_Area_8_1_1_1_16_4" localSheetId="34">#REF!</definedName>
    <definedName name="Excel_BuiltIn_Print_Area_8_1_1_1_16_4" localSheetId="35">#REF!</definedName>
    <definedName name="Excel_BuiltIn_Print_Area_8_1_1_1_16_4" localSheetId="45">#REF!</definedName>
    <definedName name="Excel_BuiltIn_Print_Area_8_1_1_1_16_4" localSheetId="21">#REF!</definedName>
    <definedName name="Excel_BuiltIn_Print_Area_8_1_1_1_16_4" localSheetId="49">#REF!</definedName>
    <definedName name="Excel_BuiltIn_Print_Area_8_1_1_1_16_4" localSheetId="50">#REF!</definedName>
    <definedName name="Excel_BuiltIn_Print_Area_8_1_1_1_16_4" localSheetId="51">#REF!</definedName>
    <definedName name="Excel_BuiltIn_Print_Area_8_1_1_1_16_4" localSheetId="52">#REF!</definedName>
    <definedName name="Excel_BuiltIn_Print_Area_8_1_1_1_16_4" localSheetId="53">#REF!</definedName>
    <definedName name="Excel_BuiltIn_Print_Area_8_1_1_1_16_4" localSheetId="54">#REF!</definedName>
    <definedName name="Excel_BuiltIn_Print_Area_8_1_1_1_16_4" localSheetId="55">#REF!</definedName>
    <definedName name="Excel_BuiltIn_Print_Area_8_1_1_1_16_4" localSheetId="56">#REF!</definedName>
    <definedName name="Excel_BuiltIn_Print_Area_8_1_1_1_16_4" localSheetId="57">#REF!</definedName>
    <definedName name="Excel_BuiltIn_Print_Area_8_1_1_1_16_4" localSheetId="22">#REF!</definedName>
    <definedName name="Excel_BuiltIn_Print_Area_8_1_1_1_16_4" localSheetId="23">#REF!</definedName>
    <definedName name="Excel_BuiltIn_Print_Area_8_1_1_1_16_4" localSheetId="24">#REF!</definedName>
    <definedName name="Excel_BuiltIn_Print_Area_8_1_1_1_16_4" localSheetId="25">#REF!</definedName>
    <definedName name="Excel_BuiltIn_Print_Area_8_1_1_1_16_4">#REF!</definedName>
    <definedName name="Excel_BuiltIn_Print_Area_8_1_1_1_17" localSheetId="9">#REF!</definedName>
    <definedName name="Excel_BuiltIn_Print_Area_8_1_1_1_17" localSheetId="4">#REF!</definedName>
    <definedName name="Excel_BuiltIn_Print_Area_8_1_1_1_17" localSheetId="15">#REF!</definedName>
    <definedName name="Excel_BuiltIn_Print_Area_8_1_1_1_17" localSheetId="8">#REF!</definedName>
    <definedName name="Excel_BuiltIn_Print_Area_8_1_1_1_17" localSheetId="12">#REF!</definedName>
    <definedName name="Excel_BuiltIn_Print_Area_8_1_1_1_17" localSheetId="18">#REF!</definedName>
    <definedName name="Excel_BuiltIn_Print_Area_8_1_1_1_17" localSheetId="17">#REF!</definedName>
    <definedName name="Excel_BuiltIn_Print_Area_8_1_1_1_17" localSheetId="16">#REF!</definedName>
    <definedName name="Excel_BuiltIn_Print_Area_8_1_1_1_17" localSheetId="13">#REF!</definedName>
    <definedName name="Excel_BuiltIn_Print_Area_8_1_1_1_17" localSheetId="14">#REF!</definedName>
    <definedName name="Excel_BuiltIn_Print_Area_8_1_1_1_17" localSheetId="19">#REF!</definedName>
    <definedName name="Excel_BuiltIn_Print_Area_8_1_1_1_17" localSheetId="28">#REF!</definedName>
    <definedName name="Excel_BuiltIn_Print_Area_8_1_1_1_17" localSheetId="29">#REF!</definedName>
    <definedName name="Excel_BuiltIn_Print_Area_8_1_1_1_17" localSheetId="30">#REF!</definedName>
    <definedName name="Excel_BuiltIn_Print_Area_8_1_1_1_17" localSheetId="31">#REF!</definedName>
    <definedName name="Excel_BuiltIn_Print_Area_8_1_1_1_17" localSheetId="33">#REF!</definedName>
    <definedName name="Excel_BuiltIn_Print_Area_8_1_1_1_17" localSheetId="34">#REF!</definedName>
    <definedName name="Excel_BuiltIn_Print_Area_8_1_1_1_17" localSheetId="35">#REF!</definedName>
    <definedName name="Excel_BuiltIn_Print_Area_8_1_1_1_17" localSheetId="45">#REF!</definedName>
    <definedName name="Excel_BuiltIn_Print_Area_8_1_1_1_17" localSheetId="21">#REF!</definedName>
    <definedName name="Excel_BuiltIn_Print_Area_8_1_1_1_17" localSheetId="49">#REF!</definedName>
    <definedName name="Excel_BuiltIn_Print_Area_8_1_1_1_17" localSheetId="50">#REF!</definedName>
    <definedName name="Excel_BuiltIn_Print_Area_8_1_1_1_17" localSheetId="51">#REF!</definedName>
    <definedName name="Excel_BuiltIn_Print_Area_8_1_1_1_17" localSheetId="52">#REF!</definedName>
    <definedName name="Excel_BuiltIn_Print_Area_8_1_1_1_17" localSheetId="53">#REF!</definedName>
    <definedName name="Excel_BuiltIn_Print_Area_8_1_1_1_17" localSheetId="54">#REF!</definedName>
    <definedName name="Excel_BuiltIn_Print_Area_8_1_1_1_17" localSheetId="55">#REF!</definedName>
    <definedName name="Excel_BuiltIn_Print_Area_8_1_1_1_17" localSheetId="56">#REF!</definedName>
    <definedName name="Excel_BuiltIn_Print_Area_8_1_1_1_17" localSheetId="57">#REF!</definedName>
    <definedName name="Excel_BuiltIn_Print_Area_8_1_1_1_17" localSheetId="22">#REF!</definedName>
    <definedName name="Excel_BuiltIn_Print_Area_8_1_1_1_17" localSheetId="23">#REF!</definedName>
    <definedName name="Excel_BuiltIn_Print_Area_8_1_1_1_17" localSheetId="24">#REF!</definedName>
    <definedName name="Excel_BuiltIn_Print_Area_8_1_1_1_17" localSheetId="25">#REF!</definedName>
    <definedName name="Excel_BuiltIn_Print_Area_8_1_1_1_17">#REF!</definedName>
    <definedName name="Excel_BuiltIn_Print_Area_8_1_1_1_17_4" localSheetId="9">#REF!</definedName>
    <definedName name="Excel_BuiltIn_Print_Area_8_1_1_1_17_4" localSheetId="4">#REF!</definedName>
    <definedName name="Excel_BuiltIn_Print_Area_8_1_1_1_17_4" localSheetId="15">#REF!</definedName>
    <definedName name="Excel_BuiltIn_Print_Area_8_1_1_1_17_4" localSheetId="8">#REF!</definedName>
    <definedName name="Excel_BuiltIn_Print_Area_8_1_1_1_17_4" localSheetId="12">#REF!</definedName>
    <definedName name="Excel_BuiltIn_Print_Area_8_1_1_1_17_4" localSheetId="18">#REF!</definedName>
    <definedName name="Excel_BuiltIn_Print_Area_8_1_1_1_17_4" localSheetId="17">#REF!</definedName>
    <definedName name="Excel_BuiltIn_Print_Area_8_1_1_1_17_4" localSheetId="16">#REF!</definedName>
    <definedName name="Excel_BuiltIn_Print_Area_8_1_1_1_17_4" localSheetId="13">#REF!</definedName>
    <definedName name="Excel_BuiltIn_Print_Area_8_1_1_1_17_4" localSheetId="14">#REF!</definedName>
    <definedName name="Excel_BuiltIn_Print_Area_8_1_1_1_17_4" localSheetId="19">#REF!</definedName>
    <definedName name="Excel_BuiltIn_Print_Area_8_1_1_1_17_4" localSheetId="28">#REF!</definedName>
    <definedName name="Excel_BuiltIn_Print_Area_8_1_1_1_17_4" localSheetId="29">#REF!</definedName>
    <definedName name="Excel_BuiltIn_Print_Area_8_1_1_1_17_4" localSheetId="30">#REF!</definedName>
    <definedName name="Excel_BuiltIn_Print_Area_8_1_1_1_17_4" localSheetId="31">#REF!</definedName>
    <definedName name="Excel_BuiltIn_Print_Area_8_1_1_1_17_4" localSheetId="33">#REF!</definedName>
    <definedName name="Excel_BuiltIn_Print_Area_8_1_1_1_17_4" localSheetId="34">#REF!</definedName>
    <definedName name="Excel_BuiltIn_Print_Area_8_1_1_1_17_4" localSheetId="35">#REF!</definedName>
    <definedName name="Excel_BuiltIn_Print_Area_8_1_1_1_17_4" localSheetId="45">#REF!</definedName>
    <definedName name="Excel_BuiltIn_Print_Area_8_1_1_1_17_4" localSheetId="21">#REF!</definedName>
    <definedName name="Excel_BuiltIn_Print_Area_8_1_1_1_17_4" localSheetId="49">#REF!</definedName>
    <definedName name="Excel_BuiltIn_Print_Area_8_1_1_1_17_4" localSheetId="50">#REF!</definedName>
    <definedName name="Excel_BuiltIn_Print_Area_8_1_1_1_17_4" localSheetId="51">#REF!</definedName>
    <definedName name="Excel_BuiltIn_Print_Area_8_1_1_1_17_4" localSheetId="52">#REF!</definedName>
    <definedName name="Excel_BuiltIn_Print_Area_8_1_1_1_17_4" localSheetId="53">#REF!</definedName>
    <definedName name="Excel_BuiltIn_Print_Area_8_1_1_1_17_4" localSheetId="54">#REF!</definedName>
    <definedName name="Excel_BuiltIn_Print_Area_8_1_1_1_17_4" localSheetId="55">#REF!</definedName>
    <definedName name="Excel_BuiltIn_Print_Area_8_1_1_1_17_4" localSheetId="56">#REF!</definedName>
    <definedName name="Excel_BuiltIn_Print_Area_8_1_1_1_17_4" localSheetId="57">#REF!</definedName>
    <definedName name="Excel_BuiltIn_Print_Area_8_1_1_1_17_4" localSheetId="22">#REF!</definedName>
    <definedName name="Excel_BuiltIn_Print_Area_8_1_1_1_17_4" localSheetId="23">#REF!</definedName>
    <definedName name="Excel_BuiltIn_Print_Area_8_1_1_1_17_4" localSheetId="24">#REF!</definedName>
    <definedName name="Excel_BuiltIn_Print_Area_8_1_1_1_17_4" localSheetId="25">#REF!</definedName>
    <definedName name="Excel_BuiltIn_Print_Area_8_1_1_1_17_4">#REF!</definedName>
    <definedName name="Excel_BuiltIn_Print_Area_8_1_1_1_4" localSheetId="9">#REF!</definedName>
    <definedName name="Excel_BuiltIn_Print_Area_8_1_1_1_4" localSheetId="4">#REF!</definedName>
    <definedName name="Excel_BuiltIn_Print_Area_8_1_1_1_4" localSheetId="15">#REF!</definedName>
    <definedName name="Excel_BuiltIn_Print_Area_8_1_1_1_4" localSheetId="8">#REF!</definedName>
    <definedName name="Excel_BuiltIn_Print_Area_8_1_1_1_4" localSheetId="12">#REF!</definedName>
    <definedName name="Excel_BuiltIn_Print_Area_8_1_1_1_4" localSheetId="18">#REF!</definedName>
    <definedName name="Excel_BuiltIn_Print_Area_8_1_1_1_4" localSheetId="17">#REF!</definedName>
    <definedName name="Excel_BuiltIn_Print_Area_8_1_1_1_4" localSheetId="16">#REF!</definedName>
    <definedName name="Excel_BuiltIn_Print_Area_8_1_1_1_4" localSheetId="13">#REF!</definedName>
    <definedName name="Excel_BuiltIn_Print_Area_8_1_1_1_4" localSheetId="14">#REF!</definedName>
    <definedName name="Excel_BuiltIn_Print_Area_8_1_1_1_4" localSheetId="19">#REF!</definedName>
    <definedName name="Excel_BuiltIn_Print_Area_8_1_1_1_4" localSheetId="28">#REF!</definedName>
    <definedName name="Excel_BuiltIn_Print_Area_8_1_1_1_4" localSheetId="29">#REF!</definedName>
    <definedName name="Excel_BuiltIn_Print_Area_8_1_1_1_4" localSheetId="30">#REF!</definedName>
    <definedName name="Excel_BuiltIn_Print_Area_8_1_1_1_4" localSheetId="31">#REF!</definedName>
    <definedName name="Excel_BuiltIn_Print_Area_8_1_1_1_4" localSheetId="33">#REF!</definedName>
    <definedName name="Excel_BuiltIn_Print_Area_8_1_1_1_4" localSheetId="34">#REF!</definedName>
    <definedName name="Excel_BuiltIn_Print_Area_8_1_1_1_4" localSheetId="35">#REF!</definedName>
    <definedName name="Excel_BuiltIn_Print_Area_8_1_1_1_4" localSheetId="45">#REF!</definedName>
    <definedName name="Excel_BuiltIn_Print_Area_8_1_1_1_4" localSheetId="21">#REF!</definedName>
    <definedName name="Excel_BuiltIn_Print_Area_8_1_1_1_4" localSheetId="49">#REF!</definedName>
    <definedName name="Excel_BuiltIn_Print_Area_8_1_1_1_4" localSheetId="50">#REF!</definedName>
    <definedName name="Excel_BuiltIn_Print_Area_8_1_1_1_4" localSheetId="51">#REF!</definedName>
    <definedName name="Excel_BuiltIn_Print_Area_8_1_1_1_4" localSheetId="52">#REF!</definedName>
    <definedName name="Excel_BuiltIn_Print_Area_8_1_1_1_4" localSheetId="53">#REF!</definedName>
    <definedName name="Excel_BuiltIn_Print_Area_8_1_1_1_4" localSheetId="54">#REF!</definedName>
    <definedName name="Excel_BuiltIn_Print_Area_8_1_1_1_4" localSheetId="55">#REF!</definedName>
    <definedName name="Excel_BuiltIn_Print_Area_8_1_1_1_4" localSheetId="56">#REF!</definedName>
    <definedName name="Excel_BuiltIn_Print_Area_8_1_1_1_4" localSheetId="57">#REF!</definedName>
    <definedName name="Excel_BuiltIn_Print_Area_8_1_1_1_4" localSheetId="22">#REF!</definedName>
    <definedName name="Excel_BuiltIn_Print_Area_8_1_1_1_4" localSheetId="23">#REF!</definedName>
    <definedName name="Excel_BuiltIn_Print_Area_8_1_1_1_4" localSheetId="24">#REF!</definedName>
    <definedName name="Excel_BuiltIn_Print_Area_8_1_1_1_4" localSheetId="25">#REF!</definedName>
    <definedName name="Excel_BuiltIn_Print_Area_8_1_1_1_4">#REF!</definedName>
    <definedName name="Excel_BuiltIn_Print_Area_9" localSheetId="9">#REF!</definedName>
    <definedName name="Excel_BuiltIn_Print_Area_9" localSheetId="4">#REF!</definedName>
    <definedName name="Excel_BuiltIn_Print_Area_9" localSheetId="15">#REF!</definedName>
    <definedName name="Excel_BuiltIn_Print_Area_9" localSheetId="8">#REF!</definedName>
    <definedName name="Excel_BuiltIn_Print_Area_9" localSheetId="12">#REF!</definedName>
    <definedName name="Excel_BuiltIn_Print_Area_9" localSheetId="18">#REF!</definedName>
    <definedName name="Excel_BuiltIn_Print_Area_9" localSheetId="17">#REF!</definedName>
    <definedName name="Excel_BuiltIn_Print_Area_9" localSheetId="16">#REF!</definedName>
    <definedName name="Excel_BuiltIn_Print_Area_9" localSheetId="13">#REF!</definedName>
    <definedName name="Excel_BuiltIn_Print_Area_9" localSheetId="14">#REF!</definedName>
    <definedName name="Excel_BuiltIn_Print_Area_9" localSheetId="6">#REF!</definedName>
    <definedName name="Excel_BuiltIn_Print_Area_9" localSheetId="19">#REF!</definedName>
    <definedName name="Excel_BuiltIn_Print_Area_9" localSheetId="53">#REF!</definedName>
    <definedName name="Excel_BuiltIn_Print_Area_9" localSheetId="54">#REF!</definedName>
    <definedName name="Excel_BuiltIn_Print_Area_9" localSheetId="57">#REF!</definedName>
    <definedName name="Excel_BuiltIn_Print_Area_9">#REF!</definedName>
    <definedName name="Excel_BuiltIn_Print_Area_9_1" localSheetId="9">#REF!</definedName>
    <definedName name="Excel_BuiltIn_Print_Area_9_1" localSheetId="4">#REF!</definedName>
    <definedName name="Excel_BuiltIn_Print_Area_9_1" localSheetId="15">#REF!</definedName>
    <definedName name="Excel_BuiltIn_Print_Area_9_1" localSheetId="8">#REF!</definedName>
    <definedName name="Excel_BuiltIn_Print_Area_9_1" localSheetId="12">#REF!</definedName>
    <definedName name="Excel_BuiltIn_Print_Area_9_1" localSheetId="18">#REF!</definedName>
    <definedName name="Excel_BuiltIn_Print_Area_9_1" localSheetId="17">#REF!</definedName>
    <definedName name="Excel_BuiltIn_Print_Area_9_1" localSheetId="16">#REF!</definedName>
    <definedName name="Excel_BuiltIn_Print_Area_9_1" localSheetId="13">#REF!</definedName>
    <definedName name="Excel_BuiltIn_Print_Area_9_1" localSheetId="14">#REF!</definedName>
    <definedName name="Excel_BuiltIn_Print_Area_9_1" localSheetId="19">#REF!</definedName>
    <definedName name="Excel_BuiltIn_Print_Area_9_1" localSheetId="28">#REF!</definedName>
    <definedName name="Excel_BuiltIn_Print_Area_9_1" localSheetId="29">#REF!</definedName>
    <definedName name="Excel_BuiltIn_Print_Area_9_1" localSheetId="30">#REF!</definedName>
    <definedName name="Excel_BuiltIn_Print_Area_9_1" localSheetId="31">#REF!</definedName>
    <definedName name="Excel_BuiltIn_Print_Area_9_1" localSheetId="33">#REF!</definedName>
    <definedName name="Excel_BuiltIn_Print_Area_9_1" localSheetId="34">#REF!</definedName>
    <definedName name="Excel_BuiltIn_Print_Area_9_1" localSheetId="35">#REF!</definedName>
    <definedName name="Excel_BuiltIn_Print_Area_9_1" localSheetId="45">#REF!</definedName>
    <definedName name="Excel_BuiltIn_Print_Area_9_1" localSheetId="21">#REF!</definedName>
    <definedName name="Excel_BuiltIn_Print_Area_9_1" localSheetId="49">#REF!</definedName>
    <definedName name="Excel_BuiltIn_Print_Area_9_1" localSheetId="50">#REF!</definedName>
    <definedName name="Excel_BuiltIn_Print_Area_9_1" localSheetId="51">#REF!</definedName>
    <definedName name="Excel_BuiltIn_Print_Area_9_1" localSheetId="52">#REF!</definedName>
    <definedName name="Excel_BuiltIn_Print_Area_9_1" localSheetId="53">#REF!</definedName>
    <definedName name="Excel_BuiltIn_Print_Area_9_1" localSheetId="54">#REF!</definedName>
    <definedName name="Excel_BuiltIn_Print_Area_9_1" localSheetId="55">#REF!</definedName>
    <definedName name="Excel_BuiltIn_Print_Area_9_1" localSheetId="56">#REF!</definedName>
    <definedName name="Excel_BuiltIn_Print_Area_9_1" localSheetId="57">#REF!</definedName>
    <definedName name="Excel_BuiltIn_Print_Area_9_1" localSheetId="22">#REF!</definedName>
    <definedName name="Excel_BuiltIn_Print_Area_9_1" localSheetId="23">#REF!</definedName>
    <definedName name="Excel_BuiltIn_Print_Area_9_1" localSheetId="24">#REF!</definedName>
    <definedName name="Excel_BuiltIn_Print_Area_9_1" localSheetId="25">#REF!</definedName>
    <definedName name="Excel_BuiltIn_Print_Area_9_1">#REF!</definedName>
    <definedName name="Excel_BuiltIn_Print_Area_9_1_1" localSheetId="9">#REF!</definedName>
    <definedName name="Excel_BuiltIn_Print_Area_9_1_1" localSheetId="4">#REF!</definedName>
    <definedName name="Excel_BuiltIn_Print_Area_9_1_1" localSheetId="15">#REF!</definedName>
    <definedName name="Excel_BuiltIn_Print_Area_9_1_1" localSheetId="8">#REF!</definedName>
    <definedName name="Excel_BuiltIn_Print_Area_9_1_1" localSheetId="12">#REF!</definedName>
    <definedName name="Excel_BuiltIn_Print_Area_9_1_1" localSheetId="18">#REF!</definedName>
    <definedName name="Excel_BuiltIn_Print_Area_9_1_1" localSheetId="17">#REF!</definedName>
    <definedName name="Excel_BuiltIn_Print_Area_9_1_1" localSheetId="16">#REF!</definedName>
    <definedName name="Excel_BuiltIn_Print_Area_9_1_1" localSheetId="13">#REF!</definedName>
    <definedName name="Excel_BuiltIn_Print_Area_9_1_1" localSheetId="14">#REF!</definedName>
    <definedName name="Excel_BuiltIn_Print_Area_9_1_1" localSheetId="19">#REF!</definedName>
    <definedName name="Excel_BuiltIn_Print_Area_9_1_1" localSheetId="28">#REF!</definedName>
    <definedName name="Excel_BuiltIn_Print_Area_9_1_1" localSheetId="29">#REF!</definedName>
    <definedName name="Excel_BuiltIn_Print_Area_9_1_1" localSheetId="30">#REF!</definedName>
    <definedName name="Excel_BuiltIn_Print_Area_9_1_1" localSheetId="31">#REF!</definedName>
    <definedName name="Excel_BuiltIn_Print_Area_9_1_1" localSheetId="33">#REF!</definedName>
    <definedName name="Excel_BuiltIn_Print_Area_9_1_1" localSheetId="34">#REF!</definedName>
    <definedName name="Excel_BuiltIn_Print_Area_9_1_1" localSheetId="35">#REF!</definedName>
    <definedName name="Excel_BuiltIn_Print_Area_9_1_1" localSheetId="45">#REF!</definedName>
    <definedName name="Excel_BuiltIn_Print_Area_9_1_1" localSheetId="21">#REF!</definedName>
    <definedName name="Excel_BuiltIn_Print_Area_9_1_1" localSheetId="49">#REF!</definedName>
    <definedName name="Excel_BuiltIn_Print_Area_9_1_1" localSheetId="50">#REF!</definedName>
    <definedName name="Excel_BuiltIn_Print_Area_9_1_1" localSheetId="51">#REF!</definedName>
    <definedName name="Excel_BuiltIn_Print_Area_9_1_1" localSheetId="52">#REF!</definedName>
    <definedName name="Excel_BuiltIn_Print_Area_9_1_1" localSheetId="53">#REF!</definedName>
    <definedName name="Excel_BuiltIn_Print_Area_9_1_1" localSheetId="54">#REF!</definedName>
    <definedName name="Excel_BuiltIn_Print_Area_9_1_1" localSheetId="55">#REF!</definedName>
    <definedName name="Excel_BuiltIn_Print_Area_9_1_1" localSheetId="56">#REF!</definedName>
    <definedName name="Excel_BuiltIn_Print_Area_9_1_1" localSheetId="57">#REF!</definedName>
    <definedName name="Excel_BuiltIn_Print_Area_9_1_1" localSheetId="22">#REF!</definedName>
    <definedName name="Excel_BuiltIn_Print_Area_9_1_1" localSheetId="23">#REF!</definedName>
    <definedName name="Excel_BuiltIn_Print_Area_9_1_1" localSheetId="24">#REF!</definedName>
    <definedName name="Excel_BuiltIn_Print_Area_9_1_1" localSheetId="25">#REF!</definedName>
    <definedName name="Excel_BuiltIn_Print_Area_9_1_1">#REF!</definedName>
    <definedName name="Excel_BuiltIn_Print_Area_9_1_1_14" localSheetId="9">#REF!</definedName>
    <definedName name="Excel_BuiltIn_Print_Area_9_1_1_14" localSheetId="4">#REF!</definedName>
    <definedName name="Excel_BuiltIn_Print_Area_9_1_1_14" localSheetId="15">#REF!</definedName>
    <definedName name="Excel_BuiltIn_Print_Area_9_1_1_14" localSheetId="8">#REF!</definedName>
    <definedName name="Excel_BuiltIn_Print_Area_9_1_1_14" localSheetId="12">#REF!</definedName>
    <definedName name="Excel_BuiltIn_Print_Area_9_1_1_14" localSheetId="18">#REF!</definedName>
    <definedName name="Excel_BuiltIn_Print_Area_9_1_1_14" localSheetId="17">#REF!</definedName>
    <definedName name="Excel_BuiltIn_Print_Area_9_1_1_14" localSheetId="16">#REF!</definedName>
    <definedName name="Excel_BuiltIn_Print_Area_9_1_1_14" localSheetId="13">#REF!</definedName>
    <definedName name="Excel_BuiltIn_Print_Area_9_1_1_14" localSheetId="14">#REF!</definedName>
    <definedName name="Excel_BuiltIn_Print_Area_9_1_1_14" localSheetId="19">#REF!</definedName>
    <definedName name="Excel_BuiltIn_Print_Area_9_1_1_14" localSheetId="28">#REF!</definedName>
    <definedName name="Excel_BuiltIn_Print_Area_9_1_1_14" localSheetId="29">#REF!</definedName>
    <definedName name="Excel_BuiltIn_Print_Area_9_1_1_14" localSheetId="30">#REF!</definedName>
    <definedName name="Excel_BuiltIn_Print_Area_9_1_1_14" localSheetId="31">#REF!</definedName>
    <definedName name="Excel_BuiltIn_Print_Area_9_1_1_14" localSheetId="33">#REF!</definedName>
    <definedName name="Excel_BuiltIn_Print_Area_9_1_1_14" localSheetId="34">#REF!</definedName>
    <definedName name="Excel_BuiltIn_Print_Area_9_1_1_14" localSheetId="35">#REF!</definedName>
    <definedName name="Excel_BuiltIn_Print_Area_9_1_1_14" localSheetId="45">#REF!</definedName>
    <definedName name="Excel_BuiltIn_Print_Area_9_1_1_14" localSheetId="21">#REF!</definedName>
    <definedName name="Excel_BuiltIn_Print_Area_9_1_1_14" localSheetId="49">#REF!</definedName>
    <definedName name="Excel_BuiltIn_Print_Area_9_1_1_14" localSheetId="50">#REF!</definedName>
    <definedName name="Excel_BuiltIn_Print_Area_9_1_1_14" localSheetId="51">#REF!</definedName>
    <definedName name="Excel_BuiltIn_Print_Area_9_1_1_14" localSheetId="52">#REF!</definedName>
    <definedName name="Excel_BuiltIn_Print_Area_9_1_1_14" localSheetId="53">#REF!</definedName>
    <definedName name="Excel_BuiltIn_Print_Area_9_1_1_14" localSheetId="54">#REF!</definedName>
    <definedName name="Excel_BuiltIn_Print_Area_9_1_1_14" localSheetId="55">#REF!</definedName>
    <definedName name="Excel_BuiltIn_Print_Area_9_1_1_14" localSheetId="56">#REF!</definedName>
    <definedName name="Excel_BuiltIn_Print_Area_9_1_1_14" localSheetId="57">#REF!</definedName>
    <definedName name="Excel_BuiltIn_Print_Area_9_1_1_14" localSheetId="22">#REF!</definedName>
    <definedName name="Excel_BuiltIn_Print_Area_9_1_1_14" localSheetId="23">#REF!</definedName>
    <definedName name="Excel_BuiltIn_Print_Area_9_1_1_14" localSheetId="24">#REF!</definedName>
    <definedName name="Excel_BuiltIn_Print_Area_9_1_1_14" localSheetId="25">#REF!</definedName>
    <definedName name="Excel_BuiltIn_Print_Area_9_1_1_14">#REF!</definedName>
    <definedName name="Excel_BuiltIn_Print_Area_9_1_1_14_1" localSheetId="9">#REF!</definedName>
    <definedName name="Excel_BuiltIn_Print_Area_9_1_1_14_1" localSheetId="4">#REF!</definedName>
    <definedName name="Excel_BuiltIn_Print_Area_9_1_1_14_1" localSheetId="15">#REF!</definedName>
    <definedName name="Excel_BuiltIn_Print_Area_9_1_1_14_1" localSheetId="8">#REF!</definedName>
    <definedName name="Excel_BuiltIn_Print_Area_9_1_1_14_1" localSheetId="12">#REF!</definedName>
    <definedName name="Excel_BuiltIn_Print_Area_9_1_1_14_1" localSheetId="18">#REF!</definedName>
    <definedName name="Excel_BuiltIn_Print_Area_9_1_1_14_1" localSheetId="17">#REF!</definedName>
    <definedName name="Excel_BuiltIn_Print_Area_9_1_1_14_1" localSheetId="16">#REF!</definedName>
    <definedName name="Excel_BuiltIn_Print_Area_9_1_1_14_1" localSheetId="13">#REF!</definedName>
    <definedName name="Excel_BuiltIn_Print_Area_9_1_1_14_1" localSheetId="14">#REF!</definedName>
    <definedName name="Excel_BuiltIn_Print_Area_9_1_1_14_1" localSheetId="19">#REF!</definedName>
    <definedName name="Excel_BuiltIn_Print_Area_9_1_1_14_1" localSheetId="28">#REF!</definedName>
    <definedName name="Excel_BuiltIn_Print_Area_9_1_1_14_1" localSheetId="29">#REF!</definedName>
    <definedName name="Excel_BuiltIn_Print_Area_9_1_1_14_1" localSheetId="30">#REF!</definedName>
    <definedName name="Excel_BuiltIn_Print_Area_9_1_1_14_1" localSheetId="31">#REF!</definedName>
    <definedName name="Excel_BuiltIn_Print_Area_9_1_1_14_1" localSheetId="33">#REF!</definedName>
    <definedName name="Excel_BuiltIn_Print_Area_9_1_1_14_1" localSheetId="34">#REF!</definedName>
    <definedName name="Excel_BuiltIn_Print_Area_9_1_1_14_1" localSheetId="35">#REF!</definedName>
    <definedName name="Excel_BuiltIn_Print_Area_9_1_1_14_1" localSheetId="45">#REF!</definedName>
    <definedName name="Excel_BuiltIn_Print_Area_9_1_1_14_1" localSheetId="21">#REF!</definedName>
    <definedName name="Excel_BuiltIn_Print_Area_9_1_1_14_1" localSheetId="49">#REF!</definedName>
    <definedName name="Excel_BuiltIn_Print_Area_9_1_1_14_1" localSheetId="50">#REF!</definedName>
    <definedName name="Excel_BuiltIn_Print_Area_9_1_1_14_1" localSheetId="51">#REF!</definedName>
    <definedName name="Excel_BuiltIn_Print_Area_9_1_1_14_1" localSheetId="52">#REF!</definedName>
    <definedName name="Excel_BuiltIn_Print_Area_9_1_1_14_1" localSheetId="53">#REF!</definedName>
    <definedName name="Excel_BuiltIn_Print_Area_9_1_1_14_1" localSheetId="54">#REF!</definedName>
    <definedName name="Excel_BuiltIn_Print_Area_9_1_1_14_1" localSheetId="55">#REF!</definedName>
    <definedName name="Excel_BuiltIn_Print_Area_9_1_1_14_1" localSheetId="56">#REF!</definedName>
    <definedName name="Excel_BuiltIn_Print_Area_9_1_1_14_1" localSheetId="57">#REF!</definedName>
    <definedName name="Excel_BuiltIn_Print_Area_9_1_1_14_1" localSheetId="22">#REF!</definedName>
    <definedName name="Excel_BuiltIn_Print_Area_9_1_1_14_1" localSheetId="23">#REF!</definedName>
    <definedName name="Excel_BuiltIn_Print_Area_9_1_1_14_1" localSheetId="24">#REF!</definedName>
    <definedName name="Excel_BuiltIn_Print_Area_9_1_1_14_1" localSheetId="25">#REF!</definedName>
    <definedName name="Excel_BuiltIn_Print_Area_9_1_1_14_1">#REF!</definedName>
    <definedName name="Excel_BuiltIn_Print_Area_9_1_1_14_1_4" localSheetId="9">#REF!</definedName>
    <definedName name="Excel_BuiltIn_Print_Area_9_1_1_14_1_4" localSheetId="4">#REF!</definedName>
    <definedName name="Excel_BuiltIn_Print_Area_9_1_1_14_1_4" localSheetId="15">#REF!</definedName>
    <definedName name="Excel_BuiltIn_Print_Area_9_1_1_14_1_4" localSheetId="8">#REF!</definedName>
    <definedName name="Excel_BuiltIn_Print_Area_9_1_1_14_1_4" localSheetId="12">#REF!</definedName>
    <definedName name="Excel_BuiltIn_Print_Area_9_1_1_14_1_4" localSheetId="18">#REF!</definedName>
    <definedName name="Excel_BuiltIn_Print_Area_9_1_1_14_1_4" localSheetId="17">#REF!</definedName>
    <definedName name="Excel_BuiltIn_Print_Area_9_1_1_14_1_4" localSheetId="16">#REF!</definedName>
    <definedName name="Excel_BuiltIn_Print_Area_9_1_1_14_1_4" localSheetId="13">#REF!</definedName>
    <definedName name="Excel_BuiltIn_Print_Area_9_1_1_14_1_4" localSheetId="14">#REF!</definedName>
    <definedName name="Excel_BuiltIn_Print_Area_9_1_1_14_1_4" localSheetId="19">#REF!</definedName>
    <definedName name="Excel_BuiltIn_Print_Area_9_1_1_14_1_4" localSheetId="28">#REF!</definedName>
    <definedName name="Excel_BuiltIn_Print_Area_9_1_1_14_1_4" localSheetId="29">#REF!</definedName>
    <definedName name="Excel_BuiltIn_Print_Area_9_1_1_14_1_4" localSheetId="30">#REF!</definedName>
    <definedName name="Excel_BuiltIn_Print_Area_9_1_1_14_1_4" localSheetId="31">#REF!</definedName>
    <definedName name="Excel_BuiltIn_Print_Area_9_1_1_14_1_4" localSheetId="33">#REF!</definedName>
    <definedName name="Excel_BuiltIn_Print_Area_9_1_1_14_1_4" localSheetId="34">#REF!</definedName>
    <definedName name="Excel_BuiltIn_Print_Area_9_1_1_14_1_4" localSheetId="35">#REF!</definedName>
    <definedName name="Excel_BuiltIn_Print_Area_9_1_1_14_1_4" localSheetId="45">#REF!</definedName>
    <definedName name="Excel_BuiltIn_Print_Area_9_1_1_14_1_4" localSheetId="21">#REF!</definedName>
    <definedName name="Excel_BuiltIn_Print_Area_9_1_1_14_1_4" localSheetId="49">#REF!</definedName>
    <definedName name="Excel_BuiltIn_Print_Area_9_1_1_14_1_4" localSheetId="50">#REF!</definedName>
    <definedName name="Excel_BuiltIn_Print_Area_9_1_1_14_1_4" localSheetId="51">#REF!</definedName>
    <definedName name="Excel_BuiltIn_Print_Area_9_1_1_14_1_4" localSheetId="52">#REF!</definedName>
    <definedName name="Excel_BuiltIn_Print_Area_9_1_1_14_1_4" localSheetId="53">#REF!</definedName>
    <definedName name="Excel_BuiltIn_Print_Area_9_1_1_14_1_4" localSheetId="54">#REF!</definedName>
    <definedName name="Excel_BuiltIn_Print_Area_9_1_1_14_1_4" localSheetId="55">#REF!</definedName>
    <definedName name="Excel_BuiltIn_Print_Area_9_1_1_14_1_4" localSheetId="56">#REF!</definedName>
    <definedName name="Excel_BuiltIn_Print_Area_9_1_1_14_1_4" localSheetId="57">#REF!</definedName>
    <definedName name="Excel_BuiltIn_Print_Area_9_1_1_14_1_4" localSheetId="22">#REF!</definedName>
    <definedName name="Excel_BuiltIn_Print_Area_9_1_1_14_1_4" localSheetId="23">#REF!</definedName>
    <definedName name="Excel_BuiltIn_Print_Area_9_1_1_14_1_4" localSheetId="24">#REF!</definedName>
    <definedName name="Excel_BuiltIn_Print_Area_9_1_1_14_1_4" localSheetId="25">#REF!</definedName>
    <definedName name="Excel_BuiltIn_Print_Area_9_1_1_14_1_4">#REF!</definedName>
    <definedName name="Excel_BuiltIn_Print_Area_9_1_1_14_14" localSheetId="9">#REF!</definedName>
    <definedName name="Excel_BuiltIn_Print_Area_9_1_1_14_14" localSheetId="4">#REF!</definedName>
    <definedName name="Excel_BuiltIn_Print_Area_9_1_1_14_14" localSheetId="15">#REF!</definedName>
    <definedName name="Excel_BuiltIn_Print_Area_9_1_1_14_14" localSheetId="8">#REF!</definedName>
    <definedName name="Excel_BuiltIn_Print_Area_9_1_1_14_14" localSheetId="12">#REF!</definedName>
    <definedName name="Excel_BuiltIn_Print_Area_9_1_1_14_14" localSheetId="18">#REF!</definedName>
    <definedName name="Excel_BuiltIn_Print_Area_9_1_1_14_14" localSheetId="17">#REF!</definedName>
    <definedName name="Excel_BuiltIn_Print_Area_9_1_1_14_14" localSheetId="16">#REF!</definedName>
    <definedName name="Excel_BuiltIn_Print_Area_9_1_1_14_14" localSheetId="13">#REF!</definedName>
    <definedName name="Excel_BuiltIn_Print_Area_9_1_1_14_14" localSheetId="14">#REF!</definedName>
    <definedName name="Excel_BuiltIn_Print_Area_9_1_1_14_14" localSheetId="19">#REF!</definedName>
    <definedName name="Excel_BuiltIn_Print_Area_9_1_1_14_14" localSheetId="28">#REF!</definedName>
    <definedName name="Excel_BuiltIn_Print_Area_9_1_1_14_14" localSheetId="29">#REF!</definedName>
    <definedName name="Excel_BuiltIn_Print_Area_9_1_1_14_14" localSheetId="30">#REF!</definedName>
    <definedName name="Excel_BuiltIn_Print_Area_9_1_1_14_14" localSheetId="31">#REF!</definedName>
    <definedName name="Excel_BuiltIn_Print_Area_9_1_1_14_14" localSheetId="33">#REF!</definedName>
    <definedName name="Excel_BuiltIn_Print_Area_9_1_1_14_14" localSheetId="34">#REF!</definedName>
    <definedName name="Excel_BuiltIn_Print_Area_9_1_1_14_14" localSheetId="35">#REF!</definedName>
    <definedName name="Excel_BuiltIn_Print_Area_9_1_1_14_14" localSheetId="45">#REF!</definedName>
    <definedName name="Excel_BuiltIn_Print_Area_9_1_1_14_14" localSheetId="21">#REF!</definedName>
    <definedName name="Excel_BuiltIn_Print_Area_9_1_1_14_14" localSheetId="49">#REF!</definedName>
    <definedName name="Excel_BuiltIn_Print_Area_9_1_1_14_14" localSheetId="50">#REF!</definedName>
    <definedName name="Excel_BuiltIn_Print_Area_9_1_1_14_14" localSheetId="51">#REF!</definedName>
    <definedName name="Excel_BuiltIn_Print_Area_9_1_1_14_14" localSheetId="52">#REF!</definedName>
    <definedName name="Excel_BuiltIn_Print_Area_9_1_1_14_14" localSheetId="53">#REF!</definedName>
    <definedName name="Excel_BuiltIn_Print_Area_9_1_1_14_14" localSheetId="54">#REF!</definedName>
    <definedName name="Excel_BuiltIn_Print_Area_9_1_1_14_14" localSheetId="55">#REF!</definedName>
    <definedName name="Excel_BuiltIn_Print_Area_9_1_1_14_14" localSheetId="56">#REF!</definedName>
    <definedName name="Excel_BuiltIn_Print_Area_9_1_1_14_14" localSheetId="57">#REF!</definedName>
    <definedName name="Excel_BuiltIn_Print_Area_9_1_1_14_14" localSheetId="22">#REF!</definedName>
    <definedName name="Excel_BuiltIn_Print_Area_9_1_1_14_14" localSheetId="23">#REF!</definedName>
    <definedName name="Excel_BuiltIn_Print_Area_9_1_1_14_14" localSheetId="24">#REF!</definedName>
    <definedName name="Excel_BuiltIn_Print_Area_9_1_1_14_14" localSheetId="25">#REF!</definedName>
    <definedName name="Excel_BuiltIn_Print_Area_9_1_1_14_14">#REF!</definedName>
    <definedName name="Excel_BuiltIn_Print_Area_9_1_1_14_14_4" localSheetId="9">#REF!</definedName>
    <definedName name="Excel_BuiltIn_Print_Area_9_1_1_14_14_4" localSheetId="4">#REF!</definedName>
    <definedName name="Excel_BuiltIn_Print_Area_9_1_1_14_14_4" localSheetId="15">#REF!</definedName>
    <definedName name="Excel_BuiltIn_Print_Area_9_1_1_14_14_4" localSheetId="8">#REF!</definedName>
    <definedName name="Excel_BuiltIn_Print_Area_9_1_1_14_14_4" localSheetId="12">#REF!</definedName>
    <definedName name="Excel_BuiltIn_Print_Area_9_1_1_14_14_4" localSheetId="18">#REF!</definedName>
    <definedName name="Excel_BuiltIn_Print_Area_9_1_1_14_14_4" localSheetId="17">#REF!</definedName>
    <definedName name="Excel_BuiltIn_Print_Area_9_1_1_14_14_4" localSheetId="16">#REF!</definedName>
    <definedName name="Excel_BuiltIn_Print_Area_9_1_1_14_14_4" localSheetId="13">#REF!</definedName>
    <definedName name="Excel_BuiltIn_Print_Area_9_1_1_14_14_4" localSheetId="14">#REF!</definedName>
    <definedName name="Excel_BuiltIn_Print_Area_9_1_1_14_14_4" localSheetId="19">#REF!</definedName>
    <definedName name="Excel_BuiltIn_Print_Area_9_1_1_14_14_4" localSheetId="28">#REF!</definedName>
    <definedName name="Excel_BuiltIn_Print_Area_9_1_1_14_14_4" localSheetId="29">#REF!</definedName>
    <definedName name="Excel_BuiltIn_Print_Area_9_1_1_14_14_4" localSheetId="30">#REF!</definedName>
    <definedName name="Excel_BuiltIn_Print_Area_9_1_1_14_14_4" localSheetId="31">#REF!</definedName>
    <definedName name="Excel_BuiltIn_Print_Area_9_1_1_14_14_4" localSheetId="33">#REF!</definedName>
    <definedName name="Excel_BuiltIn_Print_Area_9_1_1_14_14_4" localSheetId="34">#REF!</definedName>
    <definedName name="Excel_BuiltIn_Print_Area_9_1_1_14_14_4" localSheetId="35">#REF!</definedName>
    <definedName name="Excel_BuiltIn_Print_Area_9_1_1_14_14_4" localSheetId="45">#REF!</definedName>
    <definedName name="Excel_BuiltIn_Print_Area_9_1_1_14_14_4" localSheetId="21">#REF!</definedName>
    <definedName name="Excel_BuiltIn_Print_Area_9_1_1_14_14_4" localSheetId="49">#REF!</definedName>
    <definedName name="Excel_BuiltIn_Print_Area_9_1_1_14_14_4" localSheetId="50">#REF!</definedName>
    <definedName name="Excel_BuiltIn_Print_Area_9_1_1_14_14_4" localSheetId="51">#REF!</definedName>
    <definedName name="Excel_BuiltIn_Print_Area_9_1_1_14_14_4" localSheetId="52">#REF!</definedName>
    <definedName name="Excel_BuiltIn_Print_Area_9_1_1_14_14_4" localSheetId="53">#REF!</definedName>
    <definedName name="Excel_BuiltIn_Print_Area_9_1_1_14_14_4" localSheetId="54">#REF!</definedName>
    <definedName name="Excel_BuiltIn_Print_Area_9_1_1_14_14_4" localSheetId="55">#REF!</definedName>
    <definedName name="Excel_BuiltIn_Print_Area_9_1_1_14_14_4" localSheetId="56">#REF!</definedName>
    <definedName name="Excel_BuiltIn_Print_Area_9_1_1_14_14_4" localSheetId="57">#REF!</definedName>
    <definedName name="Excel_BuiltIn_Print_Area_9_1_1_14_14_4" localSheetId="22">#REF!</definedName>
    <definedName name="Excel_BuiltIn_Print_Area_9_1_1_14_14_4" localSheetId="23">#REF!</definedName>
    <definedName name="Excel_BuiltIn_Print_Area_9_1_1_14_14_4" localSheetId="24">#REF!</definedName>
    <definedName name="Excel_BuiltIn_Print_Area_9_1_1_14_14_4" localSheetId="25">#REF!</definedName>
    <definedName name="Excel_BuiltIn_Print_Area_9_1_1_14_14_4">#REF!</definedName>
    <definedName name="Excel_BuiltIn_Print_Area_9_1_1_14_14_6" localSheetId="9">#REF!</definedName>
    <definedName name="Excel_BuiltIn_Print_Area_9_1_1_14_14_6" localSheetId="4">#REF!</definedName>
    <definedName name="Excel_BuiltIn_Print_Area_9_1_1_14_14_6" localSheetId="15">#REF!</definedName>
    <definedName name="Excel_BuiltIn_Print_Area_9_1_1_14_14_6" localSheetId="8">#REF!</definedName>
    <definedName name="Excel_BuiltIn_Print_Area_9_1_1_14_14_6" localSheetId="12">#REF!</definedName>
    <definedName name="Excel_BuiltIn_Print_Area_9_1_1_14_14_6" localSheetId="18">#REF!</definedName>
    <definedName name="Excel_BuiltIn_Print_Area_9_1_1_14_14_6" localSheetId="17">#REF!</definedName>
    <definedName name="Excel_BuiltIn_Print_Area_9_1_1_14_14_6" localSheetId="16">#REF!</definedName>
    <definedName name="Excel_BuiltIn_Print_Area_9_1_1_14_14_6" localSheetId="13">#REF!</definedName>
    <definedName name="Excel_BuiltIn_Print_Area_9_1_1_14_14_6" localSheetId="14">#REF!</definedName>
    <definedName name="Excel_BuiltIn_Print_Area_9_1_1_14_14_6" localSheetId="19">#REF!</definedName>
    <definedName name="Excel_BuiltIn_Print_Area_9_1_1_14_14_6" localSheetId="28">#REF!</definedName>
    <definedName name="Excel_BuiltIn_Print_Area_9_1_1_14_14_6" localSheetId="29">#REF!</definedName>
    <definedName name="Excel_BuiltIn_Print_Area_9_1_1_14_14_6" localSheetId="30">#REF!</definedName>
    <definedName name="Excel_BuiltIn_Print_Area_9_1_1_14_14_6" localSheetId="31">#REF!</definedName>
    <definedName name="Excel_BuiltIn_Print_Area_9_1_1_14_14_6" localSheetId="33">#REF!</definedName>
    <definedName name="Excel_BuiltIn_Print_Area_9_1_1_14_14_6" localSheetId="34">#REF!</definedName>
    <definedName name="Excel_BuiltIn_Print_Area_9_1_1_14_14_6" localSheetId="35">#REF!</definedName>
    <definedName name="Excel_BuiltIn_Print_Area_9_1_1_14_14_6" localSheetId="45">#REF!</definedName>
    <definedName name="Excel_BuiltIn_Print_Area_9_1_1_14_14_6" localSheetId="21">#REF!</definedName>
    <definedName name="Excel_BuiltIn_Print_Area_9_1_1_14_14_6" localSheetId="49">#REF!</definedName>
    <definedName name="Excel_BuiltIn_Print_Area_9_1_1_14_14_6" localSheetId="50">#REF!</definedName>
    <definedName name="Excel_BuiltIn_Print_Area_9_1_1_14_14_6" localSheetId="51">#REF!</definedName>
    <definedName name="Excel_BuiltIn_Print_Area_9_1_1_14_14_6" localSheetId="52">#REF!</definedName>
    <definedName name="Excel_BuiltIn_Print_Area_9_1_1_14_14_6" localSheetId="53">#REF!</definedName>
    <definedName name="Excel_BuiltIn_Print_Area_9_1_1_14_14_6" localSheetId="54">#REF!</definedName>
    <definedName name="Excel_BuiltIn_Print_Area_9_1_1_14_14_6" localSheetId="55">#REF!</definedName>
    <definedName name="Excel_BuiltIn_Print_Area_9_1_1_14_14_6" localSheetId="56">#REF!</definedName>
    <definedName name="Excel_BuiltIn_Print_Area_9_1_1_14_14_6" localSheetId="57">#REF!</definedName>
    <definedName name="Excel_BuiltIn_Print_Area_9_1_1_14_14_6" localSheetId="22">#REF!</definedName>
    <definedName name="Excel_BuiltIn_Print_Area_9_1_1_14_14_6" localSheetId="23">#REF!</definedName>
    <definedName name="Excel_BuiltIn_Print_Area_9_1_1_14_14_6" localSheetId="24">#REF!</definedName>
    <definedName name="Excel_BuiltIn_Print_Area_9_1_1_14_14_6" localSheetId="25">#REF!</definedName>
    <definedName name="Excel_BuiltIn_Print_Area_9_1_1_14_14_6">#REF!</definedName>
    <definedName name="Excel_BuiltIn_Print_Area_9_1_1_14_4" localSheetId="9">#REF!</definedName>
    <definedName name="Excel_BuiltIn_Print_Area_9_1_1_14_4" localSheetId="4">#REF!</definedName>
    <definedName name="Excel_BuiltIn_Print_Area_9_1_1_14_4" localSheetId="15">#REF!</definedName>
    <definedName name="Excel_BuiltIn_Print_Area_9_1_1_14_4" localSheetId="8">#REF!</definedName>
    <definedName name="Excel_BuiltIn_Print_Area_9_1_1_14_4" localSheetId="12">#REF!</definedName>
    <definedName name="Excel_BuiltIn_Print_Area_9_1_1_14_4" localSheetId="18">#REF!</definedName>
    <definedName name="Excel_BuiltIn_Print_Area_9_1_1_14_4" localSheetId="17">#REF!</definedName>
    <definedName name="Excel_BuiltIn_Print_Area_9_1_1_14_4" localSheetId="16">#REF!</definedName>
    <definedName name="Excel_BuiltIn_Print_Area_9_1_1_14_4" localSheetId="13">#REF!</definedName>
    <definedName name="Excel_BuiltIn_Print_Area_9_1_1_14_4" localSheetId="14">#REF!</definedName>
    <definedName name="Excel_BuiltIn_Print_Area_9_1_1_14_4" localSheetId="19">#REF!</definedName>
    <definedName name="Excel_BuiltIn_Print_Area_9_1_1_14_4" localSheetId="28">#REF!</definedName>
    <definedName name="Excel_BuiltIn_Print_Area_9_1_1_14_4" localSheetId="29">#REF!</definedName>
    <definedName name="Excel_BuiltIn_Print_Area_9_1_1_14_4" localSheetId="30">#REF!</definedName>
    <definedName name="Excel_BuiltIn_Print_Area_9_1_1_14_4" localSheetId="31">#REF!</definedName>
    <definedName name="Excel_BuiltIn_Print_Area_9_1_1_14_4" localSheetId="33">#REF!</definedName>
    <definedName name="Excel_BuiltIn_Print_Area_9_1_1_14_4" localSheetId="34">#REF!</definedName>
    <definedName name="Excel_BuiltIn_Print_Area_9_1_1_14_4" localSheetId="35">#REF!</definedName>
    <definedName name="Excel_BuiltIn_Print_Area_9_1_1_14_4" localSheetId="45">#REF!</definedName>
    <definedName name="Excel_BuiltIn_Print_Area_9_1_1_14_4" localSheetId="21">#REF!</definedName>
    <definedName name="Excel_BuiltIn_Print_Area_9_1_1_14_4" localSheetId="49">#REF!</definedName>
    <definedName name="Excel_BuiltIn_Print_Area_9_1_1_14_4" localSheetId="50">#REF!</definedName>
    <definedName name="Excel_BuiltIn_Print_Area_9_1_1_14_4" localSheetId="51">#REF!</definedName>
    <definedName name="Excel_BuiltIn_Print_Area_9_1_1_14_4" localSheetId="52">#REF!</definedName>
    <definedName name="Excel_BuiltIn_Print_Area_9_1_1_14_4" localSheetId="53">#REF!</definedName>
    <definedName name="Excel_BuiltIn_Print_Area_9_1_1_14_4" localSheetId="54">#REF!</definedName>
    <definedName name="Excel_BuiltIn_Print_Area_9_1_1_14_4" localSheetId="55">#REF!</definedName>
    <definedName name="Excel_BuiltIn_Print_Area_9_1_1_14_4" localSheetId="56">#REF!</definedName>
    <definedName name="Excel_BuiltIn_Print_Area_9_1_1_14_4" localSheetId="57">#REF!</definedName>
    <definedName name="Excel_BuiltIn_Print_Area_9_1_1_14_4" localSheetId="22">#REF!</definedName>
    <definedName name="Excel_BuiltIn_Print_Area_9_1_1_14_4" localSheetId="23">#REF!</definedName>
    <definedName name="Excel_BuiltIn_Print_Area_9_1_1_14_4" localSheetId="24">#REF!</definedName>
    <definedName name="Excel_BuiltIn_Print_Area_9_1_1_14_4" localSheetId="25">#REF!</definedName>
    <definedName name="Excel_BuiltIn_Print_Area_9_1_1_14_4">#REF!</definedName>
    <definedName name="Excel_BuiltIn_Print_Area_9_1_1_14_6" localSheetId="9">#REF!</definedName>
    <definedName name="Excel_BuiltIn_Print_Area_9_1_1_14_6" localSheetId="4">#REF!</definedName>
    <definedName name="Excel_BuiltIn_Print_Area_9_1_1_14_6" localSheetId="15">#REF!</definedName>
    <definedName name="Excel_BuiltIn_Print_Area_9_1_1_14_6" localSheetId="8">#REF!</definedName>
    <definedName name="Excel_BuiltIn_Print_Area_9_1_1_14_6" localSheetId="12">#REF!</definedName>
    <definedName name="Excel_BuiltIn_Print_Area_9_1_1_14_6" localSheetId="18">#REF!</definedName>
    <definedName name="Excel_BuiltIn_Print_Area_9_1_1_14_6" localSheetId="17">#REF!</definedName>
    <definedName name="Excel_BuiltIn_Print_Area_9_1_1_14_6" localSheetId="16">#REF!</definedName>
    <definedName name="Excel_BuiltIn_Print_Area_9_1_1_14_6" localSheetId="13">#REF!</definedName>
    <definedName name="Excel_BuiltIn_Print_Area_9_1_1_14_6" localSheetId="14">#REF!</definedName>
    <definedName name="Excel_BuiltIn_Print_Area_9_1_1_14_6" localSheetId="19">#REF!</definedName>
    <definedName name="Excel_BuiltIn_Print_Area_9_1_1_14_6" localSheetId="28">#REF!</definedName>
    <definedName name="Excel_BuiltIn_Print_Area_9_1_1_14_6" localSheetId="29">#REF!</definedName>
    <definedName name="Excel_BuiltIn_Print_Area_9_1_1_14_6" localSheetId="30">#REF!</definedName>
    <definedName name="Excel_BuiltIn_Print_Area_9_1_1_14_6" localSheetId="31">#REF!</definedName>
    <definedName name="Excel_BuiltIn_Print_Area_9_1_1_14_6" localSheetId="33">#REF!</definedName>
    <definedName name="Excel_BuiltIn_Print_Area_9_1_1_14_6" localSheetId="34">#REF!</definedName>
    <definedName name="Excel_BuiltIn_Print_Area_9_1_1_14_6" localSheetId="35">#REF!</definedName>
    <definedName name="Excel_BuiltIn_Print_Area_9_1_1_14_6" localSheetId="45">#REF!</definedName>
    <definedName name="Excel_BuiltIn_Print_Area_9_1_1_14_6" localSheetId="21">#REF!</definedName>
    <definedName name="Excel_BuiltIn_Print_Area_9_1_1_14_6" localSheetId="49">#REF!</definedName>
    <definedName name="Excel_BuiltIn_Print_Area_9_1_1_14_6" localSheetId="50">#REF!</definedName>
    <definedName name="Excel_BuiltIn_Print_Area_9_1_1_14_6" localSheetId="51">#REF!</definedName>
    <definedName name="Excel_BuiltIn_Print_Area_9_1_1_14_6" localSheetId="52">#REF!</definedName>
    <definedName name="Excel_BuiltIn_Print_Area_9_1_1_14_6" localSheetId="53">#REF!</definedName>
    <definedName name="Excel_BuiltIn_Print_Area_9_1_1_14_6" localSheetId="54">#REF!</definedName>
    <definedName name="Excel_BuiltIn_Print_Area_9_1_1_14_6" localSheetId="55">#REF!</definedName>
    <definedName name="Excel_BuiltIn_Print_Area_9_1_1_14_6" localSheetId="56">#REF!</definedName>
    <definedName name="Excel_BuiltIn_Print_Area_9_1_1_14_6" localSheetId="57">#REF!</definedName>
    <definedName name="Excel_BuiltIn_Print_Area_9_1_1_14_6" localSheetId="22">#REF!</definedName>
    <definedName name="Excel_BuiltIn_Print_Area_9_1_1_14_6" localSheetId="23">#REF!</definedName>
    <definedName name="Excel_BuiltIn_Print_Area_9_1_1_14_6" localSheetId="24">#REF!</definedName>
    <definedName name="Excel_BuiltIn_Print_Area_9_1_1_14_6" localSheetId="25">#REF!</definedName>
    <definedName name="Excel_BuiltIn_Print_Area_9_1_1_14_6">#REF!</definedName>
    <definedName name="Excel_BuiltIn_Print_Area_9_1_1_16" localSheetId="9">#REF!</definedName>
    <definedName name="Excel_BuiltIn_Print_Area_9_1_1_16" localSheetId="4">#REF!</definedName>
    <definedName name="Excel_BuiltIn_Print_Area_9_1_1_16" localSheetId="15">#REF!</definedName>
    <definedName name="Excel_BuiltIn_Print_Area_9_1_1_16" localSheetId="8">#REF!</definedName>
    <definedName name="Excel_BuiltIn_Print_Area_9_1_1_16" localSheetId="12">#REF!</definedName>
    <definedName name="Excel_BuiltIn_Print_Area_9_1_1_16" localSheetId="18">#REF!</definedName>
    <definedName name="Excel_BuiltIn_Print_Area_9_1_1_16" localSheetId="17">#REF!</definedName>
    <definedName name="Excel_BuiltIn_Print_Area_9_1_1_16" localSheetId="16">#REF!</definedName>
    <definedName name="Excel_BuiltIn_Print_Area_9_1_1_16" localSheetId="13">#REF!</definedName>
    <definedName name="Excel_BuiltIn_Print_Area_9_1_1_16" localSheetId="14">#REF!</definedName>
    <definedName name="Excel_BuiltIn_Print_Area_9_1_1_16" localSheetId="19">#REF!</definedName>
    <definedName name="Excel_BuiltIn_Print_Area_9_1_1_16" localSheetId="28">#REF!</definedName>
    <definedName name="Excel_BuiltIn_Print_Area_9_1_1_16" localSheetId="29">#REF!</definedName>
    <definedName name="Excel_BuiltIn_Print_Area_9_1_1_16" localSheetId="30">#REF!</definedName>
    <definedName name="Excel_BuiltIn_Print_Area_9_1_1_16" localSheetId="31">#REF!</definedName>
    <definedName name="Excel_BuiltIn_Print_Area_9_1_1_16" localSheetId="33">#REF!</definedName>
    <definedName name="Excel_BuiltIn_Print_Area_9_1_1_16" localSheetId="34">#REF!</definedName>
    <definedName name="Excel_BuiltIn_Print_Area_9_1_1_16" localSheetId="35">#REF!</definedName>
    <definedName name="Excel_BuiltIn_Print_Area_9_1_1_16" localSheetId="45">#REF!</definedName>
    <definedName name="Excel_BuiltIn_Print_Area_9_1_1_16" localSheetId="21">#REF!</definedName>
    <definedName name="Excel_BuiltIn_Print_Area_9_1_1_16" localSheetId="49">#REF!</definedName>
    <definedName name="Excel_BuiltIn_Print_Area_9_1_1_16" localSheetId="50">#REF!</definedName>
    <definedName name="Excel_BuiltIn_Print_Area_9_1_1_16" localSheetId="51">#REF!</definedName>
    <definedName name="Excel_BuiltIn_Print_Area_9_1_1_16" localSheetId="52">#REF!</definedName>
    <definedName name="Excel_BuiltIn_Print_Area_9_1_1_16" localSheetId="53">#REF!</definedName>
    <definedName name="Excel_BuiltIn_Print_Area_9_1_1_16" localSheetId="54">#REF!</definedName>
    <definedName name="Excel_BuiltIn_Print_Area_9_1_1_16" localSheetId="55">#REF!</definedName>
    <definedName name="Excel_BuiltIn_Print_Area_9_1_1_16" localSheetId="56">#REF!</definedName>
    <definedName name="Excel_BuiltIn_Print_Area_9_1_1_16" localSheetId="57">#REF!</definedName>
    <definedName name="Excel_BuiltIn_Print_Area_9_1_1_16" localSheetId="22">#REF!</definedName>
    <definedName name="Excel_BuiltIn_Print_Area_9_1_1_16" localSheetId="23">#REF!</definedName>
    <definedName name="Excel_BuiltIn_Print_Area_9_1_1_16" localSheetId="24">#REF!</definedName>
    <definedName name="Excel_BuiltIn_Print_Area_9_1_1_16" localSheetId="25">#REF!</definedName>
    <definedName name="Excel_BuiltIn_Print_Area_9_1_1_16">#REF!</definedName>
    <definedName name="Excel_BuiltIn_Print_Area_9_1_1_16_1" localSheetId="9">#REF!</definedName>
    <definedName name="Excel_BuiltIn_Print_Area_9_1_1_16_1" localSheetId="4">#REF!</definedName>
    <definedName name="Excel_BuiltIn_Print_Area_9_1_1_16_1" localSheetId="15">#REF!</definedName>
    <definedName name="Excel_BuiltIn_Print_Area_9_1_1_16_1" localSheetId="8">#REF!</definedName>
    <definedName name="Excel_BuiltIn_Print_Area_9_1_1_16_1" localSheetId="12">#REF!</definedName>
    <definedName name="Excel_BuiltIn_Print_Area_9_1_1_16_1" localSheetId="18">#REF!</definedName>
    <definedName name="Excel_BuiltIn_Print_Area_9_1_1_16_1" localSheetId="17">#REF!</definedName>
    <definedName name="Excel_BuiltIn_Print_Area_9_1_1_16_1" localSheetId="16">#REF!</definedName>
    <definedName name="Excel_BuiltIn_Print_Area_9_1_1_16_1" localSheetId="13">#REF!</definedName>
    <definedName name="Excel_BuiltIn_Print_Area_9_1_1_16_1" localSheetId="14">#REF!</definedName>
    <definedName name="Excel_BuiltIn_Print_Area_9_1_1_16_1" localSheetId="19">#REF!</definedName>
    <definedName name="Excel_BuiltIn_Print_Area_9_1_1_16_1" localSheetId="28">#REF!</definedName>
    <definedName name="Excel_BuiltIn_Print_Area_9_1_1_16_1" localSheetId="29">#REF!</definedName>
    <definedName name="Excel_BuiltIn_Print_Area_9_1_1_16_1" localSheetId="30">#REF!</definedName>
    <definedName name="Excel_BuiltIn_Print_Area_9_1_1_16_1" localSheetId="31">#REF!</definedName>
    <definedName name="Excel_BuiltIn_Print_Area_9_1_1_16_1" localSheetId="33">#REF!</definedName>
    <definedName name="Excel_BuiltIn_Print_Area_9_1_1_16_1" localSheetId="34">#REF!</definedName>
    <definedName name="Excel_BuiltIn_Print_Area_9_1_1_16_1" localSheetId="35">#REF!</definedName>
    <definedName name="Excel_BuiltIn_Print_Area_9_1_1_16_1" localSheetId="45">#REF!</definedName>
    <definedName name="Excel_BuiltIn_Print_Area_9_1_1_16_1" localSheetId="21">#REF!</definedName>
    <definedName name="Excel_BuiltIn_Print_Area_9_1_1_16_1" localSheetId="49">#REF!</definedName>
    <definedName name="Excel_BuiltIn_Print_Area_9_1_1_16_1" localSheetId="50">#REF!</definedName>
    <definedName name="Excel_BuiltIn_Print_Area_9_1_1_16_1" localSheetId="51">#REF!</definedName>
    <definedName name="Excel_BuiltIn_Print_Area_9_1_1_16_1" localSheetId="52">#REF!</definedName>
    <definedName name="Excel_BuiltIn_Print_Area_9_1_1_16_1" localSheetId="53">#REF!</definedName>
    <definedName name="Excel_BuiltIn_Print_Area_9_1_1_16_1" localSheetId="54">#REF!</definedName>
    <definedName name="Excel_BuiltIn_Print_Area_9_1_1_16_1" localSheetId="55">#REF!</definedName>
    <definedName name="Excel_BuiltIn_Print_Area_9_1_1_16_1" localSheetId="56">#REF!</definedName>
    <definedName name="Excel_BuiltIn_Print_Area_9_1_1_16_1" localSheetId="57">#REF!</definedName>
    <definedName name="Excel_BuiltIn_Print_Area_9_1_1_16_1" localSheetId="22">#REF!</definedName>
    <definedName name="Excel_BuiltIn_Print_Area_9_1_1_16_1" localSheetId="23">#REF!</definedName>
    <definedName name="Excel_BuiltIn_Print_Area_9_1_1_16_1" localSheetId="24">#REF!</definedName>
    <definedName name="Excel_BuiltIn_Print_Area_9_1_1_16_1" localSheetId="25">#REF!</definedName>
    <definedName name="Excel_BuiltIn_Print_Area_9_1_1_16_1">#REF!</definedName>
    <definedName name="Excel_BuiltIn_Print_Area_9_1_1_16_1_4" localSheetId="9">#REF!</definedName>
    <definedName name="Excel_BuiltIn_Print_Area_9_1_1_16_1_4" localSheetId="4">#REF!</definedName>
    <definedName name="Excel_BuiltIn_Print_Area_9_1_1_16_1_4" localSheetId="15">#REF!</definedName>
    <definedName name="Excel_BuiltIn_Print_Area_9_1_1_16_1_4" localSheetId="8">#REF!</definedName>
    <definedName name="Excel_BuiltIn_Print_Area_9_1_1_16_1_4" localSheetId="12">#REF!</definedName>
    <definedName name="Excel_BuiltIn_Print_Area_9_1_1_16_1_4" localSheetId="18">#REF!</definedName>
    <definedName name="Excel_BuiltIn_Print_Area_9_1_1_16_1_4" localSheetId="17">#REF!</definedName>
    <definedName name="Excel_BuiltIn_Print_Area_9_1_1_16_1_4" localSheetId="16">#REF!</definedName>
    <definedName name="Excel_BuiltIn_Print_Area_9_1_1_16_1_4" localSheetId="13">#REF!</definedName>
    <definedName name="Excel_BuiltIn_Print_Area_9_1_1_16_1_4" localSheetId="14">#REF!</definedName>
    <definedName name="Excel_BuiltIn_Print_Area_9_1_1_16_1_4" localSheetId="19">#REF!</definedName>
    <definedName name="Excel_BuiltIn_Print_Area_9_1_1_16_1_4" localSheetId="28">#REF!</definedName>
    <definedName name="Excel_BuiltIn_Print_Area_9_1_1_16_1_4" localSheetId="29">#REF!</definedName>
    <definedName name="Excel_BuiltIn_Print_Area_9_1_1_16_1_4" localSheetId="30">#REF!</definedName>
    <definedName name="Excel_BuiltIn_Print_Area_9_1_1_16_1_4" localSheetId="31">#REF!</definedName>
    <definedName name="Excel_BuiltIn_Print_Area_9_1_1_16_1_4" localSheetId="33">#REF!</definedName>
    <definedName name="Excel_BuiltIn_Print_Area_9_1_1_16_1_4" localSheetId="34">#REF!</definedName>
    <definedName name="Excel_BuiltIn_Print_Area_9_1_1_16_1_4" localSheetId="35">#REF!</definedName>
    <definedName name="Excel_BuiltIn_Print_Area_9_1_1_16_1_4" localSheetId="45">#REF!</definedName>
    <definedName name="Excel_BuiltIn_Print_Area_9_1_1_16_1_4" localSheetId="21">#REF!</definedName>
    <definedName name="Excel_BuiltIn_Print_Area_9_1_1_16_1_4" localSheetId="49">#REF!</definedName>
    <definedName name="Excel_BuiltIn_Print_Area_9_1_1_16_1_4" localSheetId="50">#REF!</definedName>
    <definedName name="Excel_BuiltIn_Print_Area_9_1_1_16_1_4" localSheetId="51">#REF!</definedName>
    <definedName name="Excel_BuiltIn_Print_Area_9_1_1_16_1_4" localSheetId="52">#REF!</definedName>
    <definedName name="Excel_BuiltIn_Print_Area_9_1_1_16_1_4" localSheetId="53">#REF!</definedName>
    <definedName name="Excel_BuiltIn_Print_Area_9_1_1_16_1_4" localSheetId="54">#REF!</definedName>
    <definedName name="Excel_BuiltIn_Print_Area_9_1_1_16_1_4" localSheetId="55">#REF!</definedName>
    <definedName name="Excel_BuiltIn_Print_Area_9_1_1_16_1_4" localSheetId="56">#REF!</definedName>
    <definedName name="Excel_BuiltIn_Print_Area_9_1_1_16_1_4" localSheetId="57">#REF!</definedName>
    <definedName name="Excel_BuiltIn_Print_Area_9_1_1_16_1_4" localSheetId="22">#REF!</definedName>
    <definedName name="Excel_BuiltIn_Print_Area_9_1_1_16_1_4" localSheetId="23">#REF!</definedName>
    <definedName name="Excel_BuiltIn_Print_Area_9_1_1_16_1_4" localSheetId="24">#REF!</definedName>
    <definedName name="Excel_BuiltIn_Print_Area_9_1_1_16_1_4" localSheetId="25">#REF!</definedName>
    <definedName name="Excel_BuiltIn_Print_Area_9_1_1_16_1_4">#REF!</definedName>
    <definedName name="Excel_BuiltIn_Print_Area_9_1_1_16_14" localSheetId="9">#REF!</definedName>
    <definedName name="Excel_BuiltIn_Print_Area_9_1_1_16_14" localSheetId="4">#REF!</definedName>
    <definedName name="Excel_BuiltIn_Print_Area_9_1_1_16_14" localSheetId="15">#REF!</definedName>
    <definedName name="Excel_BuiltIn_Print_Area_9_1_1_16_14" localSheetId="8">#REF!</definedName>
    <definedName name="Excel_BuiltIn_Print_Area_9_1_1_16_14" localSheetId="12">#REF!</definedName>
    <definedName name="Excel_BuiltIn_Print_Area_9_1_1_16_14" localSheetId="18">#REF!</definedName>
    <definedName name="Excel_BuiltIn_Print_Area_9_1_1_16_14" localSheetId="17">#REF!</definedName>
    <definedName name="Excel_BuiltIn_Print_Area_9_1_1_16_14" localSheetId="16">#REF!</definedName>
    <definedName name="Excel_BuiltIn_Print_Area_9_1_1_16_14" localSheetId="13">#REF!</definedName>
    <definedName name="Excel_BuiltIn_Print_Area_9_1_1_16_14" localSheetId="14">#REF!</definedName>
    <definedName name="Excel_BuiltIn_Print_Area_9_1_1_16_14" localSheetId="19">#REF!</definedName>
    <definedName name="Excel_BuiltIn_Print_Area_9_1_1_16_14" localSheetId="28">#REF!</definedName>
    <definedName name="Excel_BuiltIn_Print_Area_9_1_1_16_14" localSheetId="29">#REF!</definedName>
    <definedName name="Excel_BuiltIn_Print_Area_9_1_1_16_14" localSheetId="30">#REF!</definedName>
    <definedName name="Excel_BuiltIn_Print_Area_9_1_1_16_14" localSheetId="31">#REF!</definedName>
    <definedName name="Excel_BuiltIn_Print_Area_9_1_1_16_14" localSheetId="33">#REF!</definedName>
    <definedName name="Excel_BuiltIn_Print_Area_9_1_1_16_14" localSheetId="34">#REF!</definedName>
    <definedName name="Excel_BuiltIn_Print_Area_9_1_1_16_14" localSheetId="35">#REF!</definedName>
    <definedName name="Excel_BuiltIn_Print_Area_9_1_1_16_14" localSheetId="45">#REF!</definedName>
    <definedName name="Excel_BuiltIn_Print_Area_9_1_1_16_14" localSheetId="21">#REF!</definedName>
    <definedName name="Excel_BuiltIn_Print_Area_9_1_1_16_14" localSheetId="49">#REF!</definedName>
    <definedName name="Excel_BuiltIn_Print_Area_9_1_1_16_14" localSheetId="50">#REF!</definedName>
    <definedName name="Excel_BuiltIn_Print_Area_9_1_1_16_14" localSheetId="51">#REF!</definedName>
    <definedName name="Excel_BuiltIn_Print_Area_9_1_1_16_14" localSheetId="52">#REF!</definedName>
    <definedName name="Excel_BuiltIn_Print_Area_9_1_1_16_14" localSheetId="53">#REF!</definedName>
    <definedName name="Excel_BuiltIn_Print_Area_9_1_1_16_14" localSheetId="54">#REF!</definedName>
    <definedName name="Excel_BuiltIn_Print_Area_9_1_1_16_14" localSheetId="55">#REF!</definedName>
    <definedName name="Excel_BuiltIn_Print_Area_9_1_1_16_14" localSheetId="56">#REF!</definedName>
    <definedName name="Excel_BuiltIn_Print_Area_9_1_1_16_14" localSheetId="57">#REF!</definedName>
    <definedName name="Excel_BuiltIn_Print_Area_9_1_1_16_14" localSheetId="22">#REF!</definedName>
    <definedName name="Excel_BuiltIn_Print_Area_9_1_1_16_14" localSheetId="23">#REF!</definedName>
    <definedName name="Excel_BuiltIn_Print_Area_9_1_1_16_14" localSheetId="24">#REF!</definedName>
    <definedName name="Excel_BuiltIn_Print_Area_9_1_1_16_14" localSheetId="25">#REF!</definedName>
    <definedName name="Excel_BuiltIn_Print_Area_9_1_1_16_14">#REF!</definedName>
    <definedName name="Excel_BuiltIn_Print_Area_9_1_1_16_14_4" localSheetId="9">#REF!</definedName>
    <definedName name="Excel_BuiltIn_Print_Area_9_1_1_16_14_4" localSheetId="4">#REF!</definedName>
    <definedName name="Excel_BuiltIn_Print_Area_9_1_1_16_14_4" localSheetId="15">#REF!</definedName>
    <definedName name="Excel_BuiltIn_Print_Area_9_1_1_16_14_4" localSheetId="8">#REF!</definedName>
    <definedName name="Excel_BuiltIn_Print_Area_9_1_1_16_14_4" localSheetId="12">#REF!</definedName>
    <definedName name="Excel_BuiltIn_Print_Area_9_1_1_16_14_4" localSheetId="18">#REF!</definedName>
    <definedName name="Excel_BuiltIn_Print_Area_9_1_1_16_14_4" localSheetId="17">#REF!</definedName>
    <definedName name="Excel_BuiltIn_Print_Area_9_1_1_16_14_4" localSheetId="16">#REF!</definedName>
    <definedName name="Excel_BuiltIn_Print_Area_9_1_1_16_14_4" localSheetId="13">#REF!</definedName>
    <definedName name="Excel_BuiltIn_Print_Area_9_1_1_16_14_4" localSheetId="14">#REF!</definedName>
    <definedName name="Excel_BuiltIn_Print_Area_9_1_1_16_14_4" localSheetId="19">#REF!</definedName>
    <definedName name="Excel_BuiltIn_Print_Area_9_1_1_16_14_4" localSheetId="28">#REF!</definedName>
    <definedName name="Excel_BuiltIn_Print_Area_9_1_1_16_14_4" localSheetId="29">#REF!</definedName>
    <definedName name="Excel_BuiltIn_Print_Area_9_1_1_16_14_4" localSheetId="30">#REF!</definedName>
    <definedName name="Excel_BuiltIn_Print_Area_9_1_1_16_14_4" localSheetId="31">#REF!</definedName>
    <definedName name="Excel_BuiltIn_Print_Area_9_1_1_16_14_4" localSheetId="33">#REF!</definedName>
    <definedName name="Excel_BuiltIn_Print_Area_9_1_1_16_14_4" localSheetId="34">#REF!</definedName>
    <definedName name="Excel_BuiltIn_Print_Area_9_1_1_16_14_4" localSheetId="35">#REF!</definedName>
    <definedName name="Excel_BuiltIn_Print_Area_9_1_1_16_14_4" localSheetId="45">#REF!</definedName>
    <definedName name="Excel_BuiltIn_Print_Area_9_1_1_16_14_4" localSheetId="21">#REF!</definedName>
    <definedName name="Excel_BuiltIn_Print_Area_9_1_1_16_14_4" localSheetId="49">#REF!</definedName>
    <definedName name="Excel_BuiltIn_Print_Area_9_1_1_16_14_4" localSheetId="50">#REF!</definedName>
    <definedName name="Excel_BuiltIn_Print_Area_9_1_1_16_14_4" localSheetId="51">#REF!</definedName>
    <definedName name="Excel_BuiltIn_Print_Area_9_1_1_16_14_4" localSheetId="52">#REF!</definedName>
    <definedName name="Excel_BuiltIn_Print_Area_9_1_1_16_14_4" localSheetId="53">#REF!</definedName>
    <definedName name="Excel_BuiltIn_Print_Area_9_1_1_16_14_4" localSheetId="54">#REF!</definedName>
    <definedName name="Excel_BuiltIn_Print_Area_9_1_1_16_14_4" localSheetId="55">#REF!</definedName>
    <definedName name="Excel_BuiltIn_Print_Area_9_1_1_16_14_4" localSheetId="56">#REF!</definedName>
    <definedName name="Excel_BuiltIn_Print_Area_9_1_1_16_14_4" localSheetId="57">#REF!</definedName>
    <definedName name="Excel_BuiltIn_Print_Area_9_1_1_16_14_4" localSheetId="22">#REF!</definedName>
    <definedName name="Excel_BuiltIn_Print_Area_9_1_1_16_14_4" localSheetId="23">#REF!</definedName>
    <definedName name="Excel_BuiltIn_Print_Area_9_1_1_16_14_4" localSheetId="24">#REF!</definedName>
    <definedName name="Excel_BuiltIn_Print_Area_9_1_1_16_14_4" localSheetId="25">#REF!</definedName>
    <definedName name="Excel_BuiltIn_Print_Area_9_1_1_16_14_4">#REF!</definedName>
    <definedName name="Excel_BuiltIn_Print_Area_9_1_1_16_14_6" localSheetId="9">#REF!</definedName>
    <definedName name="Excel_BuiltIn_Print_Area_9_1_1_16_14_6" localSheetId="4">#REF!</definedName>
    <definedName name="Excel_BuiltIn_Print_Area_9_1_1_16_14_6" localSheetId="15">#REF!</definedName>
    <definedName name="Excel_BuiltIn_Print_Area_9_1_1_16_14_6" localSheetId="8">#REF!</definedName>
    <definedName name="Excel_BuiltIn_Print_Area_9_1_1_16_14_6" localSheetId="12">#REF!</definedName>
    <definedName name="Excel_BuiltIn_Print_Area_9_1_1_16_14_6" localSheetId="18">#REF!</definedName>
    <definedName name="Excel_BuiltIn_Print_Area_9_1_1_16_14_6" localSheetId="17">#REF!</definedName>
    <definedName name="Excel_BuiltIn_Print_Area_9_1_1_16_14_6" localSheetId="16">#REF!</definedName>
    <definedName name="Excel_BuiltIn_Print_Area_9_1_1_16_14_6" localSheetId="13">#REF!</definedName>
    <definedName name="Excel_BuiltIn_Print_Area_9_1_1_16_14_6" localSheetId="14">#REF!</definedName>
    <definedName name="Excel_BuiltIn_Print_Area_9_1_1_16_14_6" localSheetId="19">#REF!</definedName>
    <definedName name="Excel_BuiltIn_Print_Area_9_1_1_16_14_6" localSheetId="28">#REF!</definedName>
    <definedName name="Excel_BuiltIn_Print_Area_9_1_1_16_14_6" localSheetId="29">#REF!</definedName>
    <definedName name="Excel_BuiltIn_Print_Area_9_1_1_16_14_6" localSheetId="30">#REF!</definedName>
    <definedName name="Excel_BuiltIn_Print_Area_9_1_1_16_14_6" localSheetId="31">#REF!</definedName>
    <definedName name="Excel_BuiltIn_Print_Area_9_1_1_16_14_6" localSheetId="33">#REF!</definedName>
    <definedName name="Excel_BuiltIn_Print_Area_9_1_1_16_14_6" localSheetId="34">#REF!</definedName>
    <definedName name="Excel_BuiltIn_Print_Area_9_1_1_16_14_6" localSheetId="35">#REF!</definedName>
    <definedName name="Excel_BuiltIn_Print_Area_9_1_1_16_14_6" localSheetId="45">#REF!</definedName>
    <definedName name="Excel_BuiltIn_Print_Area_9_1_1_16_14_6" localSheetId="21">#REF!</definedName>
    <definedName name="Excel_BuiltIn_Print_Area_9_1_1_16_14_6" localSheetId="49">#REF!</definedName>
    <definedName name="Excel_BuiltIn_Print_Area_9_1_1_16_14_6" localSheetId="50">#REF!</definedName>
    <definedName name="Excel_BuiltIn_Print_Area_9_1_1_16_14_6" localSheetId="51">#REF!</definedName>
    <definedName name="Excel_BuiltIn_Print_Area_9_1_1_16_14_6" localSheetId="52">#REF!</definedName>
    <definedName name="Excel_BuiltIn_Print_Area_9_1_1_16_14_6" localSheetId="53">#REF!</definedName>
    <definedName name="Excel_BuiltIn_Print_Area_9_1_1_16_14_6" localSheetId="54">#REF!</definedName>
    <definedName name="Excel_BuiltIn_Print_Area_9_1_1_16_14_6" localSheetId="55">#REF!</definedName>
    <definedName name="Excel_BuiltIn_Print_Area_9_1_1_16_14_6" localSheetId="56">#REF!</definedName>
    <definedName name="Excel_BuiltIn_Print_Area_9_1_1_16_14_6" localSheetId="57">#REF!</definedName>
    <definedName name="Excel_BuiltIn_Print_Area_9_1_1_16_14_6" localSheetId="22">#REF!</definedName>
    <definedName name="Excel_BuiltIn_Print_Area_9_1_1_16_14_6" localSheetId="23">#REF!</definedName>
    <definedName name="Excel_BuiltIn_Print_Area_9_1_1_16_14_6" localSheetId="24">#REF!</definedName>
    <definedName name="Excel_BuiltIn_Print_Area_9_1_1_16_14_6" localSheetId="25">#REF!</definedName>
    <definedName name="Excel_BuiltIn_Print_Area_9_1_1_16_14_6">#REF!</definedName>
    <definedName name="Excel_BuiltIn_Print_Area_9_1_1_16_4" localSheetId="9">#REF!</definedName>
    <definedName name="Excel_BuiltIn_Print_Area_9_1_1_16_4" localSheetId="4">#REF!</definedName>
    <definedName name="Excel_BuiltIn_Print_Area_9_1_1_16_4" localSheetId="15">#REF!</definedName>
    <definedName name="Excel_BuiltIn_Print_Area_9_1_1_16_4" localSheetId="8">#REF!</definedName>
    <definedName name="Excel_BuiltIn_Print_Area_9_1_1_16_4" localSheetId="12">#REF!</definedName>
    <definedName name="Excel_BuiltIn_Print_Area_9_1_1_16_4" localSheetId="18">#REF!</definedName>
    <definedName name="Excel_BuiltIn_Print_Area_9_1_1_16_4" localSheetId="17">#REF!</definedName>
    <definedName name="Excel_BuiltIn_Print_Area_9_1_1_16_4" localSheetId="16">#REF!</definedName>
    <definedName name="Excel_BuiltIn_Print_Area_9_1_1_16_4" localSheetId="13">#REF!</definedName>
    <definedName name="Excel_BuiltIn_Print_Area_9_1_1_16_4" localSheetId="14">#REF!</definedName>
    <definedName name="Excel_BuiltIn_Print_Area_9_1_1_16_4" localSheetId="19">#REF!</definedName>
    <definedName name="Excel_BuiltIn_Print_Area_9_1_1_16_4" localSheetId="28">#REF!</definedName>
    <definedName name="Excel_BuiltIn_Print_Area_9_1_1_16_4" localSheetId="29">#REF!</definedName>
    <definedName name="Excel_BuiltIn_Print_Area_9_1_1_16_4" localSheetId="30">#REF!</definedName>
    <definedName name="Excel_BuiltIn_Print_Area_9_1_1_16_4" localSheetId="31">#REF!</definedName>
    <definedName name="Excel_BuiltIn_Print_Area_9_1_1_16_4" localSheetId="33">#REF!</definedName>
    <definedName name="Excel_BuiltIn_Print_Area_9_1_1_16_4" localSheetId="34">#REF!</definedName>
    <definedName name="Excel_BuiltIn_Print_Area_9_1_1_16_4" localSheetId="35">#REF!</definedName>
    <definedName name="Excel_BuiltIn_Print_Area_9_1_1_16_4" localSheetId="45">#REF!</definedName>
    <definedName name="Excel_BuiltIn_Print_Area_9_1_1_16_4" localSheetId="21">#REF!</definedName>
    <definedName name="Excel_BuiltIn_Print_Area_9_1_1_16_4" localSheetId="49">#REF!</definedName>
    <definedName name="Excel_BuiltIn_Print_Area_9_1_1_16_4" localSheetId="50">#REF!</definedName>
    <definedName name="Excel_BuiltIn_Print_Area_9_1_1_16_4" localSheetId="51">#REF!</definedName>
    <definedName name="Excel_BuiltIn_Print_Area_9_1_1_16_4" localSheetId="52">#REF!</definedName>
    <definedName name="Excel_BuiltIn_Print_Area_9_1_1_16_4" localSheetId="53">#REF!</definedName>
    <definedName name="Excel_BuiltIn_Print_Area_9_1_1_16_4" localSheetId="54">#REF!</definedName>
    <definedName name="Excel_BuiltIn_Print_Area_9_1_1_16_4" localSheetId="55">#REF!</definedName>
    <definedName name="Excel_BuiltIn_Print_Area_9_1_1_16_4" localSheetId="56">#REF!</definedName>
    <definedName name="Excel_BuiltIn_Print_Area_9_1_1_16_4" localSheetId="57">#REF!</definedName>
    <definedName name="Excel_BuiltIn_Print_Area_9_1_1_16_4" localSheetId="22">#REF!</definedName>
    <definedName name="Excel_BuiltIn_Print_Area_9_1_1_16_4" localSheetId="23">#REF!</definedName>
    <definedName name="Excel_BuiltIn_Print_Area_9_1_1_16_4" localSheetId="24">#REF!</definedName>
    <definedName name="Excel_BuiltIn_Print_Area_9_1_1_16_4" localSheetId="25">#REF!</definedName>
    <definedName name="Excel_BuiltIn_Print_Area_9_1_1_16_4">#REF!</definedName>
    <definedName name="Excel_BuiltIn_Print_Area_9_1_1_17" localSheetId="9">#REF!</definedName>
    <definedName name="Excel_BuiltIn_Print_Area_9_1_1_17" localSheetId="4">#REF!</definedName>
    <definedName name="Excel_BuiltIn_Print_Area_9_1_1_17" localSheetId="15">#REF!</definedName>
    <definedName name="Excel_BuiltIn_Print_Area_9_1_1_17" localSheetId="8">#REF!</definedName>
    <definedName name="Excel_BuiltIn_Print_Area_9_1_1_17" localSheetId="12">#REF!</definedName>
    <definedName name="Excel_BuiltIn_Print_Area_9_1_1_17" localSheetId="18">#REF!</definedName>
    <definedName name="Excel_BuiltIn_Print_Area_9_1_1_17" localSheetId="17">#REF!</definedName>
    <definedName name="Excel_BuiltIn_Print_Area_9_1_1_17" localSheetId="16">#REF!</definedName>
    <definedName name="Excel_BuiltIn_Print_Area_9_1_1_17" localSheetId="13">#REF!</definedName>
    <definedName name="Excel_BuiltIn_Print_Area_9_1_1_17" localSheetId="14">#REF!</definedName>
    <definedName name="Excel_BuiltIn_Print_Area_9_1_1_17" localSheetId="19">#REF!</definedName>
    <definedName name="Excel_BuiltIn_Print_Area_9_1_1_17" localSheetId="28">#REF!</definedName>
    <definedName name="Excel_BuiltIn_Print_Area_9_1_1_17" localSheetId="29">#REF!</definedName>
    <definedName name="Excel_BuiltIn_Print_Area_9_1_1_17" localSheetId="30">#REF!</definedName>
    <definedName name="Excel_BuiltIn_Print_Area_9_1_1_17" localSheetId="31">#REF!</definedName>
    <definedName name="Excel_BuiltIn_Print_Area_9_1_1_17" localSheetId="33">#REF!</definedName>
    <definedName name="Excel_BuiltIn_Print_Area_9_1_1_17" localSheetId="34">#REF!</definedName>
    <definedName name="Excel_BuiltIn_Print_Area_9_1_1_17" localSheetId="35">#REF!</definedName>
    <definedName name="Excel_BuiltIn_Print_Area_9_1_1_17" localSheetId="45">#REF!</definedName>
    <definedName name="Excel_BuiltIn_Print_Area_9_1_1_17" localSheetId="21">#REF!</definedName>
    <definedName name="Excel_BuiltIn_Print_Area_9_1_1_17" localSheetId="49">#REF!</definedName>
    <definedName name="Excel_BuiltIn_Print_Area_9_1_1_17" localSheetId="50">#REF!</definedName>
    <definedName name="Excel_BuiltIn_Print_Area_9_1_1_17" localSheetId="51">#REF!</definedName>
    <definedName name="Excel_BuiltIn_Print_Area_9_1_1_17" localSheetId="52">#REF!</definedName>
    <definedName name="Excel_BuiltIn_Print_Area_9_1_1_17" localSheetId="53">#REF!</definedName>
    <definedName name="Excel_BuiltIn_Print_Area_9_1_1_17" localSheetId="54">#REF!</definedName>
    <definedName name="Excel_BuiltIn_Print_Area_9_1_1_17" localSheetId="55">#REF!</definedName>
    <definedName name="Excel_BuiltIn_Print_Area_9_1_1_17" localSheetId="56">#REF!</definedName>
    <definedName name="Excel_BuiltIn_Print_Area_9_1_1_17" localSheetId="57">#REF!</definedName>
    <definedName name="Excel_BuiltIn_Print_Area_9_1_1_17" localSheetId="22">#REF!</definedName>
    <definedName name="Excel_BuiltIn_Print_Area_9_1_1_17" localSheetId="23">#REF!</definedName>
    <definedName name="Excel_BuiltIn_Print_Area_9_1_1_17" localSheetId="24">#REF!</definedName>
    <definedName name="Excel_BuiltIn_Print_Area_9_1_1_17" localSheetId="25">#REF!</definedName>
    <definedName name="Excel_BuiltIn_Print_Area_9_1_1_17">#REF!</definedName>
    <definedName name="Excel_BuiltIn_Print_Area_9_1_1_17_4" localSheetId="9">#REF!</definedName>
    <definedName name="Excel_BuiltIn_Print_Area_9_1_1_17_4" localSheetId="4">#REF!</definedName>
    <definedName name="Excel_BuiltIn_Print_Area_9_1_1_17_4" localSheetId="15">#REF!</definedName>
    <definedName name="Excel_BuiltIn_Print_Area_9_1_1_17_4" localSheetId="8">#REF!</definedName>
    <definedName name="Excel_BuiltIn_Print_Area_9_1_1_17_4" localSheetId="12">#REF!</definedName>
    <definedName name="Excel_BuiltIn_Print_Area_9_1_1_17_4" localSheetId="18">#REF!</definedName>
    <definedName name="Excel_BuiltIn_Print_Area_9_1_1_17_4" localSheetId="17">#REF!</definedName>
    <definedName name="Excel_BuiltIn_Print_Area_9_1_1_17_4" localSheetId="16">#REF!</definedName>
    <definedName name="Excel_BuiltIn_Print_Area_9_1_1_17_4" localSheetId="13">#REF!</definedName>
    <definedName name="Excel_BuiltIn_Print_Area_9_1_1_17_4" localSheetId="14">#REF!</definedName>
    <definedName name="Excel_BuiltIn_Print_Area_9_1_1_17_4" localSheetId="19">#REF!</definedName>
    <definedName name="Excel_BuiltIn_Print_Area_9_1_1_17_4" localSheetId="28">#REF!</definedName>
    <definedName name="Excel_BuiltIn_Print_Area_9_1_1_17_4" localSheetId="29">#REF!</definedName>
    <definedName name="Excel_BuiltIn_Print_Area_9_1_1_17_4" localSheetId="30">#REF!</definedName>
    <definedName name="Excel_BuiltIn_Print_Area_9_1_1_17_4" localSheetId="31">#REF!</definedName>
    <definedName name="Excel_BuiltIn_Print_Area_9_1_1_17_4" localSheetId="33">#REF!</definedName>
    <definedName name="Excel_BuiltIn_Print_Area_9_1_1_17_4" localSheetId="34">#REF!</definedName>
    <definedName name="Excel_BuiltIn_Print_Area_9_1_1_17_4" localSheetId="35">#REF!</definedName>
    <definedName name="Excel_BuiltIn_Print_Area_9_1_1_17_4" localSheetId="45">#REF!</definedName>
    <definedName name="Excel_BuiltIn_Print_Area_9_1_1_17_4" localSheetId="21">#REF!</definedName>
    <definedName name="Excel_BuiltIn_Print_Area_9_1_1_17_4" localSheetId="49">#REF!</definedName>
    <definedName name="Excel_BuiltIn_Print_Area_9_1_1_17_4" localSheetId="50">#REF!</definedName>
    <definedName name="Excel_BuiltIn_Print_Area_9_1_1_17_4" localSheetId="51">#REF!</definedName>
    <definedName name="Excel_BuiltIn_Print_Area_9_1_1_17_4" localSheetId="52">#REF!</definedName>
    <definedName name="Excel_BuiltIn_Print_Area_9_1_1_17_4" localSheetId="53">#REF!</definedName>
    <definedName name="Excel_BuiltIn_Print_Area_9_1_1_17_4" localSheetId="54">#REF!</definedName>
    <definedName name="Excel_BuiltIn_Print_Area_9_1_1_17_4" localSheetId="55">#REF!</definedName>
    <definedName name="Excel_BuiltIn_Print_Area_9_1_1_17_4" localSheetId="56">#REF!</definedName>
    <definedName name="Excel_BuiltIn_Print_Area_9_1_1_17_4" localSheetId="57">#REF!</definedName>
    <definedName name="Excel_BuiltIn_Print_Area_9_1_1_17_4" localSheetId="22">#REF!</definedName>
    <definedName name="Excel_BuiltIn_Print_Area_9_1_1_17_4" localSheetId="23">#REF!</definedName>
    <definedName name="Excel_BuiltIn_Print_Area_9_1_1_17_4" localSheetId="24">#REF!</definedName>
    <definedName name="Excel_BuiltIn_Print_Area_9_1_1_17_4" localSheetId="25">#REF!</definedName>
    <definedName name="Excel_BuiltIn_Print_Area_9_1_1_17_4">#REF!</definedName>
    <definedName name="Excel_BuiltIn_Print_Area_9_1_1_4" localSheetId="9">#REF!</definedName>
    <definedName name="Excel_BuiltIn_Print_Area_9_1_1_4" localSheetId="4">#REF!</definedName>
    <definedName name="Excel_BuiltIn_Print_Area_9_1_1_4" localSheetId="15">#REF!</definedName>
    <definedName name="Excel_BuiltIn_Print_Area_9_1_1_4" localSheetId="8">#REF!</definedName>
    <definedName name="Excel_BuiltIn_Print_Area_9_1_1_4" localSheetId="12">#REF!</definedName>
    <definedName name="Excel_BuiltIn_Print_Area_9_1_1_4" localSheetId="18">#REF!</definedName>
    <definedName name="Excel_BuiltIn_Print_Area_9_1_1_4" localSheetId="17">#REF!</definedName>
    <definedName name="Excel_BuiltIn_Print_Area_9_1_1_4" localSheetId="16">#REF!</definedName>
    <definedName name="Excel_BuiltIn_Print_Area_9_1_1_4" localSheetId="13">#REF!</definedName>
    <definedName name="Excel_BuiltIn_Print_Area_9_1_1_4" localSheetId="14">#REF!</definedName>
    <definedName name="Excel_BuiltIn_Print_Area_9_1_1_4" localSheetId="19">#REF!</definedName>
    <definedName name="Excel_BuiltIn_Print_Area_9_1_1_4" localSheetId="28">#REF!</definedName>
    <definedName name="Excel_BuiltIn_Print_Area_9_1_1_4" localSheetId="29">#REF!</definedName>
    <definedName name="Excel_BuiltIn_Print_Area_9_1_1_4" localSheetId="30">#REF!</definedName>
    <definedName name="Excel_BuiltIn_Print_Area_9_1_1_4" localSheetId="31">#REF!</definedName>
    <definedName name="Excel_BuiltIn_Print_Area_9_1_1_4" localSheetId="33">#REF!</definedName>
    <definedName name="Excel_BuiltIn_Print_Area_9_1_1_4" localSheetId="34">#REF!</definedName>
    <definedName name="Excel_BuiltIn_Print_Area_9_1_1_4" localSheetId="35">#REF!</definedName>
    <definedName name="Excel_BuiltIn_Print_Area_9_1_1_4" localSheetId="45">#REF!</definedName>
    <definedName name="Excel_BuiltIn_Print_Area_9_1_1_4" localSheetId="21">#REF!</definedName>
    <definedName name="Excel_BuiltIn_Print_Area_9_1_1_4" localSheetId="49">#REF!</definedName>
    <definedName name="Excel_BuiltIn_Print_Area_9_1_1_4" localSheetId="50">#REF!</definedName>
    <definedName name="Excel_BuiltIn_Print_Area_9_1_1_4" localSheetId="51">#REF!</definedName>
    <definedName name="Excel_BuiltIn_Print_Area_9_1_1_4" localSheetId="52">#REF!</definedName>
    <definedName name="Excel_BuiltIn_Print_Area_9_1_1_4" localSheetId="53">#REF!</definedName>
    <definedName name="Excel_BuiltIn_Print_Area_9_1_1_4" localSheetId="54">#REF!</definedName>
    <definedName name="Excel_BuiltIn_Print_Area_9_1_1_4" localSheetId="55">#REF!</definedName>
    <definedName name="Excel_BuiltIn_Print_Area_9_1_1_4" localSheetId="56">#REF!</definedName>
    <definedName name="Excel_BuiltIn_Print_Area_9_1_1_4" localSheetId="57">#REF!</definedName>
    <definedName name="Excel_BuiltIn_Print_Area_9_1_1_4" localSheetId="22">#REF!</definedName>
    <definedName name="Excel_BuiltIn_Print_Area_9_1_1_4" localSheetId="23">#REF!</definedName>
    <definedName name="Excel_BuiltIn_Print_Area_9_1_1_4" localSheetId="24">#REF!</definedName>
    <definedName name="Excel_BuiltIn_Print_Area_9_1_1_4" localSheetId="25">#REF!</definedName>
    <definedName name="Excel_BuiltIn_Print_Area_9_1_1_4">#REF!</definedName>
    <definedName name="Excel_BuiltIn_Print_Area_9_1_14" localSheetId="9">#REF!</definedName>
    <definedName name="Excel_BuiltIn_Print_Area_9_1_14" localSheetId="4">#REF!</definedName>
    <definedName name="Excel_BuiltIn_Print_Area_9_1_14" localSheetId="15">#REF!</definedName>
    <definedName name="Excel_BuiltIn_Print_Area_9_1_14" localSheetId="8">#REF!</definedName>
    <definedName name="Excel_BuiltIn_Print_Area_9_1_14" localSheetId="12">#REF!</definedName>
    <definedName name="Excel_BuiltIn_Print_Area_9_1_14" localSheetId="18">#REF!</definedName>
    <definedName name="Excel_BuiltIn_Print_Area_9_1_14" localSheetId="17">#REF!</definedName>
    <definedName name="Excel_BuiltIn_Print_Area_9_1_14" localSheetId="16">#REF!</definedName>
    <definedName name="Excel_BuiltIn_Print_Area_9_1_14" localSheetId="13">#REF!</definedName>
    <definedName name="Excel_BuiltIn_Print_Area_9_1_14" localSheetId="14">#REF!</definedName>
    <definedName name="Excel_BuiltIn_Print_Area_9_1_14" localSheetId="19">#REF!</definedName>
    <definedName name="Excel_BuiltIn_Print_Area_9_1_14" localSheetId="28">#REF!</definedName>
    <definedName name="Excel_BuiltIn_Print_Area_9_1_14" localSheetId="29">#REF!</definedName>
    <definedName name="Excel_BuiltIn_Print_Area_9_1_14" localSheetId="30">#REF!</definedName>
    <definedName name="Excel_BuiltIn_Print_Area_9_1_14" localSheetId="31">#REF!</definedName>
    <definedName name="Excel_BuiltIn_Print_Area_9_1_14" localSheetId="33">#REF!</definedName>
    <definedName name="Excel_BuiltIn_Print_Area_9_1_14" localSheetId="34">#REF!</definedName>
    <definedName name="Excel_BuiltIn_Print_Area_9_1_14" localSheetId="35">#REF!</definedName>
    <definedName name="Excel_BuiltIn_Print_Area_9_1_14" localSheetId="45">#REF!</definedName>
    <definedName name="Excel_BuiltIn_Print_Area_9_1_14" localSheetId="21">#REF!</definedName>
    <definedName name="Excel_BuiltIn_Print_Area_9_1_14" localSheetId="49">#REF!</definedName>
    <definedName name="Excel_BuiltIn_Print_Area_9_1_14" localSheetId="50">#REF!</definedName>
    <definedName name="Excel_BuiltIn_Print_Area_9_1_14" localSheetId="51">#REF!</definedName>
    <definedName name="Excel_BuiltIn_Print_Area_9_1_14" localSheetId="52">#REF!</definedName>
    <definedName name="Excel_BuiltIn_Print_Area_9_1_14" localSheetId="53">#REF!</definedName>
    <definedName name="Excel_BuiltIn_Print_Area_9_1_14" localSheetId="54">#REF!</definedName>
    <definedName name="Excel_BuiltIn_Print_Area_9_1_14" localSheetId="55">#REF!</definedName>
    <definedName name="Excel_BuiltIn_Print_Area_9_1_14" localSheetId="56">#REF!</definedName>
    <definedName name="Excel_BuiltIn_Print_Area_9_1_14" localSheetId="57">#REF!</definedName>
    <definedName name="Excel_BuiltIn_Print_Area_9_1_14" localSheetId="22">#REF!</definedName>
    <definedName name="Excel_BuiltIn_Print_Area_9_1_14" localSheetId="23">#REF!</definedName>
    <definedName name="Excel_BuiltIn_Print_Area_9_1_14" localSheetId="24">#REF!</definedName>
    <definedName name="Excel_BuiltIn_Print_Area_9_1_14" localSheetId="25">#REF!</definedName>
    <definedName name="Excel_BuiltIn_Print_Area_9_1_14">#REF!</definedName>
    <definedName name="Excel_BuiltIn_Print_Area_9_1_14_1" localSheetId="9">#REF!</definedName>
    <definedName name="Excel_BuiltIn_Print_Area_9_1_14_1" localSheetId="4">#REF!</definedName>
    <definedName name="Excel_BuiltIn_Print_Area_9_1_14_1" localSheetId="15">#REF!</definedName>
    <definedName name="Excel_BuiltIn_Print_Area_9_1_14_1" localSheetId="8">#REF!</definedName>
    <definedName name="Excel_BuiltIn_Print_Area_9_1_14_1" localSheetId="12">#REF!</definedName>
    <definedName name="Excel_BuiltIn_Print_Area_9_1_14_1" localSheetId="18">#REF!</definedName>
    <definedName name="Excel_BuiltIn_Print_Area_9_1_14_1" localSheetId="17">#REF!</definedName>
    <definedName name="Excel_BuiltIn_Print_Area_9_1_14_1" localSheetId="16">#REF!</definedName>
    <definedName name="Excel_BuiltIn_Print_Area_9_1_14_1" localSheetId="13">#REF!</definedName>
    <definedName name="Excel_BuiltIn_Print_Area_9_1_14_1" localSheetId="14">#REF!</definedName>
    <definedName name="Excel_BuiltIn_Print_Area_9_1_14_1" localSheetId="19">#REF!</definedName>
    <definedName name="Excel_BuiltIn_Print_Area_9_1_14_1" localSheetId="28">#REF!</definedName>
    <definedName name="Excel_BuiltIn_Print_Area_9_1_14_1" localSheetId="29">#REF!</definedName>
    <definedName name="Excel_BuiltIn_Print_Area_9_1_14_1" localSheetId="30">#REF!</definedName>
    <definedName name="Excel_BuiltIn_Print_Area_9_1_14_1" localSheetId="31">#REF!</definedName>
    <definedName name="Excel_BuiltIn_Print_Area_9_1_14_1" localSheetId="33">#REF!</definedName>
    <definedName name="Excel_BuiltIn_Print_Area_9_1_14_1" localSheetId="34">#REF!</definedName>
    <definedName name="Excel_BuiltIn_Print_Area_9_1_14_1" localSheetId="35">#REF!</definedName>
    <definedName name="Excel_BuiltIn_Print_Area_9_1_14_1" localSheetId="45">#REF!</definedName>
    <definedName name="Excel_BuiltIn_Print_Area_9_1_14_1" localSheetId="21">#REF!</definedName>
    <definedName name="Excel_BuiltIn_Print_Area_9_1_14_1" localSheetId="49">#REF!</definedName>
    <definedName name="Excel_BuiltIn_Print_Area_9_1_14_1" localSheetId="50">#REF!</definedName>
    <definedName name="Excel_BuiltIn_Print_Area_9_1_14_1" localSheetId="51">#REF!</definedName>
    <definedName name="Excel_BuiltIn_Print_Area_9_1_14_1" localSheetId="52">#REF!</definedName>
    <definedName name="Excel_BuiltIn_Print_Area_9_1_14_1" localSheetId="53">#REF!</definedName>
    <definedName name="Excel_BuiltIn_Print_Area_9_1_14_1" localSheetId="54">#REF!</definedName>
    <definedName name="Excel_BuiltIn_Print_Area_9_1_14_1" localSheetId="55">#REF!</definedName>
    <definedName name="Excel_BuiltIn_Print_Area_9_1_14_1" localSheetId="56">#REF!</definedName>
    <definedName name="Excel_BuiltIn_Print_Area_9_1_14_1" localSheetId="57">#REF!</definedName>
    <definedName name="Excel_BuiltIn_Print_Area_9_1_14_1" localSheetId="22">#REF!</definedName>
    <definedName name="Excel_BuiltIn_Print_Area_9_1_14_1" localSheetId="23">#REF!</definedName>
    <definedName name="Excel_BuiltIn_Print_Area_9_1_14_1" localSheetId="24">#REF!</definedName>
    <definedName name="Excel_BuiltIn_Print_Area_9_1_14_1" localSheetId="25">#REF!</definedName>
    <definedName name="Excel_BuiltIn_Print_Area_9_1_14_1">#REF!</definedName>
    <definedName name="Excel_BuiltIn_Print_Area_9_1_14_1_4" localSheetId="9">#REF!</definedName>
    <definedName name="Excel_BuiltIn_Print_Area_9_1_14_1_4" localSheetId="4">#REF!</definedName>
    <definedName name="Excel_BuiltIn_Print_Area_9_1_14_1_4" localSheetId="15">#REF!</definedName>
    <definedName name="Excel_BuiltIn_Print_Area_9_1_14_1_4" localSheetId="8">#REF!</definedName>
    <definedName name="Excel_BuiltIn_Print_Area_9_1_14_1_4" localSheetId="12">#REF!</definedName>
    <definedName name="Excel_BuiltIn_Print_Area_9_1_14_1_4" localSheetId="18">#REF!</definedName>
    <definedName name="Excel_BuiltIn_Print_Area_9_1_14_1_4" localSheetId="17">#REF!</definedName>
    <definedName name="Excel_BuiltIn_Print_Area_9_1_14_1_4" localSheetId="16">#REF!</definedName>
    <definedName name="Excel_BuiltIn_Print_Area_9_1_14_1_4" localSheetId="13">#REF!</definedName>
    <definedName name="Excel_BuiltIn_Print_Area_9_1_14_1_4" localSheetId="14">#REF!</definedName>
    <definedName name="Excel_BuiltIn_Print_Area_9_1_14_1_4" localSheetId="19">#REF!</definedName>
    <definedName name="Excel_BuiltIn_Print_Area_9_1_14_1_4" localSheetId="28">#REF!</definedName>
    <definedName name="Excel_BuiltIn_Print_Area_9_1_14_1_4" localSheetId="29">#REF!</definedName>
    <definedName name="Excel_BuiltIn_Print_Area_9_1_14_1_4" localSheetId="30">#REF!</definedName>
    <definedName name="Excel_BuiltIn_Print_Area_9_1_14_1_4" localSheetId="31">#REF!</definedName>
    <definedName name="Excel_BuiltIn_Print_Area_9_1_14_1_4" localSheetId="33">#REF!</definedName>
    <definedName name="Excel_BuiltIn_Print_Area_9_1_14_1_4" localSheetId="34">#REF!</definedName>
    <definedName name="Excel_BuiltIn_Print_Area_9_1_14_1_4" localSheetId="35">#REF!</definedName>
    <definedName name="Excel_BuiltIn_Print_Area_9_1_14_1_4" localSheetId="45">#REF!</definedName>
    <definedName name="Excel_BuiltIn_Print_Area_9_1_14_1_4" localSheetId="21">#REF!</definedName>
    <definedName name="Excel_BuiltIn_Print_Area_9_1_14_1_4" localSheetId="49">#REF!</definedName>
    <definedName name="Excel_BuiltIn_Print_Area_9_1_14_1_4" localSheetId="50">#REF!</definedName>
    <definedName name="Excel_BuiltIn_Print_Area_9_1_14_1_4" localSheetId="51">#REF!</definedName>
    <definedName name="Excel_BuiltIn_Print_Area_9_1_14_1_4" localSheetId="52">#REF!</definedName>
    <definedName name="Excel_BuiltIn_Print_Area_9_1_14_1_4" localSheetId="53">#REF!</definedName>
    <definedName name="Excel_BuiltIn_Print_Area_9_1_14_1_4" localSheetId="54">#REF!</definedName>
    <definedName name="Excel_BuiltIn_Print_Area_9_1_14_1_4" localSheetId="55">#REF!</definedName>
    <definedName name="Excel_BuiltIn_Print_Area_9_1_14_1_4" localSheetId="56">#REF!</definedName>
    <definedName name="Excel_BuiltIn_Print_Area_9_1_14_1_4" localSheetId="57">#REF!</definedName>
    <definedName name="Excel_BuiltIn_Print_Area_9_1_14_1_4" localSheetId="22">#REF!</definedName>
    <definedName name="Excel_BuiltIn_Print_Area_9_1_14_1_4" localSheetId="23">#REF!</definedName>
    <definedName name="Excel_BuiltIn_Print_Area_9_1_14_1_4" localSheetId="24">#REF!</definedName>
    <definedName name="Excel_BuiltIn_Print_Area_9_1_14_1_4" localSheetId="25">#REF!</definedName>
    <definedName name="Excel_BuiltIn_Print_Area_9_1_14_1_4">#REF!</definedName>
    <definedName name="Excel_BuiltIn_Print_Area_9_1_14_14" localSheetId="9">#REF!</definedName>
    <definedName name="Excel_BuiltIn_Print_Area_9_1_14_14" localSheetId="4">#REF!</definedName>
    <definedName name="Excel_BuiltIn_Print_Area_9_1_14_14" localSheetId="15">#REF!</definedName>
    <definedName name="Excel_BuiltIn_Print_Area_9_1_14_14" localSheetId="8">#REF!</definedName>
    <definedName name="Excel_BuiltIn_Print_Area_9_1_14_14" localSheetId="12">#REF!</definedName>
    <definedName name="Excel_BuiltIn_Print_Area_9_1_14_14" localSheetId="18">#REF!</definedName>
    <definedName name="Excel_BuiltIn_Print_Area_9_1_14_14" localSheetId="17">#REF!</definedName>
    <definedName name="Excel_BuiltIn_Print_Area_9_1_14_14" localSheetId="16">#REF!</definedName>
    <definedName name="Excel_BuiltIn_Print_Area_9_1_14_14" localSheetId="13">#REF!</definedName>
    <definedName name="Excel_BuiltIn_Print_Area_9_1_14_14" localSheetId="14">#REF!</definedName>
    <definedName name="Excel_BuiltIn_Print_Area_9_1_14_14" localSheetId="19">#REF!</definedName>
    <definedName name="Excel_BuiltIn_Print_Area_9_1_14_14" localSheetId="28">#REF!</definedName>
    <definedName name="Excel_BuiltIn_Print_Area_9_1_14_14" localSheetId="29">#REF!</definedName>
    <definedName name="Excel_BuiltIn_Print_Area_9_1_14_14" localSheetId="30">#REF!</definedName>
    <definedName name="Excel_BuiltIn_Print_Area_9_1_14_14" localSheetId="31">#REF!</definedName>
    <definedName name="Excel_BuiltIn_Print_Area_9_1_14_14" localSheetId="33">#REF!</definedName>
    <definedName name="Excel_BuiltIn_Print_Area_9_1_14_14" localSheetId="34">#REF!</definedName>
    <definedName name="Excel_BuiltIn_Print_Area_9_1_14_14" localSheetId="35">#REF!</definedName>
    <definedName name="Excel_BuiltIn_Print_Area_9_1_14_14" localSheetId="45">#REF!</definedName>
    <definedName name="Excel_BuiltIn_Print_Area_9_1_14_14" localSheetId="21">#REF!</definedName>
    <definedName name="Excel_BuiltIn_Print_Area_9_1_14_14" localSheetId="49">#REF!</definedName>
    <definedName name="Excel_BuiltIn_Print_Area_9_1_14_14" localSheetId="50">#REF!</definedName>
    <definedName name="Excel_BuiltIn_Print_Area_9_1_14_14" localSheetId="51">#REF!</definedName>
    <definedName name="Excel_BuiltIn_Print_Area_9_1_14_14" localSheetId="52">#REF!</definedName>
    <definedName name="Excel_BuiltIn_Print_Area_9_1_14_14" localSheetId="53">#REF!</definedName>
    <definedName name="Excel_BuiltIn_Print_Area_9_1_14_14" localSheetId="54">#REF!</definedName>
    <definedName name="Excel_BuiltIn_Print_Area_9_1_14_14" localSheetId="55">#REF!</definedName>
    <definedName name="Excel_BuiltIn_Print_Area_9_1_14_14" localSheetId="56">#REF!</definedName>
    <definedName name="Excel_BuiltIn_Print_Area_9_1_14_14" localSheetId="57">#REF!</definedName>
    <definedName name="Excel_BuiltIn_Print_Area_9_1_14_14" localSheetId="22">#REF!</definedName>
    <definedName name="Excel_BuiltIn_Print_Area_9_1_14_14" localSheetId="23">#REF!</definedName>
    <definedName name="Excel_BuiltIn_Print_Area_9_1_14_14" localSheetId="24">#REF!</definedName>
    <definedName name="Excel_BuiltIn_Print_Area_9_1_14_14" localSheetId="25">#REF!</definedName>
    <definedName name="Excel_BuiltIn_Print_Area_9_1_14_14">#REF!</definedName>
    <definedName name="Excel_BuiltIn_Print_Area_9_1_14_14_4" localSheetId="9">#REF!</definedName>
    <definedName name="Excel_BuiltIn_Print_Area_9_1_14_14_4" localSheetId="4">#REF!</definedName>
    <definedName name="Excel_BuiltIn_Print_Area_9_1_14_14_4" localSheetId="15">#REF!</definedName>
    <definedName name="Excel_BuiltIn_Print_Area_9_1_14_14_4" localSheetId="8">#REF!</definedName>
    <definedName name="Excel_BuiltIn_Print_Area_9_1_14_14_4" localSheetId="12">#REF!</definedName>
    <definedName name="Excel_BuiltIn_Print_Area_9_1_14_14_4" localSheetId="18">#REF!</definedName>
    <definedName name="Excel_BuiltIn_Print_Area_9_1_14_14_4" localSheetId="17">#REF!</definedName>
    <definedName name="Excel_BuiltIn_Print_Area_9_1_14_14_4" localSheetId="16">#REF!</definedName>
    <definedName name="Excel_BuiltIn_Print_Area_9_1_14_14_4" localSheetId="13">#REF!</definedName>
    <definedName name="Excel_BuiltIn_Print_Area_9_1_14_14_4" localSheetId="14">#REF!</definedName>
    <definedName name="Excel_BuiltIn_Print_Area_9_1_14_14_4" localSheetId="19">#REF!</definedName>
    <definedName name="Excel_BuiltIn_Print_Area_9_1_14_14_4" localSheetId="28">#REF!</definedName>
    <definedName name="Excel_BuiltIn_Print_Area_9_1_14_14_4" localSheetId="29">#REF!</definedName>
    <definedName name="Excel_BuiltIn_Print_Area_9_1_14_14_4" localSheetId="30">#REF!</definedName>
    <definedName name="Excel_BuiltIn_Print_Area_9_1_14_14_4" localSheetId="31">#REF!</definedName>
    <definedName name="Excel_BuiltIn_Print_Area_9_1_14_14_4" localSheetId="33">#REF!</definedName>
    <definedName name="Excel_BuiltIn_Print_Area_9_1_14_14_4" localSheetId="34">#REF!</definedName>
    <definedName name="Excel_BuiltIn_Print_Area_9_1_14_14_4" localSheetId="35">#REF!</definedName>
    <definedName name="Excel_BuiltIn_Print_Area_9_1_14_14_4" localSheetId="45">#REF!</definedName>
    <definedName name="Excel_BuiltIn_Print_Area_9_1_14_14_4" localSheetId="21">#REF!</definedName>
    <definedName name="Excel_BuiltIn_Print_Area_9_1_14_14_4" localSheetId="49">#REF!</definedName>
    <definedName name="Excel_BuiltIn_Print_Area_9_1_14_14_4" localSheetId="50">#REF!</definedName>
    <definedName name="Excel_BuiltIn_Print_Area_9_1_14_14_4" localSheetId="51">#REF!</definedName>
    <definedName name="Excel_BuiltIn_Print_Area_9_1_14_14_4" localSheetId="52">#REF!</definedName>
    <definedName name="Excel_BuiltIn_Print_Area_9_1_14_14_4" localSheetId="53">#REF!</definedName>
    <definedName name="Excel_BuiltIn_Print_Area_9_1_14_14_4" localSheetId="54">#REF!</definedName>
    <definedName name="Excel_BuiltIn_Print_Area_9_1_14_14_4" localSheetId="55">#REF!</definedName>
    <definedName name="Excel_BuiltIn_Print_Area_9_1_14_14_4" localSheetId="56">#REF!</definedName>
    <definedName name="Excel_BuiltIn_Print_Area_9_1_14_14_4" localSheetId="57">#REF!</definedName>
    <definedName name="Excel_BuiltIn_Print_Area_9_1_14_14_4" localSheetId="22">#REF!</definedName>
    <definedName name="Excel_BuiltIn_Print_Area_9_1_14_14_4" localSheetId="23">#REF!</definedName>
    <definedName name="Excel_BuiltIn_Print_Area_9_1_14_14_4" localSheetId="24">#REF!</definedName>
    <definedName name="Excel_BuiltIn_Print_Area_9_1_14_14_4" localSheetId="25">#REF!</definedName>
    <definedName name="Excel_BuiltIn_Print_Area_9_1_14_14_4">#REF!</definedName>
    <definedName name="Excel_BuiltIn_Print_Area_9_1_14_14_6" localSheetId="9">#REF!</definedName>
    <definedName name="Excel_BuiltIn_Print_Area_9_1_14_14_6" localSheetId="4">#REF!</definedName>
    <definedName name="Excel_BuiltIn_Print_Area_9_1_14_14_6" localSheetId="15">#REF!</definedName>
    <definedName name="Excel_BuiltIn_Print_Area_9_1_14_14_6" localSheetId="8">#REF!</definedName>
    <definedName name="Excel_BuiltIn_Print_Area_9_1_14_14_6" localSheetId="12">#REF!</definedName>
    <definedName name="Excel_BuiltIn_Print_Area_9_1_14_14_6" localSheetId="18">#REF!</definedName>
    <definedName name="Excel_BuiltIn_Print_Area_9_1_14_14_6" localSheetId="17">#REF!</definedName>
    <definedName name="Excel_BuiltIn_Print_Area_9_1_14_14_6" localSheetId="16">#REF!</definedName>
    <definedName name="Excel_BuiltIn_Print_Area_9_1_14_14_6" localSheetId="13">#REF!</definedName>
    <definedName name="Excel_BuiltIn_Print_Area_9_1_14_14_6" localSheetId="14">#REF!</definedName>
    <definedName name="Excel_BuiltIn_Print_Area_9_1_14_14_6" localSheetId="19">#REF!</definedName>
    <definedName name="Excel_BuiltIn_Print_Area_9_1_14_14_6" localSheetId="28">#REF!</definedName>
    <definedName name="Excel_BuiltIn_Print_Area_9_1_14_14_6" localSheetId="29">#REF!</definedName>
    <definedName name="Excel_BuiltIn_Print_Area_9_1_14_14_6" localSheetId="30">#REF!</definedName>
    <definedName name="Excel_BuiltIn_Print_Area_9_1_14_14_6" localSheetId="31">#REF!</definedName>
    <definedName name="Excel_BuiltIn_Print_Area_9_1_14_14_6" localSheetId="33">#REF!</definedName>
    <definedName name="Excel_BuiltIn_Print_Area_9_1_14_14_6" localSheetId="34">#REF!</definedName>
    <definedName name="Excel_BuiltIn_Print_Area_9_1_14_14_6" localSheetId="35">#REF!</definedName>
    <definedName name="Excel_BuiltIn_Print_Area_9_1_14_14_6" localSheetId="45">#REF!</definedName>
    <definedName name="Excel_BuiltIn_Print_Area_9_1_14_14_6" localSheetId="21">#REF!</definedName>
    <definedName name="Excel_BuiltIn_Print_Area_9_1_14_14_6" localSheetId="49">#REF!</definedName>
    <definedName name="Excel_BuiltIn_Print_Area_9_1_14_14_6" localSheetId="50">#REF!</definedName>
    <definedName name="Excel_BuiltIn_Print_Area_9_1_14_14_6" localSheetId="51">#REF!</definedName>
    <definedName name="Excel_BuiltIn_Print_Area_9_1_14_14_6" localSheetId="52">#REF!</definedName>
    <definedName name="Excel_BuiltIn_Print_Area_9_1_14_14_6" localSheetId="53">#REF!</definedName>
    <definedName name="Excel_BuiltIn_Print_Area_9_1_14_14_6" localSheetId="54">#REF!</definedName>
    <definedName name="Excel_BuiltIn_Print_Area_9_1_14_14_6" localSheetId="55">#REF!</definedName>
    <definedName name="Excel_BuiltIn_Print_Area_9_1_14_14_6" localSheetId="56">#REF!</definedName>
    <definedName name="Excel_BuiltIn_Print_Area_9_1_14_14_6" localSheetId="57">#REF!</definedName>
    <definedName name="Excel_BuiltIn_Print_Area_9_1_14_14_6" localSheetId="22">#REF!</definedName>
    <definedName name="Excel_BuiltIn_Print_Area_9_1_14_14_6" localSheetId="23">#REF!</definedName>
    <definedName name="Excel_BuiltIn_Print_Area_9_1_14_14_6" localSheetId="24">#REF!</definedName>
    <definedName name="Excel_BuiltIn_Print_Area_9_1_14_14_6" localSheetId="25">#REF!</definedName>
    <definedName name="Excel_BuiltIn_Print_Area_9_1_14_14_6">#REF!</definedName>
    <definedName name="Excel_BuiltIn_Print_Area_9_1_14_4" localSheetId="9">#REF!</definedName>
    <definedName name="Excel_BuiltIn_Print_Area_9_1_14_4" localSheetId="4">#REF!</definedName>
    <definedName name="Excel_BuiltIn_Print_Area_9_1_14_4" localSheetId="15">#REF!</definedName>
    <definedName name="Excel_BuiltIn_Print_Area_9_1_14_4" localSheetId="8">#REF!</definedName>
    <definedName name="Excel_BuiltIn_Print_Area_9_1_14_4" localSheetId="12">#REF!</definedName>
    <definedName name="Excel_BuiltIn_Print_Area_9_1_14_4" localSheetId="18">#REF!</definedName>
    <definedName name="Excel_BuiltIn_Print_Area_9_1_14_4" localSheetId="17">#REF!</definedName>
    <definedName name="Excel_BuiltIn_Print_Area_9_1_14_4" localSheetId="16">#REF!</definedName>
    <definedName name="Excel_BuiltIn_Print_Area_9_1_14_4" localSheetId="13">#REF!</definedName>
    <definedName name="Excel_BuiltIn_Print_Area_9_1_14_4" localSheetId="14">#REF!</definedName>
    <definedName name="Excel_BuiltIn_Print_Area_9_1_14_4" localSheetId="19">#REF!</definedName>
    <definedName name="Excel_BuiltIn_Print_Area_9_1_14_4" localSheetId="28">#REF!</definedName>
    <definedName name="Excel_BuiltIn_Print_Area_9_1_14_4" localSheetId="29">#REF!</definedName>
    <definedName name="Excel_BuiltIn_Print_Area_9_1_14_4" localSheetId="30">#REF!</definedName>
    <definedName name="Excel_BuiltIn_Print_Area_9_1_14_4" localSheetId="31">#REF!</definedName>
    <definedName name="Excel_BuiltIn_Print_Area_9_1_14_4" localSheetId="33">#REF!</definedName>
    <definedName name="Excel_BuiltIn_Print_Area_9_1_14_4" localSheetId="34">#REF!</definedName>
    <definedName name="Excel_BuiltIn_Print_Area_9_1_14_4" localSheetId="35">#REF!</definedName>
    <definedName name="Excel_BuiltIn_Print_Area_9_1_14_4" localSheetId="45">#REF!</definedName>
    <definedName name="Excel_BuiltIn_Print_Area_9_1_14_4" localSheetId="21">#REF!</definedName>
    <definedName name="Excel_BuiltIn_Print_Area_9_1_14_4" localSheetId="49">#REF!</definedName>
    <definedName name="Excel_BuiltIn_Print_Area_9_1_14_4" localSheetId="50">#REF!</definedName>
    <definedName name="Excel_BuiltIn_Print_Area_9_1_14_4" localSheetId="51">#REF!</definedName>
    <definedName name="Excel_BuiltIn_Print_Area_9_1_14_4" localSheetId="52">#REF!</definedName>
    <definedName name="Excel_BuiltIn_Print_Area_9_1_14_4" localSheetId="53">#REF!</definedName>
    <definedName name="Excel_BuiltIn_Print_Area_9_1_14_4" localSheetId="54">#REF!</definedName>
    <definedName name="Excel_BuiltIn_Print_Area_9_1_14_4" localSheetId="55">#REF!</definedName>
    <definedName name="Excel_BuiltIn_Print_Area_9_1_14_4" localSheetId="56">#REF!</definedName>
    <definedName name="Excel_BuiltIn_Print_Area_9_1_14_4" localSheetId="57">#REF!</definedName>
    <definedName name="Excel_BuiltIn_Print_Area_9_1_14_4" localSheetId="22">#REF!</definedName>
    <definedName name="Excel_BuiltIn_Print_Area_9_1_14_4" localSheetId="23">#REF!</definedName>
    <definedName name="Excel_BuiltIn_Print_Area_9_1_14_4" localSheetId="24">#REF!</definedName>
    <definedName name="Excel_BuiltIn_Print_Area_9_1_14_4" localSheetId="25">#REF!</definedName>
    <definedName name="Excel_BuiltIn_Print_Area_9_1_14_4">#REF!</definedName>
    <definedName name="Excel_BuiltIn_Print_Area_9_1_14_6" localSheetId="9">#REF!</definedName>
    <definedName name="Excel_BuiltIn_Print_Area_9_1_14_6" localSheetId="4">#REF!</definedName>
    <definedName name="Excel_BuiltIn_Print_Area_9_1_14_6" localSheetId="15">#REF!</definedName>
    <definedName name="Excel_BuiltIn_Print_Area_9_1_14_6" localSheetId="8">#REF!</definedName>
    <definedName name="Excel_BuiltIn_Print_Area_9_1_14_6" localSheetId="12">#REF!</definedName>
    <definedName name="Excel_BuiltIn_Print_Area_9_1_14_6" localSheetId="18">#REF!</definedName>
    <definedName name="Excel_BuiltIn_Print_Area_9_1_14_6" localSheetId="17">#REF!</definedName>
    <definedName name="Excel_BuiltIn_Print_Area_9_1_14_6" localSheetId="16">#REF!</definedName>
    <definedName name="Excel_BuiltIn_Print_Area_9_1_14_6" localSheetId="13">#REF!</definedName>
    <definedName name="Excel_BuiltIn_Print_Area_9_1_14_6" localSheetId="14">#REF!</definedName>
    <definedName name="Excel_BuiltIn_Print_Area_9_1_14_6" localSheetId="19">#REF!</definedName>
    <definedName name="Excel_BuiltIn_Print_Area_9_1_14_6" localSheetId="28">#REF!</definedName>
    <definedName name="Excel_BuiltIn_Print_Area_9_1_14_6" localSheetId="29">#REF!</definedName>
    <definedName name="Excel_BuiltIn_Print_Area_9_1_14_6" localSheetId="30">#REF!</definedName>
    <definedName name="Excel_BuiltIn_Print_Area_9_1_14_6" localSheetId="31">#REF!</definedName>
    <definedName name="Excel_BuiltIn_Print_Area_9_1_14_6" localSheetId="33">#REF!</definedName>
    <definedName name="Excel_BuiltIn_Print_Area_9_1_14_6" localSheetId="34">#REF!</definedName>
    <definedName name="Excel_BuiltIn_Print_Area_9_1_14_6" localSheetId="35">#REF!</definedName>
    <definedName name="Excel_BuiltIn_Print_Area_9_1_14_6" localSheetId="45">#REF!</definedName>
    <definedName name="Excel_BuiltIn_Print_Area_9_1_14_6" localSheetId="21">#REF!</definedName>
    <definedName name="Excel_BuiltIn_Print_Area_9_1_14_6" localSheetId="49">#REF!</definedName>
    <definedName name="Excel_BuiltIn_Print_Area_9_1_14_6" localSheetId="50">#REF!</definedName>
    <definedName name="Excel_BuiltIn_Print_Area_9_1_14_6" localSheetId="51">#REF!</definedName>
    <definedName name="Excel_BuiltIn_Print_Area_9_1_14_6" localSheetId="52">#REF!</definedName>
    <definedName name="Excel_BuiltIn_Print_Area_9_1_14_6" localSheetId="53">#REF!</definedName>
    <definedName name="Excel_BuiltIn_Print_Area_9_1_14_6" localSheetId="54">#REF!</definedName>
    <definedName name="Excel_BuiltIn_Print_Area_9_1_14_6" localSheetId="55">#REF!</definedName>
    <definedName name="Excel_BuiltIn_Print_Area_9_1_14_6" localSheetId="56">#REF!</definedName>
    <definedName name="Excel_BuiltIn_Print_Area_9_1_14_6" localSheetId="57">#REF!</definedName>
    <definedName name="Excel_BuiltIn_Print_Area_9_1_14_6" localSheetId="22">#REF!</definedName>
    <definedName name="Excel_BuiltIn_Print_Area_9_1_14_6" localSheetId="23">#REF!</definedName>
    <definedName name="Excel_BuiltIn_Print_Area_9_1_14_6" localSheetId="24">#REF!</definedName>
    <definedName name="Excel_BuiltIn_Print_Area_9_1_14_6" localSheetId="25">#REF!</definedName>
    <definedName name="Excel_BuiltIn_Print_Area_9_1_14_6">#REF!</definedName>
    <definedName name="Excel_BuiltIn_Print_Area_9_1_16" localSheetId="9">#REF!</definedName>
    <definedName name="Excel_BuiltIn_Print_Area_9_1_16" localSheetId="4">#REF!</definedName>
    <definedName name="Excel_BuiltIn_Print_Area_9_1_16" localSheetId="15">#REF!</definedName>
    <definedName name="Excel_BuiltIn_Print_Area_9_1_16" localSheetId="8">#REF!</definedName>
    <definedName name="Excel_BuiltIn_Print_Area_9_1_16" localSheetId="12">#REF!</definedName>
    <definedName name="Excel_BuiltIn_Print_Area_9_1_16" localSheetId="18">#REF!</definedName>
    <definedName name="Excel_BuiltIn_Print_Area_9_1_16" localSheetId="17">#REF!</definedName>
    <definedName name="Excel_BuiltIn_Print_Area_9_1_16" localSheetId="16">#REF!</definedName>
    <definedName name="Excel_BuiltIn_Print_Area_9_1_16" localSheetId="13">#REF!</definedName>
    <definedName name="Excel_BuiltIn_Print_Area_9_1_16" localSheetId="14">#REF!</definedName>
    <definedName name="Excel_BuiltIn_Print_Area_9_1_16" localSheetId="19">#REF!</definedName>
    <definedName name="Excel_BuiltIn_Print_Area_9_1_16" localSheetId="28">#REF!</definedName>
    <definedName name="Excel_BuiltIn_Print_Area_9_1_16" localSheetId="29">#REF!</definedName>
    <definedName name="Excel_BuiltIn_Print_Area_9_1_16" localSheetId="30">#REF!</definedName>
    <definedName name="Excel_BuiltIn_Print_Area_9_1_16" localSheetId="31">#REF!</definedName>
    <definedName name="Excel_BuiltIn_Print_Area_9_1_16" localSheetId="33">#REF!</definedName>
    <definedName name="Excel_BuiltIn_Print_Area_9_1_16" localSheetId="34">#REF!</definedName>
    <definedName name="Excel_BuiltIn_Print_Area_9_1_16" localSheetId="35">#REF!</definedName>
    <definedName name="Excel_BuiltIn_Print_Area_9_1_16" localSheetId="45">#REF!</definedName>
    <definedName name="Excel_BuiltIn_Print_Area_9_1_16" localSheetId="21">#REF!</definedName>
    <definedName name="Excel_BuiltIn_Print_Area_9_1_16" localSheetId="49">#REF!</definedName>
    <definedName name="Excel_BuiltIn_Print_Area_9_1_16" localSheetId="50">#REF!</definedName>
    <definedName name="Excel_BuiltIn_Print_Area_9_1_16" localSheetId="51">#REF!</definedName>
    <definedName name="Excel_BuiltIn_Print_Area_9_1_16" localSheetId="52">#REF!</definedName>
    <definedName name="Excel_BuiltIn_Print_Area_9_1_16" localSheetId="53">#REF!</definedName>
    <definedName name="Excel_BuiltIn_Print_Area_9_1_16" localSheetId="54">#REF!</definedName>
    <definedName name="Excel_BuiltIn_Print_Area_9_1_16" localSheetId="55">#REF!</definedName>
    <definedName name="Excel_BuiltIn_Print_Area_9_1_16" localSheetId="56">#REF!</definedName>
    <definedName name="Excel_BuiltIn_Print_Area_9_1_16" localSheetId="57">#REF!</definedName>
    <definedName name="Excel_BuiltIn_Print_Area_9_1_16" localSheetId="22">#REF!</definedName>
    <definedName name="Excel_BuiltIn_Print_Area_9_1_16" localSheetId="23">#REF!</definedName>
    <definedName name="Excel_BuiltIn_Print_Area_9_1_16" localSheetId="24">#REF!</definedName>
    <definedName name="Excel_BuiltIn_Print_Area_9_1_16" localSheetId="25">#REF!</definedName>
    <definedName name="Excel_BuiltIn_Print_Area_9_1_16">#REF!</definedName>
    <definedName name="Excel_BuiltIn_Print_Area_9_1_16_1" localSheetId="9">#REF!</definedName>
    <definedName name="Excel_BuiltIn_Print_Area_9_1_16_1" localSheetId="4">#REF!</definedName>
    <definedName name="Excel_BuiltIn_Print_Area_9_1_16_1" localSheetId="15">#REF!</definedName>
    <definedName name="Excel_BuiltIn_Print_Area_9_1_16_1" localSheetId="8">#REF!</definedName>
    <definedName name="Excel_BuiltIn_Print_Area_9_1_16_1" localSheetId="12">#REF!</definedName>
    <definedName name="Excel_BuiltIn_Print_Area_9_1_16_1" localSheetId="18">#REF!</definedName>
    <definedName name="Excel_BuiltIn_Print_Area_9_1_16_1" localSheetId="17">#REF!</definedName>
    <definedName name="Excel_BuiltIn_Print_Area_9_1_16_1" localSheetId="16">#REF!</definedName>
    <definedName name="Excel_BuiltIn_Print_Area_9_1_16_1" localSheetId="13">#REF!</definedName>
    <definedName name="Excel_BuiltIn_Print_Area_9_1_16_1" localSheetId="14">#REF!</definedName>
    <definedName name="Excel_BuiltIn_Print_Area_9_1_16_1" localSheetId="19">#REF!</definedName>
    <definedName name="Excel_BuiltIn_Print_Area_9_1_16_1" localSheetId="28">#REF!</definedName>
    <definedName name="Excel_BuiltIn_Print_Area_9_1_16_1" localSheetId="29">#REF!</definedName>
    <definedName name="Excel_BuiltIn_Print_Area_9_1_16_1" localSheetId="30">#REF!</definedName>
    <definedName name="Excel_BuiltIn_Print_Area_9_1_16_1" localSheetId="31">#REF!</definedName>
    <definedName name="Excel_BuiltIn_Print_Area_9_1_16_1" localSheetId="33">#REF!</definedName>
    <definedName name="Excel_BuiltIn_Print_Area_9_1_16_1" localSheetId="34">#REF!</definedName>
    <definedName name="Excel_BuiltIn_Print_Area_9_1_16_1" localSheetId="35">#REF!</definedName>
    <definedName name="Excel_BuiltIn_Print_Area_9_1_16_1" localSheetId="45">#REF!</definedName>
    <definedName name="Excel_BuiltIn_Print_Area_9_1_16_1" localSheetId="21">#REF!</definedName>
    <definedName name="Excel_BuiltIn_Print_Area_9_1_16_1" localSheetId="49">#REF!</definedName>
    <definedName name="Excel_BuiltIn_Print_Area_9_1_16_1" localSheetId="50">#REF!</definedName>
    <definedName name="Excel_BuiltIn_Print_Area_9_1_16_1" localSheetId="51">#REF!</definedName>
    <definedName name="Excel_BuiltIn_Print_Area_9_1_16_1" localSheetId="52">#REF!</definedName>
    <definedName name="Excel_BuiltIn_Print_Area_9_1_16_1" localSheetId="53">#REF!</definedName>
    <definedName name="Excel_BuiltIn_Print_Area_9_1_16_1" localSheetId="54">#REF!</definedName>
    <definedName name="Excel_BuiltIn_Print_Area_9_1_16_1" localSheetId="55">#REF!</definedName>
    <definedName name="Excel_BuiltIn_Print_Area_9_1_16_1" localSheetId="56">#REF!</definedName>
    <definedName name="Excel_BuiltIn_Print_Area_9_1_16_1" localSheetId="57">#REF!</definedName>
    <definedName name="Excel_BuiltIn_Print_Area_9_1_16_1" localSheetId="22">#REF!</definedName>
    <definedName name="Excel_BuiltIn_Print_Area_9_1_16_1" localSheetId="23">#REF!</definedName>
    <definedName name="Excel_BuiltIn_Print_Area_9_1_16_1" localSheetId="24">#REF!</definedName>
    <definedName name="Excel_BuiltIn_Print_Area_9_1_16_1" localSheetId="25">#REF!</definedName>
    <definedName name="Excel_BuiltIn_Print_Area_9_1_16_1">#REF!</definedName>
    <definedName name="Excel_BuiltIn_Print_Area_9_1_16_1_4" localSheetId="9">#REF!</definedName>
    <definedName name="Excel_BuiltIn_Print_Area_9_1_16_1_4" localSheetId="4">#REF!</definedName>
    <definedName name="Excel_BuiltIn_Print_Area_9_1_16_1_4" localSheetId="15">#REF!</definedName>
    <definedName name="Excel_BuiltIn_Print_Area_9_1_16_1_4" localSheetId="8">#REF!</definedName>
    <definedName name="Excel_BuiltIn_Print_Area_9_1_16_1_4" localSheetId="12">#REF!</definedName>
    <definedName name="Excel_BuiltIn_Print_Area_9_1_16_1_4" localSheetId="18">#REF!</definedName>
    <definedName name="Excel_BuiltIn_Print_Area_9_1_16_1_4" localSheetId="17">#REF!</definedName>
    <definedName name="Excel_BuiltIn_Print_Area_9_1_16_1_4" localSheetId="16">#REF!</definedName>
    <definedName name="Excel_BuiltIn_Print_Area_9_1_16_1_4" localSheetId="13">#REF!</definedName>
    <definedName name="Excel_BuiltIn_Print_Area_9_1_16_1_4" localSheetId="14">#REF!</definedName>
    <definedName name="Excel_BuiltIn_Print_Area_9_1_16_1_4" localSheetId="19">#REF!</definedName>
    <definedName name="Excel_BuiltIn_Print_Area_9_1_16_1_4" localSheetId="28">#REF!</definedName>
    <definedName name="Excel_BuiltIn_Print_Area_9_1_16_1_4" localSheetId="29">#REF!</definedName>
    <definedName name="Excel_BuiltIn_Print_Area_9_1_16_1_4" localSheetId="30">#REF!</definedName>
    <definedName name="Excel_BuiltIn_Print_Area_9_1_16_1_4" localSheetId="31">#REF!</definedName>
    <definedName name="Excel_BuiltIn_Print_Area_9_1_16_1_4" localSheetId="33">#REF!</definedName>
    <definedName name="Excel_BuiltIn_Print_Area_9_1_16_1_4" localSheetId="34">#REF!</definedName>
    <definedName name="Excel_BuiltIn_Print_Area_9_1_16_1_4" localSheetId="35">#REF!</definedName>
    <definedName name="Excel_BuiltIn_Print_Area_9_1_16_1_4" localSheetId="45">#REF!</definedName>
    <definedName name="Excel_BuiltIn_Print_Area_9_1_16_1_4" localSheetId="21">#REF!</definedName>
    <definedName name="Excel_BuiltIn_Print_Area_9_1_16_1_4" localSheetId="49">#REF!</definedName>
    <definedName name="Excel_BuiltIn_Print_Area_9_1_16_1_4" localSheetId="50">#REF!</definedName>
    <definedName name="Excel_BuiltIn_Print_Area_9_1_16_1_4" localSheetId="51">#REF!</definedName>
    <definedName name="Excel_BuiltIn_Print_Area_9_1_16_1_4" localSheetId="52">#REF!</definedName>
    <definedName name="Excel_BuiltIn_Print_Area_9_1_16_1_4" localSheetId="53">#REF!</definedName>
    <definedName name="Excel_BuiltIn_Print_Area_9_1_16_1_4" localSheetId="54">#REF!</definedName>
    <definedName name="Excel_BuiltIn_Print_Area_9_1_16_1_4" localSheetId="55">#REF!</definedName>
    <definedName name="Excel_BuiltIn_Print_Area_9_1_16_1_4" localSheetId="56">#REF!</definedName>
    <definedName name="Excel_BuiltIn_Print_Area_9_1_16_1_4" localSheetId="57">#REF!</definedName>
    <definedName name="Excel_BuiltIn_Print_Area_9_1_16_1_4" localSheetId="22">#REF!</definedName>
    <definedName name="Excel_BuiltIn_Print_Area_9_1_16_1_4" localSheetId="23">#REF!</definedName>
    <definedName name="Excel_BuiltIn_Print_Area_9_1_16_1_4" localSheetId="24">#REF!</definedName>
    <definedName name="Excel_BuiltIn_Print_Area_9_1_16_1_4" localSheetId="25">#REF!</definedName>
    <definedName name="Excel_BuiltIn_Print_Area_9_1_16_1_4">#REF!</definedName>
    <definedName name="Excel_BuiltIn_Print_Area_9_1_16_14" localSheetId="9">#REF!</definedName>
    <definedName name="Excel_BuiltIn_Print_Area_9_1_16_14" localSheetId="4">#REF!</definedName>
    <definedName name="Excel_BuiltIn_Print_Area_9_1_16_14" localSheetId="15">#REF!</definedName>
    <definedName name="Excel_BuiltIn_Print_Area_9_1_16_14" localSheetId="8">#REF!</definedName>
    <definedName name="Excel_BuiltIn_Print_Area_9_1_16_14" localSheetId="12">#REF!</definedName>
    <definedName name="Excel_BuiltIn_Print_Area_9_1_16_14" localSheetId="18">#REF!</definedName>
    <definedName name="Excel_BuiltIn_Print_Area_9_1_16_14" localSheetId="17">#REF!</definedName>
    <definedName name="Excel_BuiltIn_Print_Area_9_1_16_14" localSheetId="16">#REF!</definedName>
    <definedName name="Excel_BuiltIn_Print_Area_9_1_16_14" localSheetId="13">#REF!</definedName>
    <definedName name="Excel_BuiltIn_Print_Area_9_1_16_14" localSheetId="14">#REF!</definedName>
    <definedName name="Excel_BuiltIn_Print_Area_9_1_16_14" localSheetId="19">#REF!</definedName>
    <definedName name="Excel_BuiltIn_Print_Area_9_1_16_14" localSheetId="28">#REF!</definedName>
    <definedName name="Excel_BuiltIn_Print_Area_9_1_16_14" localSheetId="29">#REF!</definedName>
    <definedName name="Excel_BuiltIn_Print_Area_9_1_16_14" localSheetId="30">#REF!</definedName>
    <definedName name="Excel_BuiltIn_Print_Area_9_1_16_14" localSheetId="31">#REF!</definedName>
    <definedName name="Excel_BuiltIn_Print_Area_9_1_16_14" localSheetId="33">#REF!</definedName>
    <definedName name="Excel_BuiltIn_Print_Area_9_1_16_14" localSheetId="34">#REF!</definedName>
    <definedName name="Excel_BuiltIn_Print_Area_9_1_16_14" localSheetId="35">#REF!</definedName>
    <definedName name="Excel_BuiltIn_Print_Area_9_1_16_14" localSheetId="45">#REF!</definedName>
    <definedName name="Excel_BuiltIn_Print_Area_9_1_16_14" localSheetId="21">#REF!</definedName>
    <definedName name="Excel_BuiltIn_Print_Area_9_1_16_14" localSheetId="49">#REF!</definedName>
    <definedName name="Excel_BuiltIn_Print_Area_9_1_16_14" localSheetId="50">#REF!</definedName>
    <definedName name="Excel_BuiltIn_Print_Area_9_1_16_14" localSheetId="51">#REF!</definedName>
    <definedName name="Excel_BuiltIn_Print_Area_9_1_16_14" localSheetId="52">#REF!</definedName>
    <definedName name="Excel_BuiltIn_Print_Area_9_1_16_14" localSheetId="53">#REF!</definedName>
    <definedName name="Excel_BuiltIn_Print_Area_9_1_16_14" localSheetId="54">#REF!</definedName>
    <definedName name="Excel_BuiltIn_Print_Area_9_1_16_14" localSheetId="55">#REF!</definedName>
    <definedName name="Excel_BuiltIn_Print_Area_9_1_16_14" localSheetId="56">#REF!</definedName>
    <definedName name="Excel_BuiltIn_Print_Area_9_1_16_14" localSheetId="57">#REF!</definedName>
    <definedName name="Excel_BuiltIn_Print_Area_9_1_16_14" localSheetId="22">#REF!</definedName>
    <definedName name="Excel_BuiltIn_Print_Area_9_1_16_14" localSheetId="23">#REF!</definedName>
    <definedName name="Excel_BuiltIn_Print_Area_9_1_16_14" localSheetId="24">#REF!</definedName>
    <definedName name="Excel_BuiltIn_Print_Area_9_1_16_14" localSheetId="25">#REF!</definedName>
    <definedName name="Excel_BuiltIn_Print_Area_9_1_16_14">#REF!</definedName>
    <definedName name="Excel_BuiltIn_Print_Area_9_1_16_14_4" localSheetId="9">#REF!</definedName>
    <definedName name="Excel_BuiltIn_Print_Area_9_1_16_14_4" localSheetId="4">#REF!</definedName>
    <definedName name="Excel_BuiltIn_Print_Area_9_1_16_14_4" localSheetId="15">#REF!</definedName>
    <definedName name="Excel_BuiltIn_Print_Area_9_1_16_14_4" localSheetId="8">#REF!</definedName>
    <definedName name="Excel_BuiltIn_Print_Area_9_1_16_14_4" localSheetId="12">#REF!</definedName>
    <definedName name="Excel_BuiltIn_Print_Area_9_1_16_14_4" localSheetId="18">#REF!</definedName>
    <definedName name="Excel_BuiltIn_Print_Area_9_1_16_14_4" localSheetId="17">#REF!</definedName>
    <definedName name="Excel_BuiltIn_Print_Area_9_1_16_14_4" localSheetId="16">#REF!</definedName>
    <definedName name="Excel_BuiltIn_Print_Area_9_1_16_14_4" localSheetId="13">#REF!</definedName>
    <definedName name="Excel_BuiltIn_Print_Area_9_1_16_14_4" localSheetId="14">#REF!</definedName>
    <definedName name="Excel_BuiltIn_Print_Area_9_1_16_14_4" localSheetId="19">#REF!</definedName>
    <definedName name="Excel_BuiltIn_Print_Area_9_1_16_14_4" localSheetId="28">#REF!</definedName>
    <definedName name="Excel_BuiltIn_Print_Area_9_1_16_14_4" localSheetId="29">#REF!</definedName>
    <definedName name="Excel_BuiltIn_Print_Area_9_1_16_14_4" localSheetId="30">#REF!</definedName>
    <definedName name="Excel_BuiltIn_Print_Area_9_1_16_14_4" localSheetId="31">#REF!</definedName>
    <definedName name="Excel_BuiltIn_Print_Area_9_1_16_14_4" localSheetId="33">#REF!</definedName>
    <definedName name="Excel_BuiltIn_Print_Area_9_1_16_14_4" localSheetId="34">#REF!</definedName>
    <definedName name="Excel_BuiltIn_Print_Area_9_1_16_14_4" localSheetId="35">#REF!</definedName>
    <definedName name="Excel_BuiltIn_Print_Area_9_1_16_14_4" localSheetId="45">#REF!</definedName>
    <definedName name="Excel_BuiltIn_Print_Area_9_1_16_14_4" localSheetId="21">#REF!</definedName>
    <definedName name="Excel_BuiltIn_Print_Area_9_1_16_14_4" localSheetId="49">#REF!</definedName>
    <definedName name="Excel_BuiltIn_Print_Area_9_1_16_14_4" localSheetId="50">#REF!</definedName>
    <definedName name="Excel_BuiltIn_Print_Area_9_1_16_14_4" localSheetId="51">#REF!</definedName>
    <definedName name="Excel_BuiltIn_Print_Area_9_1_16_14_4" localSheetId="52">#REF!</definedName>
    <definedName name="Excel_BuiltIn_Print_Area_9_1_16_14_4" localSheetId="53">#REF!</definedName>
    <definedName name="Excel_BuiltIn_Print_Area_9_1_16_14_4" localSheetId="54">#REF!</definedName>
    <definedName name="Excel_BuiltIn_Print_Area_9_1_16_14_4" localSheetId="55">#REF!</definedName>
    <definedName name="Excel_BuiltIn_Print_Area_9_1_16_14_4" localSheetId="56">#REF!</definedName>
    <definedName name="Excel_BuiltIn_Print_Area_9_1_16_14_4" localSheetId="57">#REF!</definedName>
    <definedName name="Excel_BuiltIn_Print_Area_9_1_16_14_4" localSheetId="22">#REF!</definedName>
    <definedName name="Excel_BuiltIn_Print_Area_9_1_16_14_4" localSheetId="23">#REF!</definedName>
    <definedName name="Excel_BuiltIn_Print_Area_9_1_16_14_4" localSheetId="24">#REF!</definedName>
    <definedName name="Excel_BuiltIn_Print_Area_9_1_16_14_4" localSheetId="25">#REF!</definedName>
    <definedName name="Excel_BuiltIn_Print_Area_9_1_16_14_4">#REF!</definedName>
    <definedName name="Excel_BuiltIn_Print_Area_9_1_16_14_6" localSheetId="9">#REF!</definedName>
    <definedName name="Excel_BuiltIn_Print_Area_9_1_16_14_6" localSheetId="4">#REF!</definedName>
    <definedName name="Excel_BuiltIn_Print_Area_9_1_16_14_6" localSheetId="15">#REF!</definedName>
    <definedName name="Excel_BuiltIn_Print_Area_9_1_16_14_6" localSheetId="8">#REF!</definedName>
    <definedName name="Excel_BuiltIn_Print_Area_9_1_16_14_6" localSheetId="12">#REF!</definedName>
    <definedName name="Excel_BuiltIn_Print_Area_9_1_16_14_6" localSheetId="18">#REF!</definedName>
    <definedName name="Excel_BuiltIn_Print_Area_9_1_16_14_6" localSheetId="17">#REF!</definedName>
    <definedName name="Excel_BuiltIn_Print_Area_9_1_16_14_6" localSheetId="16">#REF!</definedName>
    <definedName name="Excel_BuiltIn_Print_Area_9_1_16_14_6" localSheetId="13">#REF!</definedName>
    <definedName name="Excel_BuiltIn_Print_Area_9_1_16_14_6" localSheetId="14">#REF!</definedName>
    <definedName name="Excel_BuiltIn_Print_Area_9_1_16_14_6" localSheetId="19">#REF!</definedName>
    <definedName name="Excel_BuiltIn_Print_Area_9_1_16_14_6" localSheetId="28">#REF!</definedName>
    <definedName name="Excel_BuiltIn_Print_Area_9_1_16_14_6" localSheetId="29">#REF!</definedName>
    <definedName name="Excel_BuiltIn_Print_Area_9_1_16_14_6" localSheetId="30">#REF!</definedName>
    <definedName name="Excel_BuiltIn_Print_Area_9_1_16_14_6" localSheetId="31">#REF!</definedName>
    <definedName name="Excel_BuiltIn_Print_Area_9_1_16_14_6" localSheetId="33">#REF!</definedName>
    <definedName name="Excel_BuiltIn_Print_Area_9_1_16_14_6" localSheetId="34">#REF!</definedName>
    <definedName name="Excel_BuiltIn_Print_Area_9_1_16_14_6" localSheetId="35">#REF!</definedName>
    <definedName name="Excel_BuiltIn_Print_Area_9_1_16_14_6" localSheetId="45">#REF!</definedName>
    <definedName name="Excel_BuiltIn_Print_Area_9_1_16_14_6" localSheetId="21">#REF!</definedName>
    <definedName name="Excel_BuiltIn_Print_Area_9_1_16_14_6" localSheetId="49">#REF!</definedName>
    <definedName name="Excel_BuiltIn_Print_Area_9_1_16_14_6" localSheetId="50">#REF!</definedName>
    <definedName name="Excel_BuiltIn_Print_Area_9_1_16_14_6" localSheetId="51">#REF!</definedName>
    <definedName name="Excel_BuiltIn_Print_Area_9_1_16_14_6" localSheetId="52">#REF!</definedName>
    <definedName name="Excel_BuiltIn_Print_Area_9_1_16_14_6" localSheetId="53">#REF!</definedName>
    <definedName name="Excel_BuiltIn_Print_Area_9_1_16_14_6" localSheetId="54">#REF!</definedName>
    <definedName name="Excel_BuiltIn_Print_Area_9_1_16_14_6" localSheetId="55">#REF!</definedName>
    <definedName name="Excel_BuiltIn_Print_Area_9_1_16_14_6" localSheetId="56">#REF!</definedName>
    <definedName name="Excel_BuiltIn_Print_Area_9_1_16_14_6" localSheetId="57">#REF!</definedName>
    <definedName name="Excel_BuiltIn_Print_Area_9_1_16_14_6" localSheetId="22">#REF!</definedName>
    <definedName name="Excel_BuiltIn_Print_Area_9_1_16_14_6" localSheetId="23">#REF!</definedName>
    <definedName name="Excel_BuiltIn_Print_Area_9_1_16_14_6" localSheetId="24">#REF!</definedName>
    <definedName name="Excel_BuiltIn_Print_Area_9_1_16_14_6" localSheetId="25">#REF!</definedName>
    <definedName name="Excel_BuiltIn_Print_Area_9_1_16_14_6">#REF!</definedName>
    <definedName name="Excel_BuiltIn_Print_Area_9_1_16_4" localSheetId="9">#REF!</definedName>
    <definedName name="Excel_BuiltIn_Print_Area_9_1_16_4" localSheetId="4">#REF!</definedName>
    <definedName name="Excel_BuiltIn_Print_Area_9_1_16_4" localSheetId="15">#REF!</definedName>
    <definedName name="Excel_BuiltIn_Print_Area_9_1_16_4" localSheetId="8">#REF!</definedName>
    <definedName name="Excel_BuiltIn_Print_Area_9_1_16_4" localSheetId="12">#REF!</definedName>
    <definedName name="Excel_BuiltIn_Print_Area_9_1_16_4" localSheetId="18">#REF!</definedName>
    <definedName name="Excel_BuiltIn_Print_Area_9_1_16_4" localSheetId="17">#REF!</definedName>
    <definedName name="Excel_BuiltIn_Print_Area_9_1_16_4" localSheetId="16">#REF!</definedName>
    <definedName name="Excel_BuiltIn_Print_Area_9_1_16_4" localSheetId="13">#REF!</definedName>
    <definedName name="Excel_BuiltIn_Print_Area_9_1_16_4" localSheetId="14">#REF!</definedName>
    <definedName name="Excel_BuiltIn_Print_Area_9_1_16_4" localSheetId="19">#REF!</definedName>
    <definedName name="Excel_BuiltIn_Print_Area_9_1_16_4" localSheetId="28">#REF!</definedName>
    <definedName name="Excel_BuiltIn_Print_Area_9_1_16_4" localSheetId="29">#REF!</definedName>
    <definedName name="Excel_BuiltIn_Print_Area_9_1_16_4" localSheetId="30">#REF!</definedName>
    <definedName name="Excel_BuiltIn_Print_Area_9_1_16_4" localSheetId="31">#REF!</definedName>
    <definedName name="Excel_BuiltIn_Print_Area_9_1_16_4" localSheetId="33">#REF!</definedName>
    <definedName name="Excel_BuiltIn_Print_Area_9_1_16_4" localSheetId="34">#REF!</definedName>
    <definedName name="Excel_BuiltIn_Print_Area_9_1_16_4" localSheetId="35">#REF!</definedName>
    <definedName name="Excel_BuiltIn_Print_Area_9_1_16_4" localSheetId="45">#REF!</definedName>
    <definedName name="Excel_BuiltIn_Print_Area_9_1_16_4" localSheetId="21">#REF!</definedName>
    <definedName name="Excel_BuiltIn_Print_Area_9_1_16_4" localSheetId="49">#REF!</definedName>
    <definedName name="Excel_BuiltIn_Print_Area_9_1_16_4" localSheetId="50">#REF!</definedName>
    <definedName name="Excel_BuiltIn_Print_Area_9_1_16_4" localSheetId="51">#REF!</definedName>
    <definedName name="Excel_BuiltIn_Print_Area_9_1_16_4" localSheetId="52">#REF!</definedName>
    <definedName name="Excel_BuiltIn_Print_Area_9_1_16_4" localSheetId="53">#REF!</definedName>
    <definedName name="Excel_BuiltIn_Print_Area_9_1_16_4" localSheetId="54">#REF!</definedName>
    <definedName name="Excel_BuiltIn_Print_Area_9_1_16_4" localSheetId="55">#REF!</definedName>
    <definedName name="Excel_BuiltIn_Print_Area_9_1_16_4" localSheetId="56">#REF!</definedName>
    <definedName name="Excel_BuiltIn_Print_Area_9_1_16_4" localSheetId="57">#REF!</definedName>
    <definedName name="Excel_BuiltIn_Print_Area_9_1_16_4" localSheetId="22">#REF!</definedName>
    <definedName name="Excel_BuiltIn_Print_Area_9_1_16_4" localSheetId="23">#REF!</definedName>
    <definedName name="Excel_BuiltIn_Print_Area_9_1_16_4" localSheetId="24">#REF!</definedName>
    <definedName name="Excel_BuiltIn_Print_Area_9_1_16_4" localSheetId="25">#REF!</definedName>
    <definedName name="Excel_BuiltIn_Print_Area_9_1_16_4">#REF!</definedName>
    <definedName name="Excel_BuiltIn_Print_Area_9_1_17" localSheetId="9">#REF!</definedName>
    <definedName name="Excel_BuiltIn_Print_Area_9_1_17" localSheetId="4">#REF!</definedName>
    <definedName name="Excel_BuiltIn_Print_Area_9_1_17" localSheetId="15">#REF!</definedName>
    <definedName name="Excel_BuiltIn_Print_Area_9_1_17" localSheetId="8">#REF!</definedName>
    <definedName name="Excel_BuiltIn_Print_Area_9_1_17" localSheetId="12">#REF!</definedName>
    <definedName name="Excel_BuiltIn_Print_Area_9_1_17" localSheetId="18">#REF!</definedName>
    <definedName name="Excel_BuiltIn_Print_Area_9_1_17" localSheetId="17">#REF!</definedName>
    <definedName name="Excel_BuiltIn_Print_Area_9_1_17" localSheetId="16">#REF!</definedName>
    <definedName name="Excel_BuiltIn_Print_Area_9_1_17" localSheetId="13">#REF!</definedName>
    <definedName name="Excel_BuiltIn_Print_Area_9_1_17" localSheetId="14">#REF!</definedName>
    <definedName name="Excel_BuiltIn_Print_Area_9_1_17" localSheetId="19">#REF!</definedName>
    <definedName name="Excel_BuiltIn_Print_Area_9_1_17" localSheetId="28">#REF!</definedName>
    <definedName name="Excel_BuiltIn_Print_Area_9_1_17" localSheetId="29">#REF!</definedName>
    <definedName name="Excel_BuiltIn_Print_Area_9_1_17" localSheetId="30">#REF!</definedName>
    <definedName name="Excel_BuiltIn_Print_Area_9_1_17" localSheetId="31">#REF!</definedName>
    <definedName name="Excel_BuiltIn_Print_Area_9_1_17" localSheetId="33">#REF!</definedName>
    <definedName name="Excel_BuiltIn_Print_Area_9_1_17" localSheetId="34">#REF!</definedName>
    <definedName name="Excel_BuiltIn_Print_Area_9_1_17" localSheetId="35">#REF!</definedName>
    <definedName name="Excel_BuiltIn_Print_Area_9_1_17" localSheetId="45">#REF!</definedName>
    <definedName name="Excel_BuiltIn_Print_Area_9_1_17" localSheetId="21">#REF!</definedName>
    <definedName name="Excel_BuiltIn_Print_Area_9_1_17" localSheetId="49">#REF!</definedName>
    <definedName name="Excel_BuiltIn_Print_Area_9_1_17" localSheetId="50">#REF!</definedName>
    <definedName name="Excel_BuiltIn_Print_Area_9_1_17" localSheetId="51">#REF!</definedName>
    <definedName name="Excel_BuiltIn_Print_Area_9_1_17" localSheetId="52">#REF!</definedName>
    <definedName name="Excel_BuiltIn_Print_Area_9_1_17" localSheetId="53">#REF!</definedName>
    <definedName name="Excel_BuiltIn_Print_Area_9_1_17" localSheetId="54">#REF!</definedName>
    <definedName name="Excel_BuiltIn_Print_Area_9_1_17" localSheetId="55">#REF!</definedName>
    <definedName name="Excel_BuiltIn_Print_Area_9_1_17" localSheetId="56">#REF!</definedName>
    <definedName name="Excel_BuiltIn_Print_Area_9_1_17" localSheetId="57">#REF!</definedName>
    <definedName name="Excel_BuiltIn_Print_Area_9_1_17" localSheetId="22">#REF!</definedName>
    <definedName name="Excel_BuiltIn_Print_Area_9_1_17" localSheetId="23">#REF!</definedName>
    <definedName name="Excel_BuiltIn_Print_Area_9_1_17" localSheetId="24">#REF!</definedName>
    <definedName name="Excel_BuiltIn_Print_Area_9_1_17" localSheetId="25">#REF!</definedName>
    <definedName name="Excel_BuiltIn_Print_Area_9_1_17">#REF!</definedName>
    <definedName name="Excel_BuiltIn_Print_Area_9_1_17_4" localSheetId="9">#REF!</definedName>
    <definedName name="Excel_BuiltIn_Print_Area_9_1_17_4" localSheetId="4">#REF!</definedName>
    <definedName name="Excel_BuiltIn_Print_Area_9_1_17_4" localSheetId="15">#REF!</definedName>
    <definedName name="Excel_BuiltIn_Print_Area_9_1_17_4" localSheetId="8">#REF!</definedName>
    <definedName name="Excel_BuiltIn_Print_Area_9_1_17_4" localSheetId="12">#REF!</definedName>
    <definedName name="Excel_BuiltIn_Print_Area_9_1_17_4" localSheetId="18">#REF!</definedName>
    <definedName name="Excel_BuiltIn_Print_Area_9_1_17_4" localSheetId="17">#REF!</definedName>
    <definedName name="Excel_BuiltIn_Print_Area_9_1_17_4" localSheetId="16">#REF!</definedName>
    <definedName name="Excel_BuiltIn_Print_Area_9_1_17_4" localSheetId="13">#REF!</definedName>
    <definedName name="Excel_BuiltIn_Print_Area_9_1_17_4" localSheetId="14">#REF!</definedName>
    <definedName name="Excel_BuiltIn_Print_Area_9_1_17_4" localSheetId="19">#REF!</definedName>
    <definedName name="Excel_BuiltIn_Print_Area_9_1_17_4" localSheetId="28">#REF!</definedName>
    <definedName name="Excel_BuiltIn_Print_Area_9_1_17_4" localSheetId="29">#REF!</definedName>
    <definedName name="Excel_BuiltIn_Print_Area_9_1_17_4" localSheetId="30">#REF!</definedName>
    <definedName name="Excel_BuiltIn_Print_Area_9_1_17_4" localSheetId="31">#REF!</definedName>
    <definedName name="Excel_BuiltIn_Print_Area_9_1_17_4" localSheetId="33">#REF!</definedName>
    <definedName name="Excel_BuiltIn_Print_Area_9_1_17_4" localSheetId="34">#REF!</definedName>
    <definedName name="Excel_BuiltIn_Print_Area_9_1_17_4" localSheetId="35">#REF!</definedName>
    <definedName name="Excel_BuiltIn_Print_Area_9_1_17_4" localSheetId="45">#REF!</definedName>
    <definedName name="Excel_BuiltIn_Print_Area_9_1_17_4" localSheetId="21">#REF!</definedName>
    <definedName name="Excel_BuiltIn_Print_Area_9_1_17_4" localSheetId="49">#REF!</definedName>
    <definedName name="Excel_BuiltIn_Print_Area_9_1_17_4" localSheetId="50">#REF!</definedName>
    <definedName name="Excel_BuiltIn_Print_Area_9_1_17_4" localSheetId="51">#REF!</definedName>
    <definedName name="Excel_BuiltIn_Print_Area_9_1_17_4" localSheetId="52">#REF!</definedName>
    <definedName name="Excel_BuiltIn_Print_Area_9_1_17_4" localSheetId="53">#REF!</definedName>
    <definedName name="Excel_BuiltIn_Print_Area_9_1_17_4" localSheetId="54">#REF!</definedName>
    <definedName name="Excel_BuiltIn_Print_Area_9_1_17_4" localSheetId="55">#REF!</definedName>
    <definedName name="Excel_BuiltIn_Print_Area_9_1_17_4" localSheetId="56">#REF!</definedName>
    <definedName name="Excel_BuiltIn_Print_Area_9_1_17_4" localSheetId="57">#REF!</definedName>
    <definedName name="Excel_BuiltIn_Print_Area_9_1_17_4" localSheetId="22">#REF!</definedName>
    <definedName name="Excel_BuiltIn_Print_Area_9_1_17_4" localSheetId="23">#REF!</definedName>
    <definedName name="Excel_BuiltIn_Print_Area_9_1_17_4" localSheetId="24">#REF!</definedName>
    <definedName name="Excel_BuiltIn_Print_Area_9_1_17_4" localSheetId="25">#REF!</definedName>
    <definedName name="Excel_BuiltIn_Print_Area_9_1_17_4">#REF!</definedName>
    <definedName name="Excel_BuiltIn_Print_Area_9_1_4" localSheetId="9">#REF!</definedName>
    <definedName name="Excel_BuiltIn_Print_Area_9_1_4" localSheetId="4">#REF!</definedName>
    <definedName name="Excel_BuiltIn_Print_Area_9_1_4" localSheetId="15">#REF!</definedName>
    <definedName name="Excel_BuiltIn_Print_Area_9_1_4" localSheetId="8">#REF!</definedName>
    <definedName name="Excel_BuiltIn_Print_Area_9_1_4" localSheetId="12">#REF!</definedName>
    <definedName name="Excel_BuiltIn_Print_Area_9_1_4" localSheetId="18">#REF!</definedName>
    <definedName name="Excel_BuiltIn_Print_Area_9_1_4" localSheetId="17">#REF!</definedName>
    <definedName name="Excel_BuiltIn_Print_Area_9_1_4" localSheetId="16">#REF!</definedName>
    <definedName name="Excel_BuiltIn_Print_Area_9_1_4" localSheetId="13">#REF!</definedName>
    <definedName name="Excel_BuiltIn_Print_Area_9_1_4" localSheetId="14">#REF!</definedName>
    <definedName name="Excel_BuiltIn_Print_Area_9_1_4" localSheetId="19">#REF!</definedName>
    <definedName name="Excel_BuiltIn_Print_Area_9_1_4" localSheetId="28">#REF!</definedName>
    <definedName name="Excel_BuiltIn_Print_Area_9_1_4" localSheetId="29">#REF!</definedName>
    <definedName name="Excel_BuiltIn_Print_Area_9_1_4" localSheetId="30">#REF!</definedName>
    <definedName name="Excel_BuiltIn_Print_Area_9_1_4" localSheetId="31">#REF!</definedName>
    <definedName name="Excel_BuiltIn_Print_Area_9_1_4" localSheetId="33">#REF!</definedName>
    <definedName name="Excel_BuiltIn_Print_Area_9_1_4" localSheetId="34">#REF!</definedName>
    <definedName name="Excel_BuiltIn_Print_Area_9_1_4" localSheetId="35">#REF!</definedName>
    <definedName name="Excel_BuiltIn_Print_Area_9_1_4" localSheetId="45">#REF!</definedName>
    <definedName name="Excel_BuiltIn_Print_Area_9_1_4" localSheetId="21">#REF!</definedName>
    <definedName name="Excel_BuiltIn_Print_Area_9_1_4" localSheetId="49">#REF!</definedName>
    <definedName name="Excel_BuiltIn_Print_Area_9_1_4" localSheetId="50">#REF!</definedName>
    <definedName name="Excel_BuiltIn_Print_Area_9_1_4" localSheetId="51">#REF!</definedName>
    <definedName name="Excel_BuiltIn_Print_Area_9_1_4" localSheetId="52">#REF!</definedName>
    <definedName name="Excel_BuiltIn_Print_Area_9_1_4" localSheetId="53">#REF!</definedName>
    <definedName name="Excel_BuiltIn_Print_Area_9_1_4" localSheetId="54">#REF!</definedName>
    <definedName name="Excel_BuiltIn_Print_Area_9_1_4" localSheetId="55">#REF!</definedName>
    <definedName name="Excel_BuiltIn_Print_Area_9_1_4" localSheetId="56">#REF!</definedName>
    <definedName name="Excel_BuiltIn_Print_Area_9_1_4" localSheetId="57">#REF!</definedName>
    <definedName name="Excel_BuiltIn_Print_Area_9_1_4" localSheetId="22">#REF!</definedName>
    <definedName name="Excel_BuiltIn_Print_Area_9_1_4" localSheetId="23">#REF!</definedName>
    <definedName name="Excel_BuiltIn_Print_Area_9_1_4" localSheetId="24">#REF!</definedName>
    <definedName name="Excel_BuiltIn_Print_Area_9_1_4" localSheetId="25">#REF!</definedName>
    <definedName name="Excel_BuiltIn_Print_Area_9_1_4">#REF!</definedName>
    <definedName name="Excel_BuiltIn_Print_Titles" localSheetId="9">#REF!</definedName>
    <definedName name="Excel_BuiltIn_Print_Titles" localSheetId="8">#REF!</definedName>
    <definedName name="Excel_BuiltIn_Print_Titles" localSheetId="28">#REF!</definedName>
    <definedName name="Excel_BuiltIn_Print_Titles" localSheetId="29">#REF!</definedName>
    <definedName name="Excel_BuiltIn_Print_Titles" localSheetId="30">#REF!</definedName>
    <definedName name="Excel_BuiltIn_Print_Titles" localSheetId="31">#REF!</definedName>
    <definedName name="Excel_BuiltIn_Print_Titles" localSheetId="33">#REF!</definedName>
    <definedName name="Excel_BuiltIn_Print_Titles" localSheetId="34">#REF!</definedName>
    <definedName name="Excel_BuiltIn_Print_Titles" localSheetId="35">#REF!</definedName>
    <definedName name="Excel_BuiltIn_Print_Titles" localSheetId="45">#REF!</definedName>
    <definedName name="Excel_BuiltIn_Print_Titles" localSheetId="21">#REF!</definedName>
    <definedName name="Excel_BuiltIn_Print_Titles" localSheetId="49">#REF!</definedName>
    <definedName name="Excel_BuiltIn_Print_Titles" localSheetId="50">#REF!</definedName>
    <definedName name="Excel_BuiltIn_Print_Titles" localSheetId="51">#REF!</definedName>
    <definedName name="Excel_BuiltIn_Print_Titles" localSheetId="52">#REF!</definedName>
    <definedName name="Excel_BuiltIn_Print_Titles" localSheetId="55">#REF!</definedName>
    <definedName name="Excel_BuiltIn_Print_Titles" localSheetId="56">#REF!</definedName>
    <definedName name="Excel_BuiltIn_Print_Titles" localSheetId="22">#REF!</definedName>
    <definedName name="Excel_BuiltIn_Print_Titles" localSheetId="23">#REF!</definedName>
    <definedName name="Excel_BuiltIn_Print_Titles" localSheetId="24">#REF!</definedName>
    <definedName name="Excel_BuiltIn_Print_Titles" localSheetId="25">#REF!</definedName>
    <definedName name="Excel_BuiltIn_Print_Titles">#REF!</definedName>
    <definedName name="Excel_BuiltIn_Print_Titles_1" localSheetId="9">#REF!</definedName>
    <definedName name="Excel_BuiltIn_Print_Titles_1" localSheetId="4">#REF!</definedName>
    <definedName name="Excel_BuiltIn_Print_Titles_1" localSheetId="15">#REF!</definedName>
    <definedName name="Excel_BuiltIn_Print_Titles_1" localSheetId="8">#REF!</definedName>
    <definedName name="Excel_BuiltIn_Print_Titles_1" localSheetId="12">#REF!</definedName>
    <definedName name="Excel_BuiltIn_Print_Titles_1" localSheetId="18">#REF!</definedName>
    <definedName name="Excel_BuiltIn_Print_Titles_1" localSheetId="17">#REF!</definedName>
    <definedName name="Excel_BuiltIn_Print_Titles_1" localSheetId="16">#REF!</definedName>
    <definedName name="Excel_BuiltIn_Print_Titles_1" localSheetId="13">#REF!</definedName>
    <definedName name="Excel_BuiltIn_Print_Titles_1" localSheetId="14">#REF!</definedName>
    <definedName name="Excel_BuiltIn_Print_Titles_1" localSheetId="19">#REF!</definedName>
    <definedName name="Excel_BuiltIn_Print_Titles_1" localSheetId="53">#REF!</definedName>
    <definedName name="Excel_BuiltIn_Print_Titles_1" localSheetId="54">#REF!</definedName>
    <definedName name="Excel_BuiltIn_Print_Titles_1" localSheetId="5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 localSheetId="9">#REF!</definedName>
    <definedName name="Excel_BuiltIn_Print_Titles_2" localSheetId="4">#REF!</definedName>
    <definedName name="Excel_BuiltIn_Print_Titles_2" localSheetId="15">#REF!</definedName>
    <definedName name="Excel_BuiltIn_Print_Titles_2" localSheetId="8">#REF!</definedName>
    <definedName name="Excel_BuiltIn_Print_Titles_2" localSheetId="12">#REF!</definedName>
    <definedName name="Excel_BuiltIn_Print_Titles_2" localSheetId="18">#REF!</definedName>
    <definedName name="Excel_BuiltIn_Print_Titles_2" localSheetId="17">#REF!</definedName>
    <definedName name="Excel_BuiltIn_Print_Titles_2" localSheetId="16">#REF!</definedName>
    <definedName name="Excel_BuiltIn_Print_Titles_2" localSheetId="13">#REF!</definedName>
    <definedName name="Excel_BuiltIn_Print_Titles_2" localSheetId="14">#REF!</definedName>
    <definedName name="Excel_BuiltIn_Print_Titles_2" localSheetId="19">#REF!</definedName>
    <definedName name="Excel_BuiltIn_Print_Titles_2" localSheetId="28">#REF!</definedName>
    <definedName name="Excel_BuiltIn_Print_Titles_2" localSheetId="29">#REF!</definedName>
    <definedName name="Excel_BuiltIn_Print_Titles_2" localSheetId="30">#REF!</definedName>
    <definedName name="Excel_BuiltIn_Print_Titles_2" localSheetId="31">#REF!</definedName>
    <definedName name="Excel_BuiltIn_Print_Titles_2" localSheetId="33">#REF!</definedName>
    <definedName name="Excel_BuiltIn_Print_Titles_2" localSheetId="34">#REF!</definedName>
    <definedName name="Excel_BuiltIn_Print_Titles_2" localSheetId="35">#REF!</definedName>
    <definedName name="Excel_BuiltIn_Print_Titles_2" localSheetId="45">#REF!</definedName>
    <definedName name="Excel_BuiltIn_Print_Titles_2" localSheetId="21">#REF!</definedName>
    <definedName name="Excel_BuiltIn_Print_Titles_2" localSheetId="49">#REF!</definedName>
    <definedName name="Excel_BuiltIn_Print_Titles_2" localSheetId="50">#REF!</definedName>
    <definedName name="Excel_BuiltIn_Print_Titles_2" localSheetId="51">#REF!</definedName>
    <definedName name="Excel_BuiltIn_Print_Titles_2" localSheetId="52">#REF!</definedName>
    <definedName name="Excel_BuiltIn_Print_Titles_2" localSheetId="53">#REF!</definedName>
    <definedName name="Excel_BuiltIn_Print_Titles_2" localSheetId="54">#REF!</definedName>
    <definedName name="Excel_BuiltIn_Print_Titles_2" localSheetId="55">#REF!</definedName>
    <definedName name="Excel_BuiltIn_Print_Titles_2" localSheetId="56">#REF!</definedName>
    <definedName name="Excel_BuiltIn_Print_Titles_2" localSheetId="57">#REF!</definedName>
    <definedName name="Excel_BuiltIn_Print_Titles_2" localSheetId="22">#REF!</definedName>
    <definedName name="Excel_BuiltIn_Print_Titles_2" localSheetId="23">#REF!</definedName>
    <definedName name="Excel_BuiltIn_Print_Titles_2" localSheetId="24">#REF!</definedName>
    <definedName name="Excel_BuiltIn_Print_Titles_2" localSheetId="25">#REF!</definedName>
    <definedName name="Excel_BuiltIn_Print_Titles_2">#REF!</definedName>
    <definedName name="Excel_BuiltIn_Print_Titles_2_1" localSheetId="9">#REF!</definedName>
    <definedName name="Excel_BuiltIn_Print_Titles_2_1" localSheetId="4">#REF!</definedName>
    <definedName name="Excel_BuiltIn_Print_Titles_2_1" localSheetId="15">#REF!</definedName>
    <definedName name="Excel_BuiltIn_Print_Titles_2_1" localSheetId="8">#REF!</definedName>
    <definedName name="Excel_BuiltIn_Print_Titles_2_1" localSheetId="12">#REF!</definedName>
    <definedName name="Excel_BuiltIn_Print_Titles_2_1" localSheetId="18">#REF!</definedName>
    <definedName name="Excel_BuiltIn_Print_Titles_2_1" localSheetId="17">#REF!</definedName>
    <definedName name="Excel_BuiltIn_Print_Titles_2_1" localSheetId="16">#REF!</definedName>
    <definedName name="Excel_BuiltIn_Print_Titles_2_1" localSheetId="13">#REF!</definedName>
    <definedName name="Excel_BuiltIn_Print_Titles_2_1" localSheetId="14">#REF!</definedName>
    <definedName name="Excel_BuiltIn_Print_Titles_2_1" localSheetId="6">#REF!</definedName>
    <definedName name="Excel_BuiltIn_Print_Titles_2_1" localSheetId="19">#REF!</definedName>
    <definedName name="Excel_BuiltIn_Print_Titles_2_1" localSheetId="28">#REF!</definedName>
    <definedName name="Excel_BuiltIn_Print_Titles_2_1" localSheetId="29">#REF!</definedName>
    <definedName name="Excel_BuiltIn_Print_Titles_2_1" localSheetId="30">#REF!</definedName>
    <definedName name="Excel_BuiltIn_Print_Titles_2_1" localSheetId="31">#REF!</definedName>
    <definedName name="Excel_BuiltIn_Print_Titles_2_1" localSheetId="33">#REF!</definedName>
    <definedName name="Excel_BuiltIn_Print_Titles_2_1" localSheetId="34">#REF!</definedName>
    <definedName name="Excel_BuiltIn_Print_Titles_2_1" localSheetId="35">#REF!</definedName>
    <definedName name="Excel_BuiltIn_Print_Titles_2_1" localSheetId="45">#REF!</definedName>
    <definedName name="Excel_BuiltIn_Print_Titles_2_1" localSheetId="21">#REF!</definedName>
    <definedName name="Excel_BuiltIn_Print_Titles_2_1" localSheetId="49">#REF!</definedName>
    <definedName name="Excel_BuiltIn_Print_Titles_2_1" localSheetId="50">#REF!</definedName>
    <definedName name="Excel_BuiltIn_Print_Titles_2_1" localSheetId="51">#REF!</definedName>
    <definedName name="Excel_BuiltIn_Print_Titles_2_1" localSheetId="52">#REF!</definedName>
    <definedName name="Excel_BuiltIn_Print_Titles_2_1" localSheetId="53">#REF!</definedName>
    <definedName name="Excel_BuiltIn_Print_Titles_2_1" localSheetId="54">#REF!</definedName>
    <definedName name="Excel_BuiltIn_Print_Titles_2_1" localSheetId="55">#REF!</definedName>
    <definedName name="Excel_BuiltIn_Print_Titles_2_1" localSheetId="56">#REF!</definedName>
    <definedName name="Excel_BuiltIn_Print_Titles_2_1" localSheetId="57">#REF!</definedName>
    <definedName name="Excel_BuiltIn_Print_Titles_2_1" localSheetId="22">#REF!</definedName>
    <definedName name="Excel_BuiltIn_Print_Titles_2_1" localSheetId="23">#REF!</definedName>
    <definedName name="Excel_BuiltIn_Print_Titles_2_1" localSheetId="24">#REF!</definedName>
    <definedName name="Excel_BuiltIn_Print_Titles_2_1" localSheetId="25">#REF!</definedName>
    <definedName name="Excel_BuiltIn_Print_Titles_2_1">#REF!</definedName>
    <definedName name="Excel_BuiltIn_Print_Titles_2_1_1" localSheetId="9">#REF!</definedName>
    <definedName name="Excel_BuiltIn_Print_Titles_2_1_1" localSheetId="8">#REF!</definedName>
    <definedName name="Excel_BuiltIn_Print_Titles_2_1_1" localSheetId="28">#REF!</definedName>
    <definedName name="Excel_BuiltIn_Print_Titles_2_1_1" localSheetId="29">#REF!</definedName>
    <definedName name="Excel_BuiltIn_Print_Titles_2_1_1" localSheetId="30">#REF!</definedName>
    <definedName name="Excel_BuiltIn_Print_Titles_2_1_1" localSheetId="31">#REF!</definedName>
    <definedName name="Excel_BuiltIn_Print_Titles_2_1_1" localSheetId="33">#REF!</definedName>
    <definedName name="Excel_BuiltIn_Print_Titles_2_1_1" localSheetId="34">#REF!</definedName>
    <definedName name="Excel_BuiltIn_Print_Titles_2_1_1" localSheetId="35">#REF!</definedName>
    <definedName name="Excel_BuiltIn_Print_Titles_2_1_1" localSheetId="45">#REF!</definedName>
    <definedName name="Excel_BuiltIn_Print_Titles_2_1_1" localSheetId="21">#REF!</definedName>
    <definedName name="Excel_BuiltIn_Print_Titles_2_1_1" localSheetId="49">#REF!</definedName>
    <definedName name="Excel_BuiltIn_Print_Titles_2_1_1" localSheetId="50">#REF!</definedName>
    <definedName name="Excel_BuiltIn_Print_Titles_2_1_1" localSheetId="51">#REF!</definedName>
    <definedName name="Excel_BuiltIn_Print_Titles_2_1_1" localSheetId="52">#REF!</definedName>
    <definedName name="Excel_BuiltIn_Print_Titles_2_1_1" localSheetId="55">#REF!</definedName>
    <definedName name="Excel_BuiltIn_Print_Titles_2_1_1" localSheetId="56">#REF!</definedName>
    <definedName name="Excel_BuiltIn_Print_Titles_2_1_1" localSheetId="22">#REF!</definedName>
    <definedName name="Excel_BuiltIn_Print_Titles_2_1_1" localSheetId="23">#REF!</definedName>
    <definedName name="Excel_BuiltIn_Print_Titles_2_1_1" localSheetId="24">#REF!</definedName>
    <definedName name="Excel_BuiltIn_Print_Titles_2_1_1" localSheetId="25">#REF!</definedName>
    <definedName name="Excel_BuiltIn_Print_Titles_2_1_1">#REF!</definedName>
    <definedName name="Excel_BuiltIn_Print_Titles_3" localSheetId="9">#REF!</definedName>
    <definedName name="Excel_BuiltIn_Print_Titles_3" localSheetId="8">#REF!</definedName>
    <definedName name="Excel_BuiltIn_Print_Titles_3" localSheetId="28">#REF!</definedName>
    <definedName name="Excel_BuiltIn_Print_Titles_3" localSheetId="29">#REF!</definedName>
    <definedName name="Excel_BuiltIn_Print_Titles_3" localSheetId="30">#REF!</definedName>
    <definedName name="Excel_BuiltIn_Print_Titles_3" localSheetId="31">#REF!</definedName>
    <definedName name="Excel_BuiltIn_Print_Titles_3" localSheetId="33">#REF!</definedName>
    <definedName name="Excel_BuiltIn_Print_Titles_3" localSheetId="34">#REF!</definedName>
    <definedName name="Excel_BuiltIn_Print_Titles_3" localSheetId="35">#REF!</definedName>
    <definedName name="Excel_BuiltIn_Print_Titles_3" localSheetId="45">#REF!</definedName>
    <definedName name="Excel_BuiltIn_Print_Titles_3" localSheetId="21">#REF!</definedName>
    <definedName name="Excel_BuiltIn_Print_Titles_3" localSheetId="49">#REF!</definedName>
    <definedName name="Excel_BuiltIn_Print_Titles_3" localSheetId="50">#REF!</definedName>
    <definedName name="Excel_BuiltIn_Print_Titles_3" localSheetId="51">#REF!</definedName>
    <definedName name="Excel_BuiltIn_Print_Titles_3" localSheetId="52">#REF!</definedName>
    <definedName name="Excel_BuiltIn_Print_Titles_3" localSheetId="55">#REF!</definedName>
    <definedName name="Excel_BuiltIn_Print_Titles_3" localSheetId="56">#REF!</definedName>
    <definedName name="Excel_BuiltIn_Print_Titles_3" localSheetId="22">#REF!</definedName>
    <definedName name="Excel_BuiltIn_Print_Titles_3" localSheetId="23">#REF!</definedName>
    <definedName name="Excel_BuiltIn_Print_Titles_3" localSheetId="24">#REF!</definedName>
    <definedName name="Excel_BuiltIn_Print_Titles_3" localSheetId="25">#REF!</definedName>
    <definedName name="Excel_BuiltIn_Print_Titles_3">#REF!</definedName>
    <definedName name="Excel_BuiltIn_Print_Titles_5" localSheetId="9">#REF!</definedName>
    <definedName name="Excel_BuiltIn_Print_Titles_5" localSheetId="8">#REF!</definedName>
    <definedName name="Excel_BuiltIn_Print_Titles_5" localSheetId="28">#REF!</definedName>
    <definedName name="Excel_BuiltIn_Print_Titles_5" localSheetId="29">#REF!</definedName>
    <definedName name="Excel_BuiltIn_Print_Titles_5" localSheetId="30">#REF!</definedName>
    <definedName name="Excel_BuiltIn_Print_Titles_5" localSheetId="31">#REF!</definedName>
    <definedName name="Excel_BuiltIn_Print_Titles_5" localSheetId="33">#REF!</definedName>
    <definedName name="Excel_BuiltIn_Print_Titles_5" localSheetId="34">#REF!</definedName>
    <definedName name="Excel_BuiltIn_Print_Titles_5" localSheetId="35">#REF!</definedName>
    <definedName name="Excel_BuiltIn_Print_Titles_5" localSheetId="45">#REF!</definedName>
    <definedName name="Excel_BuiltIn_Print_Titles_5" localSheetId="21">#REF!</definedName>
    <definedName name="Excel_BuiltIn_Print_Titles_5" localSheetId="49">#REF!</definedName>
    <definedName name="Excel_BuiltIn_Print_Titles_5" localSheetId="50">#REF!</definedName>
    <definedName name="Excel_BuiltIn_Print_Titles_5" localSheetId="51">#REF!</definedName>
    <definedName name="Excel_BuiltIn_Print_Titles_5" localSheetId="52">#REF!</definedName>
    <definedName name="Excel_BuiltIn_Print_Titles_5" localSheetId="55">#REF!</definedName>
    <definedName name="Excel_BuiltIn_Print_Titles_5" localSheetId="56">#REF!</definedName>
    <definedName name="Excel_BuiltIn_Print_Titles_5" localSheetId="22">#REF!</definedName>
    <definedName name="Excel_BuiltIn_Print_Titles_5" localSheetId="23">#REF!</definedName>
    <definedName name="Excel_BuiltIn_Print_Titles_5" localSheetId="24">#REF!</definedName>
    <definedName name="Excel_BuiltIn_Print_Titles_5" localSheetId="25">#REF!</definedName>
    <definedName name="Excel_BuiltIn_Print_Titles_5">#REF!</definedName>
    <definedName name="Excel_BuiltIn_Print_Titles_8" localSheetId="9">#REF!</definedName>
    <definedName name="Excel_BuiltIn_Print_Titles_8" localSheetId="8">#REF!</definedName>
    <definedName name="Excel_BuiltIn_Print_Titles_8" localSheetId="28">#REF!</definedName>
    <definedName name="Excel_BuiltIn_Print_Titles_8" localSheetId="29">#REF!</definedName>
    <definedName name="Excel_BuiltIn_Print_Titles_8" localSheetId="30">#REF!</definedName>
    <definedName name="Excel_BuiltIn_Print_Titles_8" localSheetId="31">#REF!</definedName>
    <definedName name="Excel_BuiltIn_Print_Titles_8" localSheetId="33">#REF!</definedName>
    <definedName name="Excel_BuiltIn_Print_Titles_8" localSheetId="34">#REF!</definedName>
    <definedName name="Excel_BuiltIn_Print_Titles_8" localSheetId="35">#REF!</definedName>
    <definedName name="Excel_BuiltIn_Print_Titles_8" localSheetId="45">#REF!</definedName>
    <definedName name="Excel_BuiltIn_Print_Titles_8" localSheetId="21">#REF!</definedName>
    <definedName name="Excel_BuiltIn_Print_Titles_8" localSheetId="49">#REF!</definedName>
    <definedName name="Excel_BuiltIn_Print_Titles_8" localSheetId="50">#REF!</definedName>
    <definedName name="Excel_BuiltIn_Print_Titles_8" localSheetId="51">#REF!</definedName>
    <definedName name="Excel_BuiltIn_Print_Titles_8" localSheetId="52">#REF!</definedName>
    <definedName name="Excel_BuiltIn_Print_Titles_8" localSheetId="55">#REF!</definedName>
    <definedName name="Excel_BuiltIn_Print_Titles_8" localSheetId="56">#REF!</definedName>
    <definedName name="Excel_BuiltIn_Print_Titles_8" localSheetId="22">#REF!</definedName>
    <definedName name="Excel_BuiltIn_Print_Titles_8" localSheetId="23">#REF!</definedName>
    <definedName name="Excel_BuiltIn_Print_Titles_8" localSheetId="24">#REF!</definedName>
    <definedName name="Excel_BuiltIn_Print_Titles_8" localSheetId="25">#REF!</definedName>
    <definedName name="Excel_BuiltIn_Print_Titles_8">#REF!</definedName>
    <definedName name="Excel_BuiltIn_Print_Titles_9" localSheetId="9">#REF!</definedName>
    <definedName name="Excel_BuiltIn_Print_Titles_9" localSheetId="8">#REF!</definedName>
    <definedName name="Excel_BuiltIn_Print_Titles_9" localSheetId="28">#REF!</definedName>
    <definedName name="Excel_BuiltIn_Print_Titles_9" localSheetId="29">#REF!</definedName>
    <definedName name="Excel_BuiltIn_Print_Titles_9" localSheetId="30">#REF!</definedName>
    <definedName name="Excel_BuiltIn_Print_Titles_9" localSheetId="31">#REF!</definedName>
    <definedName name="Excel_BuiltIn_Print_Titles_9" localSheetId="33">#REF!</definedName>
    <definedName name="Excel_BuiltIn_Print_Titles_9" localSheetId="34">#REF!</definedName>
    <definedName name="Excel_BuiltIn_Print_Titles_9" localSheetId="35">#REF!</definedName>
    <definedName name="Excel_BuiltIn_Print_Titles_9" localSheetId="45">#REF!</definedName>
    <definedName name="Excel_BuiltIn_Print_Titles_9" localSheetId="21">#REF!</definedName>
    <definedName name="Excel_BuiltIn_Print_Titles_9" localSheetId="49">#REF!</definedName>
    <definedName name="Excel_BuiltIn_Print_Titles_9" localSheetId="50">#REF!</definedName>
    <definedName name="Excel_BuiltIn_Print_Titles_9" localSheetId="51">#REF!</definedName>
    <definedName name="Excel_BuiltIn_Print_Titles_9" localSheetId="52">#REF!</definedName>
    <definedName name="Excel_BuiltIn_Print_Titles_9" localSheetId="55">#REF!</definedName>
    <definedName name="Excel_BuiltIn_Print_Titles_9" localSheetId="56">#REF!</definedName>
    <definedName name="Excel_BuiltIn_Print_Titles_9" localSheetId="22">#REF!</definedName>
    <definedName name="Excel_BuiltIn_Print_Titles_9" localSheetId="23">#REF!</definedName>
    <definedName name="Excel_BuiltIn_Print_Titles_9" localSheetId="24">#REF!</definedName>
    <definedName name="Excel_BuiltIn_Print_Titles_9" localSheetId="25">#REF!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5">#REF!</definedName>
    <definedName name="F_" localSheetId="1">#REF!</definedName>
    <definedName name="F_" localSheetId="12">#REF!</definedName>
    <definedName name="F_" localSheetId="18">#REF!</definedName>
    <definedName name="F_" localSheetId="17">#REF!</definedName>
    <definedName name="F_" localSheetId="16">#REF!</definedName>
    <definedName name="F_" localSheetId="11">#REF!</definedName>
    <definedName name="F_" localSheetId="13">#REF!</definedName>
    <definedName name="F_" localSheetId="14">#REF!</definedName>
    <definedName name="F_" localSheetId="19">#REF!</definedName>
    <definedName name="F_" localSheetId="32">#REF!</definedName>
    <definedName name="F_" localSheetId="36">#REF!</definedName>
    <definedName name="F_" localSheetId="37">#REF!</definedName>
    <definedName name="F_" localSheetId="38">#REF!</definedName>
    <definedName name="F_" localSheetId="39">#REF!</definedName>
    <definedName name="F_" localSheetId="40">#REF!</definedName>
    <definedName name="F_" localSheetId="41">#REF!</definedName>
    <definedName name="F_" localSheetId="42">#REF!</definedName>
    <definedName name="F_" localSheetId="43">#REF!</definedName>
    <definedName name="F_" localSheetId="44">#REF!</definedName>
    <definedName name="F_" localSheetId="46">#REF!</definedName>
    <definedName name="F_" localSheetId="47">#REF!</definedName>
    <definedName name="F_" localSheetId="48">#REF!</definedName>
    <definedName name="F_" localSheetId="53">#REF!</definedName>
    <definedName name="F_" localSheetId="54">#REF!</definedName>
    <definedName name="F_" localSheetId="57">#REF!</definedName>
    <definedName name="F_" localSheetId="58">#REF!</definedName>
    <definedName name="F_" localSheetId="59">#REF!</definedName>
    <definedName name="F_" localSheetId="27">#REF!</definedName>
    <definedName name="F_">#REF!</definedName>
    <definedName name="Fact" localSheetId="9"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60"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40" hidden="1">{#N/A,#N/A,FALSE,"Aging Summary";#N/A,#N/A,FALSE,"Ratio Analysis";#N/A,#N/A,FALSE,"Test 120 Day Accts";#N/A,#N/A,FALSE,"Tickmarks"}</definedName>
    <definedName name="Fact" localSheetId="41" hidden="1">{#N/A,#N/A,FALSE,"Aging Summary";#N/A,#N/A,FALSE,"Ratio Analysis";#N/A,#N/A,FALSE,"Test 120 Day Accts";#N/A,#N/A,FALSE,"Tickmarks"}</definedName>
    <definedName name="Fact" localSheetId="42" hidden="1">{#N/A,#N/A,FALSE,"Aging Summary";#N/A,#N/A,FALSE,"Ratio Analysis";#N/A,#N/A,FALSE,"Test 120 Day Accts";#N/A,#N/A,FALSE,"Tickmarks"}</definedName>
    <definedName name="Fact" localSheetId="43" hidden="1">{#N/A,#N/A,FALSE,"Aging Summary";#N/A,#N/A,FALSE,"Ratio Analysis";#N/A,#N/A,FALSE,"Test 120 Day Accts";#N/A,#N/A,FALSE,"Tickmarks"}</definedName>
    <definedName name="Fact" localSheetId="44" hidden="1">{#N/A,#N/A,FALSE,"Aging Summary";#N/A,#N/A,FALSE,"Ratio Analysis";#N/A,#N/A,FALSE,"Test 120 Day Accts";#N/A,#N/A,FALSE,"Tickmarks"}</definedName>
    <definedName name="Fact" localSheetId="45" hidden="1">{#N/A,#N/A,FALSE,"Aging Summary";#N/A,#N/A,FALSE,"Ratio Analysis";#N/A,#N/A,FALSE,"Test 120 Day Accts";#N/A,#N/A,FALSE,"Tickmarks"}</definedName>
    <definedName name="Fact" localSheetId="46" hidden="1">{#N/A,#N/A,FALSE,"Aging Summary";#N/A,#N/A,FALSE,"Ratio Analysis";#N/A,#N/A,FALSE,"Test 120 Day Accts";#N/A,#N/A,FALSE,"Tickmarks"}</definedName>
    <definedName name="Fact" localSheetId="47"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48" hidden="1">{#N/A,#N/A,FALSE,"Aging Summary";#N/A,#N/A,FALSE,"Ratio Analysis";#N/A,#N/A,FALSE,"Test 120 Day Accts";#N/A,#N/A,FALSE,"Tickmarks"}</definedName>
    <definedName name="Fact" localSheetId="49" hidden="1">{#N/A,#N/A,FALSE,"Aging Summary";#N/A,#N/A,FALSE,"Ratio Analysis";#N/A,#N/A,FALSE,"Test 120 Day Accts";#N/A,#N/A,FALSE,"Tickmarks"}</definedName>
    <definedName name="Fact" localSheetId="50" hidden="1">{#N/A,#N/A,FALSE,"Aging Summary";#N/A,#N/A,FALSE,"Ratio Analysis";#N/A,#N/A,FALSE,"Test 120 Day Accts";#N/A,#N/A,FALSE,"Tickmarks"}</definedName>
    <definedName name="Fact" localSheetId="51" hidden="1">{#N/A,#N/A,FALSE,"Aging Summary";#N/A,#N/A,FALSE,"Ratio Analysis";#N/A,#N/A,FALSE,"Test 120 Day Accts";#N/A,#N/A,FALSE,"Tickmarks"}</definedName>
    <definedName name="Fact" localSheetId="52" hidden="1">{#N/A,#N/A,FALSE,"Aging Summary";#N/A,#N/A,FALSE,"Ratio Analysis";#N/A,#N/A,FALSE,"Test 120 Day Accts";#N/A,#N/A,FALSE,"Tickmarks"}</definedName>
    <definedName name="Fact" localSheetId="53" hidden="1">{#N/A,#N/A,FALSE,"Aging Summary";#N/A,#N/A,FALSE,"Ratio Analysis";#N/A,#N/A,FALSE,"Test 120 Day Accts";#N/A,#N/A,FALSE,"Tickmarks"}</definedName>
    <definedName name="Fact" localSheetId="54" hidden="1">{#N/A,#N/A,FALSE,"Aging Summary";#N/A,#N/A,FALSE,"Ratio Analysis";#N/A,#N/A,FALSE,"Test 120 Day Accts";#N/A,#N/A,FALSE,"Tickmarks"}</definedName>
    <definedName name="Fact" localSheetId="55" hidden="1">{#N/A,#N/A,FALSE,"Aging Summary";#N/A,#N/A,FALSE,"Ratio Analysis";#N/A,#N/A,FALSE,"Test 120 Day Accts";#N/A,#N/A,FALSE,"Tickmarks"}</definedName>
    <definedName name="Fact" localSheetId="56" hidden="1">{#N/A,#N/A,FALSE,"Aging Summary";#N/A,#N/A,FALSE,"Ratio Analysis";#N/A,#N/A,FALSE,"Test 120 Day Accts";#N/A,#N/A,FALSE,"Tickmarks"}</definedName>
    <definedName name="Fact" localSheetId="57" hidden="1">{#N/A,#N/A,FALSE,"Aging Summary";#N/A,#N/A,FALSE,"Ratio Analysis";#N/A,#N/A,FALSE,"Test 120 Day Accts";#N/A,#N/A,FALSE,"Tickmarks"}</definedName>
    <definedName name="Fact" localSheetId="22" hidden="1">{#N/A,#N/A,FALSE,"Aging Summary";#N/A,#N/A,FALSE,"Ratio Analysis";#N/A,#N/A,FALSE,"Test 120 Day Accts";#N/A,#N/A,FALSE,"Tickmarks"}</definedName>
    <definedName name="Fact" localSheetId="58" hidden="1">{#N/A,#N/A,FALSE,"Aging Summary";#N/A,#N/A,FALSE,"Ratio Analysis";#N/A,#N/A,FALSE,"Test 120 Day Accts";#N/A,#N/A,FALSE,"Tickmarks"}</definedName>
    <definedName name="Fact" localSheetId="59" hidden="1">{#N/A,#N/A,FALSE,"Aging Summary";#N/A,#N/A,FALSE,"Ratio Analysis";#N/A,#N/A,FALSE,"Test 120 Day Accts";#N/A,#N/A,FALSE,"Tickmarks"}</definedName>
    <definedName name="Fact" localSheetId="23" hidden="1">{#N/A,#N/A,FALSE,"Aging Summary";#N/A,#N/A,FALSE,"Ratio Analysis";#N/A,#N/A,FALSE,"Test 120 Day Accts";#N/A,#N/A,FALSE,"Tickmarks"}</definedName>
    <definedName name="Fact" localSheetId="24" hidden="1">{#N/A,#N/A,FALSE,"Aging Summary";#N/A,#N/A,FALSE,"Ratio Analysis";#N/A,#N/A,FALSE,"Test 120 Day Accts";#N/A,#N/A,FALSE,"Tickmarks"}</definedName>
    <definedName name="Fact" localSheetId="25" hidden="1">{#N/A,#N/A,FALSE,"Aging Summary";#N/A,#N/A,FALSE,"Ratio Analysis";#N/A,#N/A,FALSE,"Test 120 Day Accts";#N/A,#N/A,FALSE,"Tickmarks"}</definedName>
    <definedName name="Fact" localSheetId="27" hidden="1">{#N/A,#N/A,FALSE,"Aging Summary";#N/A,#N/A,FALSE,"Ratio Analysis";#N/A,#N/A,FALSE,"Test 120 Day Accts";#N/A,#N/A,FALSE,"Tickmarks"}</definedName>
    <definedName name="Fact" hidden="1">{#N/A,#N/A,FALSE,"Aging Summary";#N/A,#N/A,FALSE,"Ratio Analysis";#N/A,#N/A,FALSE,"Test 120 Day Accts";#N/A,#N/A,FALSE,"Tickmarks"}</definedName>
    <definedName name="fads" localSheetId="9">#REF!</definedName>
    <definedName name="fads" localSheetId="4">#REF!</definedName>
    <definedName name="fads" localSheetId="15">#REF!</definedName>
    <definedName name="fads" localSheetId="8">#REF!</definedName>
    <definedName name="fads" localSheetId="12">#REF!</definedName>
    <definedName name="fads" localSheetId="18">#REF!</definedName>
    <definedName name="fads" localSheetId="17">#REF!</definedName>
    <definedName name="fads" localSheetId="16">#REF!</definedName>
    <definedName name="fads" localSheetId="13">#REF!</definedName>
    <definedName name="fads" localSheetId="14">#REF!</definedName>
    <definedName name="fads" localSheetId="19">#REF!</definedName>
    <definedName name="fads" localSheetId="28">#REF!</definedName>
    <definedName name="fads" localSheetId="29">#REF!</definedName>
    <definedName name="fads" localSheetId="30">#REF!</definedName>
    <definedName name="fads" localSheetId="31">#REF!</definedName>
    <definedName name="fads" localSheetId="33">#REF!</definedName>
    <definedName name="fads" localSheetId="34">#REF!</definedName>
    <definedName name="fads" localSheetId="35">#REF!</definedName>
    <definedName name="fads" localSheetId="45">#REF!</definedName>
    <definedName name="fads" localSheetId="21">#REF!</definedName>
    <definedName name="fads" localSheetId="49">#REF!</definedName>
    <definedName name="fads" localSheetId="50">#REF!</definedName>
    <definedName name="fads" localSheetId="51">#REF!</definedName>
    <definedName name="fads" localSheetId="52">#REF!</definedName>
    <definedName name="fads" localSheetId="53">#REF!</definedName>
    <definedName name="fads" localSheetId="54">#REF!</definedName>
    <definedName name="fads" localSheetId="55">#REF!</definedName>
    <definedName name="fads" localSheetId="56">#REF!</definedName>
    <definedName name="fads" localSheetId="57">#REF!</definedName>
    <definedName name="fads" localSheetId="22">#REF!</definedName>
    <definedName name="fads" localSheetId="23">#REF!</definedName>
    <definedName name="fads" localSheetId="24">#REF!</definedName>
    <definedName name="fads" localSheetId="25">#REF!</definedName>
    <definedName name="fads">#REF!</definedName>
    <definedName name="FAFAF" localSheetId="60">[63]Tickmarks!$B$44</definedName>
    <definedName name="FAFAF">[64]Tickmarks!$B$44</definedName>
    <definedName name="FDADAF" localSheetId="4">#REF!</definedName>
    <definedName name="FDADAF" localSheetId="15">#REF!</definedName>
    <definedName name="FDADAF" localSheetId="12">#REF!</definedName>
    <definedName name="FDADAF" localSheetId="18">#REF!</definedName>
    <definedName name="FDADAF" localSheetId="17">#REF!</definedName>
    <definedName name="FDADAF" localSheetId="16">#REF!</definedName>
    <definedName name="FDADAF" localSheetId="11">#REF!</definedName>
    <definedName name="FDADAF" localSheetId="13">#REF!</definedName>
    <definedName name="FDADAF" localSheetId="14">#REF!</definedName>
    <definedName name="FDADAF" localSheetId="19">#REF!</definedName>
    <definedName name="FDADAF" localSheetId="36">#REF!</definedName>
    <definedName name="FDADAF" localSheetId="37">#REF!</definedName>
    <definedName name="FDADAF" localSheetId="40">#REF!</definedName>
    <definedName name="FDADAF" localSheetId="42">#REF!</definedName>
    <definedName name="FDADAF" localSheetId="43">#REF!</definedName>
    <definedName name="FDADAF" localSheetId="44">#REF!</definedName>
    <definedName name="FDADAF" localSheetId="46">#REF!</definedName>
    <definedName name="FDADAF" localSheetId="47">#REF!</definedName>
    <definedName name="FDADAF" localSheetId="48">#REF!</definedName>
    <definedName name="FDADAF" localSheetId="53">#REF!</definedName>
    <definedName name="FDADAF" localSheetId="54">#REF!</definedName>
    <definedName name="FDADAF" localSheetId="57">#REF!</definedName>
    <definedName name="FDADAF">#REF!</definedName>
    <definedName name="FDFDREW" localSheetId="4">#REF!</definedName>
    <definedName name="FDFDREW" localSheetId="15">#REF!</definedName>
    <definedName name="FDFDREW" localSheetId="12">#REF!</definedName>
    <definedName name="FDFDREW" localSheetId="18">#REF!</definedName>
    <definedName name="FDFDREW" localSheetId="17">#REF!</definedName>
    <definedName name="FDFDREW" localSheetId="16">#REF!</definedName>
    <definedName name="FDFDREW" localSheetId="13">#REF!</definedName>
    <definedName name="FDFDREW" localSheetId="14">#REF!</definedName>
    <definedName name="FDFDREW" localSheetId="19">#REF!</definedName>
    <definedName name="FDFDREW" localSheetId="53">#REF!</definedName>
    <definedName name="FDFDREW" localSheetId="54">#REF!</definedName>
    <definedName name="FDFDREW" localSheetId="57">#REF!</definedName>
    <definedName name="FDFDREW">#REF!</definedName>
    <definedName name="fe">[24]Datos!#REF!</definedName>
    <definedName name="fe_ant_">[24]Datos!#REF!</definedName>
    <definedName name="fe_ant_2">[70]Datos!$E$13</definedName>
    <definedName name="fe_ant_ESP">[24]Datos!#REF!</definedName>
    <definedName name="fecha_actual">'[71]DBK ESPAÑA'!$K$5</definedName>
    <definedName name="FechaAnualCom">'[72]Datos del Balance'!$B$9</definedName>
    <definedName name="FechaBalance">'[72]Datos del Balance'!$B$7</definedName>
    <definedName name="FechaComparativo">'[72]Datos del Balance'!$B$8</definedName>
    <definedName name="FechaLitComp">'[73]Datos del Balance'!$C$9</definedName>
    <definedName name="FechaLiteral">'[72]Datos del Balance'!$C$7</definedName>
    <definedName name="fef" localSheetId="11">[74]BG!#REF!</definedName>
    <definedName name="fef">[74]BG!#REF!</definedName>
    <definedName name="felipe_orellana" localSheetId="60">[27]CVC!$G$5273:$G$5284</definedName>
    <definedName name="felipe_orellana">[28]CVC!$G$5273:$G$5284</definedName>
    <definedName name="FERMZN" localSheetId="15">#REF!</definedName>
    <definedName name="FERMZN" localSheetId="1">#REF!</definedName>
    <definedName name="FERMZN" localSheetId="12">#REF!</definedName>
    <definedName name="FERMZN" localSheetId="18">#REF!</definedName>
    <definedName name="FERMZN" localSheetId="17">#REF!</definedName>
    <definedName name="FERMZN" localSheetId="16">#REF!</definedName>
    <definedName name="FERMZN" localSheetId="11">#REF!</definedName>
    <definedName name="FERMZN" localSheetId="13">#REF!</definedName>
    <definedName name="FERMZN" localSheetId="14">#REF!</definedName>
    <definedName name="FERMZN" localSheetId="19">#REF!</definedName>
    <definedName name="FERMZN" localSheetId="32">#REF!</definedName>
    <definedName name="FERMZN" localSheetId="36">#REF!</definedName>
    <definedName name="FERMZN" localSheetId="37">#REF!</definedName>
    <definedName name="FERMZN" localSheetId="38">#REF!</definedName>
    <definedName name="FERMZN" localSheetId="39">#REF!</definedName>
    <definedName name="FERMZN" localSheetId="40">#REF!</definedName>
    <definedName name="FERMZN" localSheetId="41">#REF!</definedName>
    <definedName name="FERMZN" localSheetId="42">#REF!</definedName>
    <definedName name="FERMZN" localSheetId="43">#REF!</definedName>
    <definedName name="FERMZN" localSheetId="44">#REF!</definedName>
    <definedName name="FERMZN" localSheetId="46">#REF!</definedName>
    <definedName name="FERMZN" localSheetId="47">#REF!</definedName>
    <definedName name="FERMZN" localSheetId="48">#REF!</definedName>
    <definedName name="FERMZN" localSheetId="53">#REF!</definedName>
    <definedName name="FERMZN" localSheetId="54">#REF!</definedName>
    <definedName name="FERMZN" localSheetId="57">#REF!</definedName>
    <definedName name="FERMZN" localSheetId="58">#REF!</definedName>
    <definedName name="FERMZN" localSheetId="59">#REF!</definedName>
    <definedName name="FERMZN" localSheetId="27">#REF!</definedName>
    <definedName name="FERMZN">#REF!</definedName>
    <definedName name="fermzo" localSheetId="15">#REF!</definedName>
    <definedName name="fermzo" localSheetId="12">#REF!</definedName>
    <definedName name="fermzo" localSheetId="18">#REF!</definedName>
    <definedName name="fermzo" localSheetId="17">#REF!</definedName>
    <definedName name="fermzo" localSheetId="16">#REF!</definedName>
    <definedName name="fermzo" localSheetId="13">#REF!</definedName>
    <definedName name="fermzo" localSheetId="14">#REF!</definedName>
    <definedName name="fermzo" localSheetId="19">#REF!</definedName>
    <definedName name="fermzo" localSheetId="36">#REF!</definedName>
    <definedName name="fermzo" localSheetId="37">#REF!</definedName>
    <definedName name="fermzo" localSheetId="40">#REF!</definedName>
    <definedName name="fermzo" localSheetId="42">#REF!</definedName>
    <definedName name="fermzo" localSheetId="43">#REF!</definedName>
    <definedName name="fermzo" localSheetId="44">#REF!</definedName>
    <definedName name="fermzo" localSheetId="46">#REF!</definedName>
    <definedName name="fermzo" localSheetId="47">#REF!</definedName>
    <definedName name="fermzo" localSheetId="48">#REF!</definedName>
    <definedName name="fermzo" localSheetId="53">#REF!</definedName>
    <definedName name="fermzo" localSheetId="54">#REF!</definedName>
    <definedName name="fermzo" localSheetId="57">#REF!</definedName>
    <definedName name="fermzo">#REF!</definedName>
    <definedName name="fertsj1" localSheetId="15">#REF!</definedName>
    <definedName name="fertsj1" localSheetId="12">#REF!</definedName>
    <definedName name="fertsj1" localSheetId="18">#REF!</definedName>
    <definedName name="fertsj1" localSheetId="17">#REF!</definedName>
    <definedName name="fertsj1" localSheetId="16">#REF!</definedName>
    <definedName name="fertsj1" localSheetId="13">#REF!</definedName>
    <definedName name="fertsj1" localSheetId="14">#REF!</definedName>
    <definedName name="fertsj1" localSheetId="19">#REF!</definedName>
    <definedName name="fertsj1" localSheetId="53">#REF!</definedName>
    <definedName name="fertsj1" localSheetId="54">#REF!</definedName>
    <definedName name="fertsj1" localSheetId="57">#REF!</definedName>
    <definedName name="fertsj1">#REF!</definedName>
    <definedName name="fertsj2" localSheetId="15">#REF!</definedName>
    <definedName name="fertsj2" localSheetId="12">#REF!</definedName>
    <definedName name="fertsj2" localSheetId="18">#REF!</definedName>
    <definedName name="fertsj2" localSheetId="17">#REF!</definedName>
    <definedName name="fertsj2" localSheetId="16">#REF!</definedName>
    <definedName name="fertsj2" localSheetId="13">#REF!</definedName>
    <definedName name="fertsj2" localSheetId="14">#REF!</definedName>
    <definedName name="fertsj2" localSheetId="19">#REF!</definedName>
    <definedName name="fertsj2" localSheetId="53">#REF!</definedName>
    <definedName name="fertsj2" localSheetId="54">#REF!</definedName>
    <definedName name="fertsj2" localSheetId="57">#REF!</definedName>
    <definedName name="fertsj2">#REF!</definedName>
    <definedName name="FERTTRN" localSheetId="15">#REF!</definedName>
    <definedName name="FERTTRN" localSheetId="12">#REF!</definedName>
    <definedName name="FERTTRN" localSheetId="18">#REF!</definedName>
    <definedName name="FERTTRN" localSheetId="17">#REF!</definedName>
    <definedName name="FERTTRN" localSheetId="16">#REF!</definedName>
    <definedName name="FERTTRN" localSheetId="13">#REF!</definedName>
    <definedName name="FERTTRN" localSheetId="14">#REF!</definedName>
    <definedName name="FERTTRN" localSheetId="19">#REF!</definedName>
    <definedName name="FERTTRN" localSheetId="53">#REF!</definedName>
    <definedName name="FERTTRN" localSheetId="54">#REF!</definedName>
    <definedName name="FERTTRN" localSheetId="57">#REF!</definedName>
    <definedName name="FERTTRN">#REF!</definedName>
    <definedName name="ff" localSheetId="15">'[56]IRSA HIST'!#REF!</definedName>
    <definedName name="ff" localSheetId="12">'[56]IRSA HIST'!#REF!</definedName>
    <definedName name="ff" localSheetId="18">'[56]IRSA HIST'!#REF!</definedName>
    <definedName name="ff" localSheetId="17">'[56]IRSA HIST'!#REF!</definedName>
    <definedName name="ff" localSheetId="16">'[56]IRSA HIST'!#REF!</definedName>
    <definedName name="ff" localSheetId="13">'[56]IRSA HIST'!#REF!</definedName>
    <definedName name="ff" localSheetId="14">'[56]IRSA HIST'!#REF!</definedName>
    <definedName name="ff" localSheetId="19">'[56]IRSA HIST'!#REF!</definedName>
    <definedName name="ff" localSheetId="53">'[56]IRSA HIST'!#REF!</definedName>
    <definedName name="ff" localSheetId="54">'[56]IRSA HIST'!#REF!</definedName>
    <definedName name="ff" localSheetId="57">'[56]IRSA HIST'!#REF!</definedName>
    <definedName name="ff">'[56]IRSA HIST'!#REF!</definedName>
    <definedName name="ffd">[58]Balance!#REF!</definedName>
    <definedName name="FJEOSI" localSheetId="4">#REF!</definedName>
    <definedName name="FJEOSI" localSheetId="15">#REF!</definedName>
    <definedName name="FJEOSI" localSheetId="12">#REF!</definedName>
    <definedName name="FJEOSI" localSheetId="18">#REF!</definedName>
    <definedName name="FJEOSI" localSheetId="17">#REF!</definedName>
    <definedName name="FJEOSI" localSheetId="16">#REF!</definedName>
    <definedName name="FJEOSI" localSheetId="11">#REF!</definedName>
    <definedName name="FJEOSI" localSheetId="13">#REF!</definedName>
    <definedName name="FJEOSI" localSheetId="14">#REF!</definedName>
    <definedName name="FJEOSI" localSheetId="19">#REF!</definedName>
    <definedName name="FJEOSI" localSheetId="36">#REF!</definedName>
    <definedName name="FJEOSI" localSheetId="37">#REF!</definedName>
    <definedName name="FJEOSI" localSheetId="40">#REF!</definedName>
    <definedName name="FJEOSI" localSheetId="42">#REF!</definedName>
    <definedName name="FJEOSI" localSheetId="43">#REF!</definedName>
    <definedName name="FJEOSI" localSheetId="44">#REF!</definedName>
    <definedName name="FJEOSI" localSheetId="46">#REF!</definedName>
    <definedName name="FJEOSI" localSheetId="47">#REF!</definedName>
    <definedName name="FJEOSI" localSheetId="48">#REF!</definedName>
    <definedName name="FJEOSI" localSheetId="53">#REF!</definedName>
    <definedName name="FJEOSI" localSheetId="54">#REF!</definedName>
    <definedName name="FJEOSI" localSheetId="57">#REF!</definedName>
    <definedName name="FJEOSI">#REF!</definedName>
    <definedName name="FJFAKF" localSheetId="4">#REF!</definedName>
    <definedName name="FJFAKF" localSheetId="15">#REF!</definedName>
    <definedName name="FJFAKF" localSheetId="12">#REF!</definedName>
    <definedName name="FJFAKF" localSheetId="18">#REF!</definedName>
    <definedName name="FJFAKF" localSheetId="17">#REF!</definedName>
    <definedName name="FJFAKF" localSheetId="16">#REF!</definedName>
    <definedName name="FJFAKF" localSheetId="13">#REF!</definedName>
    <definedName name="FJFAKF" localSheetId="14">#REF!</definedName>
    <definedName name="FJFAKF" localSheetId="19">#REF!</definedName>
    <definedName name="FJFAKF" localSheetId="53">#REF!</definedName>
    <definedName name="FJFAKF" localSheetId="54">#REF!</definedName>
    <definedName name="FJFAKF" localSheetId="57">#REF!</definedName>
    <definedName name="FJFAKF">#REF!</definedName>
    <definedName name="Fletero" localSheetId="4">[75]Validacion1!$C$3:$C$54</definedName>
    <definedName name="Fletero" localSheetId="28">[75]Validacion1!$C$3:$C$54</definedName>
    <definedName name="Fletero" localSheetId="29">[75]Validacion1!$C$3:$C$54</definedName>
    <definedName name="Fletero" localSheetId="30">[75]Validacion1!$C$3:$C$54</definedName>
    <definedName name="Fletero" localSheetId="31">[75]Validacion1!$C$3:$C$54</definedName>
    <definedName name="Fletero" localSheetId="33">[75]Validacion1!$C$3:$C$54</definedName>
    <definedName name="Fletero" localSheetId="34">[75]Validacion1!$C$3:$C$54</definedName>
    <definedName name="Fletero" localSheetId="35">[75]Validacion1!$C$3:$C$54</definedName>
    <definedName name="Fletero" localSheetId="45">[75]Validacion1!$C$3:$C$54</definedName>
    <definedName name="Fletero" localSheetId="21">[75]Validacion1!$C$3:$C$54</definedName>
    <definedName name="Fletero" localSheetId="49">[75]Validacion1!$C$3:$C$54</definedName>
    <definedName name="Fletero" localSheetId="50">[75]Validacion1!$C$3:$C$54</definedName>
    <definedName name="Fletero" localSheetId="51">[75]Validacion1!$C$3:$C$54</definedName>
    <definedName name="Fletero" localSheetId="52">[75]Validacion1!$C$3:$C$54</definedName>
    <definedName name="Fletero" localSheetId="55">[75]Validacion1!$C$3:$C$54</definedName>
    <definedName name="Fletero" localSheetId="56">[75]Validacion1!$C$3:$C$54</definedName>
    <definedName name="Fletero" localSheetId="22">[75]Validacion1!$C$3:$C$54</definedName>
    <definedName name="Fletero" localSheetId="23">[75]Validacion1!$C$3:$C$54</definedName>
    <definedName name="Fletero" localSheetId="24">[75]Validacion1!$C$3:$C$54</definedName>
    <definedName name="Fletero" localSheetId="25">[75]Validacion1!$C$3:$C$54</definedName>
    <definedName name="Fletero">[76]Validacion1!$C$3:$C$54</definedName>
    <definedName name="FLLDLKAS" localSheetId="4" hidden="1">'[64]Confirmaciones U$S 2005'!#REF!</definedName>
    <definedName name="FLLDLKAS" localSheetId="60" hidden="1">'[63]Confirmaciones U$S 2005'!#REF!</definedName>
    <definedName name="FLLDLKAS" localSheetId="15" hidden="1">'[64]Confirmaciones U$S 2005'!#REF!</definedName>
    <definedName name="FLLDLKAS" localSheetId="12" hidden="1">'[64]Confirmaciones U$S 2005'!#REF!</definedName>
    <definedName name="FLLDLKAS" localSheetId="18" hidden="1">'[64]Confirmaciones U$S 2005'!#REF!</definedName>
    <definedName name="FLLDLKAS" localSheetId="17" hidden="1">'[64]Confirmaciones U$S 2005'!#REF!</definedName>
    <definedName name="FLLDLKAS" localSheetId="16" hidden="1">'[64]Confirmaciones U$S 2005'!#REF!</definedName>
    <definedName name="FLLDLKAS" localSheetId="11" hidden="1">'[64]Confirmaciones U$S 2005'!#REF!</definedName>
    <definedName name="FLLDLKAS" localSheetId="13" hidden="1">'[64]Confirmaciones U$S 2005'!#REF!</definedName>
    <definedName name="FLLDLKAS" localSheetId="14" hidden="1">'[64]Confirmaciones U$S 2005'!#REF!</definedName>
    <definedName name="FLLDLKAS" localSheetId="19" hidden="1">'[64]Confirmaciones U$S 2005'!#REF!</definedName>
    <definedName name="FLLDLKAS" localSheetId="32" hidden="1">'[64]Confirmaciones U$S 2005'!#REF!</definedName>
    <definedName name="FLLDLKAS" localSheetId="36" hidden="1">'[64]Confirmaciones U$S 2005'!#REF!</definedName>
    <definedName name="FLLDLKAS" localSheetId="37" hidden="1">'[64]Confirmaciones U$S 2005'!#REF!</definedName>
    <definedName name="FLLDLKAS" localSheetId="38" hidden="1">'[64]Confirmaciones U$S 2005'!#REF!</definedName>
    <definedName name="FLLDLKAS" localSheetId="39" hidden="1">'[64]Confirmaciones U$S 2005'!#REF!</definedName>
    <definedName name="FLLDLKAS" localSheetId="40" hidden="1">'[64]Confirmaciones U$S 2005'!#REF!</definedName>
    <definedName name="FLLDLKAS" localSheetId="41" hidden="1">'[64]Confirmaciones U$S 2005'!#REF!</definedName>
    <definedName name="FLLDLKAS" localSheetId="42" hidden="1">'[64]Confirmaciones U$S 2005'!#REF!</definedName>
    <definedName name="FLLDLKAS" localSheetId="43" hidden="1">'[64]Confirmaciones U$S 2005'!#REF!</definedName>
    <definedName name="FLLDLKAS" localSheetId="44" hidden="1">'[64]Confirmaciones U$S 2005'!#REF!</definedName>
    <definedName name="FLLDLKAS" localSheetId="46" hidden="1">'[64]Confirmaciones U$S 2005'!#REF!</definedName>
    <definedName name="FLLDLKAS" localSheetId="47" hidden="1">'[64]Confirmaciones U$S 2005'!#REF!</definedName>
    <definedName name="FLLDLKAS" localSheetId="48" hidden="1">'[64]Confirmaciones U$S 2005'!#REF!</definedName>
    <definedName name="FLLDLKAS" localSheetId="53" hidden="1">'[64]Confirmaciones U$S 2005'!#REF!</definedName>
    <definedName name="FLLDLKAS" localSheetId="54" hidden="1">'[64]Confirmaciones U$S 2005'!#REF!</definedName>
    <definedName name="FLLDLKAS" localSheetId="57" hidden="1">'[64]Confirmaciones U$S 2005'!#REF!</definedName>
    <definedName name="FLLDLKAS" localSheetId="58" hidden="1">'[64]Confirmaciones U$S 2005'!#REF!</definedName>
    <definedName name="FLLDLKAS" localSheetId="59" hidden="1">'[64]Confirmaciones U$S 2005'!#REF!</definedName>
    <definedName name="FLLDLKAS" localSheetId="27" hidden="1">'[64]Confirmaciones U$S 2005'!#REF!</definedName>
    <definedName name="FLLDLKAS" hidden="1">'[64]Confirmaciones U$S 2005'!#REF!</definedName>
    <definedName name="flujo" localSheetId="15">#REF!</definedName>
    <definedName name="flujo" localSheetId="1">#REF!</definedName>
    <definedName name="flujo" localSheetId="12">#REF!</definedName>
    <definedName name="flujo" localSheetId="18">#REF!</definedName>
    <definedName name="flujo" localSheetId="17">#REF!</definedName>
    <definedName name="flujo" localSheetId="16">#REF!</definedName>
    <definedName name="flujo" localSheetId="11">#REF!</definedName>
    <definedName name="flujo" localSheetId="13">#REF!</definedName>
    <definedName name="flujo" localSheetId="14">#REF!</definedName>
    <definedName name="flujo" localSheetId="19">#REF!</definedName>
    <definedName name="flujo" localSheetId="32">#REF!</definedName>
    <definedName name="flujo" localSheetId="36">#REF!</definedName>
    <definedName name="flujo" localSheetId="37">#REF!</definedName>
    <definedName name="flujo" localSheetId="38">#REF!</definedName>
    <definedName name="flujo" localSheetId="39">#REF!</definedName>
    <definedName name="flujo" localSheetId="40">#REF!</definedName>
    <definedName name="flujo" localSheetId="41">#REF!</definedName>
    <definedName name="flujo" localSheetId="42">#REF!</definedName>
    <definedName name="flujo" localSheetId="43">#REF!</definedName>
    <definedName name="flujo" localSheetId="44">#REF!</definedName>
    <definedName name="flujo" localSheetId="46">#REF!</definedName>
    <definedName name="flujo" localSheetId="47">#REF!</definedName>
    <definedName name="flujo" localSheetId="48">#REF!</definedName>
    <definedName name="flujo" localSheetId="53">#REF!</definedName>
    <definedName name="flujo" localSheetId="54">#REF!</definedName>
    <definedName name="flujo" localSheetId="57">#REF!</definedName>
    <definedName name="flujo" localSheetId="58">#REF!</definedName>
    <definedName name="flujo" localSheetId="59">#REF!</definedName>
    <definedName name="flujo" localSheetId="27">#REF!</definedName>
    <definedName name="flujo">#REF!</definedName>
    <definedName name="FORM" localSheetId="9">[77]EP3!#REF!</definedName>
    <definedName name="FORM" localSheetId="15">[78]EP3!#REF!</definedName>
    <definedName name="FORM" localSheetId="8">[77]EP3!#REF!</definedName>
    <definedName name="FORM" localSheetId="1">[78]EP3!#REF!</definedName>
    <definedName name="FORM" localSheetId="12">[78]EP3!#REF!</definedName>
    <definedName name="FORM" localSheetId="18">[78]EP3!#REF!</definedName>
    <definedName name="FORM" localSheetId="17">[78]EP3!#REF!</definedName>
    <definedName name="FORM" localSheetId="16">[78]EP3!#REF!</definedName>
    <definedName name="FORM" localSheetId="11">[77]EP3!#REF!</definedName>
    <definedName name="FORM" localSheetId="13">[78]EP3!#REF!</definedName>
    <definedName name="FORM" localSheetId="14">[78]EP3!#REF!</definedName>
    <definedName name="FORM" localSheetId="19">[78]EP3!#REF!</definedName>
    <definedName name="FORM" localSheetId="32">[78]EP3!#REF!</definedName>
    <definedName name="FORM" localSheetId="36">[78]EP3!#REF!</definedName>
    <definedName name="FORM" localSheetId="37">[78]EP3!#REF!</definedName>
    <definedName name="FORM" localSheetId="38">[78]EP3!#REF!</definedName>
    <definedName name="FORM" localSheetId="39">[78]EP3!#REF!</definedName>
    <definedName name="FORM" localSheetId="40">[78]EP3!#REF!</definedName>
    <definedName name="FORM" localSheetId="41">[78]EP3!#REF!</definedName>
    <definedName name="FORM" localSheetId="42">[78]EP3!#REF!</definedName>
    <definedName name="FORM" localSheetId="43">[78]EP3!#REF!</definedName>
    <definedName name="FORM" localSheetId="44">[78]EP3!#REF!</definedName>
    <definedName name="FORM" localSheetId="46">[78]EP3!#REF!</definedName>
    <definedName name="FORM" localSheetId="47">[78]EP3!#REF!</definedName>
    <definedName name="FORM" localSheetId="48">[78]EP3!#REF!</definedName>
    <definedName name="FORM" localSheetId="53">[78]EP3!#REF!</definedName>
    <definedName name="FORM" localSheetId="54">[78]EP3!#REF!</definedName>
    <definedName name="FORM" localSheetId="57">[78]EP3!#REF!</definedName>
    <definedName name="FORM" localSheetId="58">[78]EP3!#REF!</definedName>
    <definedName name="FORM" localSheetId="59">[78]EP3!#REF!</definedName>
    <definedName name="FORM" localSheetId="27">[78]EP3!#REF!</definedName>
    <definedName name="FORM">[78]EP3!#REF!</definedName>
    <definedName name="Form_TratAgua" localSheetId="15">#REF!</definedName>
    <definedName name="Form_TratAgua" localSheetId="1">#REF!</definedName>
    <definedName name="Form_TratAgua" localSheetId="12">#REF!</definedName>
    <definedName name="Form_TratAgua" localSheetId="18">#REF!</definedName>
    <definedName name="Form_TratAgua" localSheetId="17">#REF!</definedName>
    <definedName name="Form_TratAgua" localSheetId="16">#REF!</definedName>
    <definedName name="Form_TratAgua" localSheetId="11">#REF!</definedName>
    <definedName name="Form_TratAgua" localSheetId="13">#REF!</definedName>
    <definedName name="Form_TratAgua" localSheetId="14">#REF!</definedName>
    <definedName name="Form_TratAgua" localSheetId="19">#REF!</definedName>
    <definedName name="Form_TratAgua" localSheetId="32">#REF!</definedName>
    <definedName name="Form_TratAgua" localSheetId="36">#REF!</definedName>
    <definedName name="Form_TratAgua" localSheetId="37">#REF!</definedName>
    <definedName name="Form_TratAgua" localSheetId="38">#REF!</definedName>
    <definedName name="Form_TratAgua" localSheetId="39">#REF!</definedName>
    <definedName name="Form_TratAgua" localSheetId="40">#REF!</definedName>
    <definedName name="Form_TratAgua" localSheetId="41">#REF!</definedName>
    <definedName name="Form_TratAgua" localSheetId="42">#REF!</definedName>
    <definedName name="Form_TratAgua" localSheetId="43">#REF!</definedName>
    <definedName name="Form_TratAgua" localSheetId="44">#REF!</definedName>
    <definedName name="Form_TratAgua" localSheetId="46">#REF!</definedName>
    <definedName name="Form_TratAgua" localSheetId="47">#REF!</definedName>
    <definedName name="Form_TratAgua" localSheetId="48">#REF!</definedName>
    <definedName name="Form_TratAgua" localSheetId="53">#REF!</definedName>
    <definedName name="Form_TratAgua" localSheetId="54">#REF!</definedName>
    <definedName name="Form_TratAgua" localSheetId="57">#REF!</definedName>
    <definedName name="Form_TratAgua" localSheetId="58">#REF!</definedName>
    <definedName name="Form_TratAgua" localSheetId="59">#REF!</definedName>
    <definedName name="Form_TratAgua" localSheetId="27">#REF!</definedName>
    <definedName name="Form_TratAgua">#REF!</definedName>
    <definedName name="fsds">#REF!</definedName>
    <definedName name="g">[24]Datos!#REF!</definedName>
    <definedName name="G_" localSheetId="15">'[61]BG Armado'!#REF!</definedName>
    <definedName name="G_" localSheetId="1">'[61]BG Armado'!#REF!</definedName>
    <definedName name="G_" localSheetId="12">'[61]BG Armado'!#REF!</definedName>
    <definedName name="G_" localSheetId="18">'[61]BG Armado'!#REF!</definedName>
    <definedName name="G_" localSheetId="17">'[61]BG Armado'!#REF!</definedName>
    <definedName name="G_" localSheetId="16">'[61]BG Armado'!#REF!</definedName>
    <definedName name="G_" localSheetId="13">'[61]BG Armado'!#REF!</definedName>
    <definedName name="G_" localSheetId="14">'[61]BG Armado'!#REF!</definedName>
    <definedName name="G_" localSheetId="19">'[61]BG Armado'!#REF!</definedName>
    <definedName name="G_" localSheetId="32">'[61]BG Armado'!#REF!</definedName>
    <definedName name="G_" localSheetId="36">'[61]BG Armado'!#REF!</definedName>
    <definedName name="G_" localSheetId="37">'[61]BG Armado'!#REF!</definedName>
    <definedName name="G_" localSheetId="38">'[61]BG Armado'!#REF!</definedName>
    <definedName name="G_" localSheetId="39">'[61]BG Armado'!#REF!</definedName>
    <definedName name="G_" localSheetId="40">'[61]BG Armado'!#REF!</definedName>
    <definedName name="G_" localSheetId="41">'[61]BG Armado'!#REF!</definedName>
    <definedName name="G_" localSheetId="42">'[61]BG Armado'!#REF!</definedName>
    <definedName name="G_" localSheetId="43">'[61]BG Armado'!#REF!</definedName>
    <definedName name="G_" localSheetId="44">'[61]BG Armado'!#REF!</definedName>
    <definedName name="G_" localSheetId="46">'[61]BG Armado'!#REF!</definedName>
    <definedName name="G_" localSheetId="47">'[61]BG Armado'!#REF!</definedName>
    <definedName name="G_" localSheetId="48">'[61]BG Armado'!#REF!</definedName>
    <definedName name="G_" localSheetId="53">'[61]BG Armado'!#REF!</definedName>
    <definedName name="G_" localSheetId="54">'[61]BG Armado'!#REF!</definedName>
    <definedName name="G_" localSheetId="57">'[61]BG Armado'!#REF!</definedName>
    <definedName name="G_" localSheetId="58">'[61]BG Armado'!#REF!</definedName>
    <definedName name="G_" localSheetId="59">'[61]BG Armado'!#REF!</definedName>
    <definedName name="G_" localSheetId="27">'[61]BG Armado'!#REF!</definedName>
    <definedName name="G_">'[61]BG Armado'!#REF!</definedName>
    <definedName name="GA" localSheetId="15">#REF!</definedName>
    <definedName name="GA" localSheetId="1">#REF!</definedName>
    <definedName name="GA" localSheetId="12">#REF!</definedName>
    <definedName name="GA" localSheetId="18">#REF!</definedName>
    <definedName name="GA" localSheetId="17">#REF!</definedName>
    <definedName name="GA" localSheetId="16">#REF!</definedName>
    <definedName name="GA" localSheetId="11">#REF!</definedName>
    <definedName name="GA" localSheetId="13">#REF!</definedName>
    <definedName name="GA" localSheetId="14">#REF!</definedName>
    <definedName name="GA" localSheetId="19">#REF!</definedName>
    <definedName name="GA" localSheetId="32">#REF!</definedName>
    <definedName name="GA" localSheetId="36">#REF!</definedName>
    <definedName name="GA" localSheetId="37">#REF!</definedName>
    <definedName name="GA" localSheetId="38">#REF!</definedName>
    <definedName name="GA" localSheetId="39">#REF!</definedName>
    <definedName name="GA" localSheetId="40">#REF!</definedName>
    <definedName name="GA" localSheetId="41">#REF!</definedName>
    <definedName name="GA" localSheetId="42">#REF!</definedName>
    <definedName name="GA" localSheetId="43">#REF!</definedName>
    <definedName name="GA" localSheetId="44">#REF!</definedName>
    <definedName name="GA" localSheetId="46">#REF!</definedName>
    <definedName name="GA" localSheetId="47">#REF!</definedName>
    <definedName name="GA" localSheetId="48">#REF!</definedName>
    <definedName name="GA" localSheetId="53">#REF!</definedName>
    <definedName name="GA" localSheetId="54">#REF!</definedName>
    <definedName name="GA" localSheetId="57">#REF!</definedName>
    <definedName name="GA" localSheetId="58">#REF!</definedName>
    <definedName name="GA" localSheetId="59">#REF!</definedName>
    <definedName name="GA" localSheetId="27">#REF!</definedName>
    <definedName name="GA">#REF!</definedName>
    <definedName name="gald" localSheetId="15">#REF!</definedName>
    <definedName name="gald" localSheetId="12">#REF!</definedName>
    <definedName name="gald" localSheetId="18">#REF!</definedName>
    <definedName name="gald" localSheetId="17">#REF!</definedName>
    <definedName name="gald" localSheetId="16">#REF!</definedName>
    <definedName name="gald" localSheetId="13">#REF!</definedName>
    <definedName name="gald" localSheetId="14">#REF!</definedName>
    <definedName name="gald" localSheetId="19">#REF!</definedName>
    <definedName name="gald" localSheetId="36">#REF!</definedName>
    <definedName name="gald" localSheetId="37">#REF!</definedName>
    <definedName name="gald" localSheetId="40">#REF!</definedName>
    <definedName name="gald" localSheetId="42">#REF!</definedName>
    <definedName name="gald" localSheetId="43">#REF!</definedName>
    <definedName name="gald" localSheetId="44">#REF!</definedName>
    <definedName name="gald" localSheetId="46">#REF!</definedName>
    <definedName name="gald" localSheetId="47">#REF!</definedName>
    <definedName name="gald" localSheetId="48">#REF!</definedName>
    <definedName name="gald" localSheetId="53">#REF!</definedName>
    <definedName name="gald" localSheetId="54">#REF!</definedName>
    <definedName name="gald" localSheetId="57">#REF!</definedName>
    <definedName name="gald">#REF!</definedName>
    <definedName name="GAPCS" localSheetId="15">#REF!</definedName>
    <definedName name="GAPCS" localSheetId="12">#REF!</definedName>
    <definedName name="GAPCS" localSheetId="18">#REF!</definedName>
    <definedName name="GAPCS" localSheetId="17">#REF!</definedName>
    <definedName name="GAPCS" localSheetId="16">#REF!</definedName>
    <definedName name="GAPCS" localSheetId="13">#REF!</definedName>
    <definedName name="GAPCS" localSheetId="14">#REF!</definedName>
    <definedName name="GAPCS" localSheetId="19">#REF!</definedName>
    <definedName name="GAPCS" localSheetId="53">#REF!</definedName>
    <definedName name="GAPCS" localSheetId="54">#REF!</definedName>
    <definedName name="GAPCS" localSheetId="57">#REF!</definedName>
    <definedName name="GAPCS">#REF!</definedName>
    <definedName name="Gas1DEC" localSheetId="9">'[53]GP2.1'!#REF!</definedName>
    <definedName name="Gas1DEC" localSheetId="15">'[54]GP2.1'!#REF!</definedName>
    <definedName name="Gas1DEC" localSheetId="8">'[53]GP2.1'!#REF!</definedName>
    <definedName name="Gas1DEC" localSheetId="12">'[54]GP2.1'!#REF!</definedName>
    <definedName name="Gas1DEC" localSheetId="18">'[54]GP2.1'!#REF!</definedName>
    <definedName name="Gas1DEC" localSheetId="17">'[54]GP2.1'!#REF!</definedName>
    <definedName name="Gas1DEC" localSheetId="16">'[54]GP2.1'!#REF!</definedName>
    <definedName name="Gas1DEC" localSheetId="11">'[53]GP2.1'!#REF!</definedName>
    <definedName name="Gas1DEC" localSheetId="13">'[54]GP2.1'!#REF!</definedName>
    <definedName name="Gas1DEC" localSheetId="14">'[54]GP2.1'!#REF!</definedName>
    <definedName name="Gas1DEC" localSheetId="19">'[54]GP2.1'!#REF!</definedName>
    <definedName name="Gas1DEC" localSheetId="53">'[54]GP2.1'!#REF!</definedName>
    <definedName name="Gas1DEC" localSheetId="54">'[54]GP2.1'!#REF!</definedName>
    <definedName name="Gas1DEC" localSheetId="57">'[54]GP2.1'!#REF!</definedName>
    <definedName name="Gas1DEC">'[54]GP2.1'!#REF!</definedName>
    <definedName name="Gasto" localSheetId="60" hidden="1">{#N/A,#N/A,FALSE,"Aging Summary";#N/A,#N/A,FALSE,"Ratio Analysis";#N/A,#N/A,FALSE,"Test 120 Day Accts";#N/A,#N/A,FALSE,"Tickmarks"}</definedName>
    <definedName name="Gasto" localSheetId="11" hidden="1">{#N/A,#N/A,FALSE,"Aging Summary";#N/A,#N/A,FALSE,"Ratio Analysis";#N/A,#N/A,FALSE,"Test 120 Day Accts";#N/A,#N/A,FALSE,"Tickmarks"}</definedName>
    <definedName name="Gasto" localSheetId="28" hidden="1">{#N/A,#N/A,FALSE,"Aging Summary";#N/A,#N/A,FALSE,"Ratio Analysis";#N/A,#N/A,FALSE,"Test 120 Day Accts";#N/A,#N/A,FALSE,"Tickmarks"}</definedName>
    <definedName name="Gasto" localSheetId="29" hidden="1">{#N/A,#N/A,FALSE,"Aging Summary";#N/A,#N/A,FALSE,"Ratio Analysis";#N/A,#N/A,FALSE,"Test 120 Day Accts";#N/A,#N/A,FALSE,"Tickmarks"}</definedName>
    <definedName name="Gasto" localSheetId="30" hidden="1">{#N/A,#N/A,FALSE,"Aging Summary";#N/A,#N/A,FALSE,"Ratio Analysis";#N/A,#N/A,FALSE,"Test 120 Day Accts";#N/A,#N/A,FALSE,"Tickmarks"}</definedName>
    <definedName name="Gasto" localSheetId="31" hidden="1">{#N/A,#N/A,FALSE,"Aging Summary";#N/A,#N/A,FALSE,"Ratio Analysis";#N/A,#N/A,FALSE,"Test 120 Day Accts";#N/A,#N/A,FALSE,"Tickmarks"}</definedName>
    <definedName name="Gasto" localSheetId="33" hidden="1">{#N/A,#N/A,FALSE,"Aging Summary";#N/A,#N/A,FALSE,"Ratio Analysis";#N/A,#N/A,FALSE,"Test 120 Day Accts";#N/A,#N/A,FALSE,"Tickmarks"}</definedName>
    <definedName name="Gasto" localSheetId="34" hidden="1">{#N/A,#N/A,FALSE,"Aging Summary";#N/A,#N/A,FALSE,"Ratio Analysis";#N/A,#N/A,FALSE,"Test 120 Day Accts";#N/A,#N/A,FALSE,"Tickmarks"}</definedName>
    <definedName name="Gasto" localSheetId="35" hidden="1">{#N/A,#N/A,FALSE,"Aging Summary";#N/A,#N/A,FALSE,"Ratio Analysis";#N/A,#N/A,FALSE,"Test 120 Day Accts";#N/A,#N/A,FALSE,"Tickmarks"}</definedName>
    <definedName name="Gasto" localSheetId="45" hidden="1">{#N/A,#N/A,FALSE,"Aging Summary";#N/A,#N/A,FALSE,"Ratio Analysis";#N/A,#N/A,FALSE,"Test 120 Day Accts";#N/A,#N/A,FALSE,"Tickmarks"}</definedName>
    <definedName name="Gasto" localSheetId="21" hidden="1">{#N/A,#N/A,FALSE,"Aging Summary";#N/A,#N/A,FALSE,"Ratio Analysis";#N/A,#N/A,FALSE,"Test 120 Day Accts";#N/A,#N/A,FALSE,"Tickmarks"}</definedName>
    <definedName name="Gasto" localSheetId="49" hidden="1">{#N/A,#N/A,FALSE,"Aging Summary";#N/A,#N/A,FALSE,"Ratio Analysis";#N/A,#N/A,FALSE,"Test 120 Day Accts";#N/A,#N/A,FALSE,"Tickmarks"}</definedName>
    <definedName name="Gasto" localSheetId="50" hidden="1">{#N/A,#N/A,FALSE,"Aging Summary";#N/A,#N/A,FALSE,"Ratio Analysis";#N/A,#N/A,FALSE,"Test 120 Day Accts";#N/A,#N/A,FALSE,"Tickmarks"}</definedName>
    <definedName name="Gasto" localSheetId="51" hidden="1">{#N/A,#N/A,FALSE,"Aging Summary";#N/A,#N/A,FALSE,"Ratio Analysis";#N/A,#N/A,FALSE,"Test 120 Day Accts";#N/A,#N/A,FALSE,"Tickmarks"}</definedName>
    <definedName name="Gasto" localSheetId="52" hidden="1">{#N/A,#N/A,FALSE,"Aging Summary";#N/A,#N/A,FALSE,"Ratio Analysis";#N/A,#N/A,FALSE,"Test 120 Day Accts";#N/A,#N/A,FALSE,"Tickmarks"}</definedName>
    <definedName name="Gasto" localSheetId="55" hidden="1">{#N/A,#N/A,FALSE,"Aging Summary";#N/A,#N/A,FALSE,"Ratio Analysis";#N/A,#N/A,FALSE,"Test 120 Day Accts";#N/A,#N/A,FALSE,"Tickmarks"}</definedName>
    <definedName name="Gasto" localSheetId="56" hidden="1">{#N/A,#N/A,FALSE,"Aging Summary";#N/A,#N/A,FALSE,"Ratio Analysis";#N/A,#N/A,FALSE,"Test 120 Day Accts";#N/A,#N/A,FALSE,"Tickmarks"}</definedName>
    <definedName name="Gasto" localSheetId="22" hidden="1">{#N/A,#N/A,FALSE,"Aging Summary";#N/A,#N/A,FALSE,"Ratio Analysis";#N/A,#N/A,FALSE,"Test 120 Day Accts";#N/A,#N/A,FALSE,"Tickmarks"}</definedName>
    <definedName name="Gasto" localSheetId="23" hidden="1">{#N/A,#N/A,FALSE,"Aging Summary";#N/A,#N/A,FALSE,"Ratio Analysis";#N/A,#N/A,FALSE,"Test 120 Day Accts";#N/A,#N/A,FALSE,"Tickmarks"}</definedName>
    <definedName name="Gasto" localSheetId="24" hidden="1">{#N/A,#N/A,FALSE,"Aging Summary";#N/A,#N/A,FALSE,"Ratio Analysis";#N/A,#N/A,FALSE,"Test 120 Day Accts";#N/A,#N/A,FALSE,"Tickmarks"}</definedName>
    <definedName name="Gasto" localSheetId="25" hidden="1">{#N/A,#N/A,FALSE,"Aging Summary";#N/A,#N/A,FALSE,"Ratio Analysis";#N/A,#N/A,FALSE,"Test 120 Day Accts";#N/A,#N/A,FALSE,"Tickmarks"}</definedName>
    <definedName name="Gasto" hidden="1">{#N/A,#N/A,FALSE,"Aging Summary";#N/A,#N/A,FALSE,"Ratio Analysis";#N/A,#N/A,FALSE,"Test 120 Day Accts";#N/A,#N/A,FALSE,"Tickmarks"}</definedName>
    <definedName name="GBP" localSheetId="15">#REF!</definedName>
    <definedName name="GBP" localSheetId="1">#REF!</definedName>
    <definedName name="GBP" localSheetId="12">#REF!</definedName>
    <definedName name="GBP" localSheetId="18">#REF!</definedName>
    <definedName name="GBP" localSheetId="17">#REF!</definedName>
    <definedName name="GBP" localSheetId="16">#REF!</definedName>
    <definedName name="GBP" localSheetId="11">#REF!</definedName>
    <definedName name="GBP" localSheetId="13">#REF!</definedName>
    <definedName name="GBP" localSheetId="14">#REF!</definedName>
    <definedName name="GBP" localSheetId="19">#REF!</definedName>
    <definedName name="GBP" localSheetId="32">#REF!</definedName>
    <definedName name="GBP" localSheetId="36">#REF!</definedName>
    <definedName name="GBP" localSheetId="37">#REF!</definedName>
    <definedName name="GBP" localSheetId="38">#REF!</definedName>
    <definedName name="GBP" localSheetId="39">#REF!</definedName>
    <definedName name="GBP" localSheetId="40">#REF!</definedName>
    <definedName name="GBP" localSheetId="41">#REF!</definedName>
    <definedName name="GBP" localSheetId="42">#REF!</definedName>
    <definedName name="GBP" localSheetId="43">#REF!</definedName>
    <definedName name="GBP" localSheetId="44">#REF!</definedName>
    <definedName name="GBP" localSheetId="46">#REF!</definedName>
    <definedName name="GBP" localSheetId="47">#REF!</definedName>
    <definedName name="GBP" localSheetId="48">#REF!</definedName>
    <definedName name="GBP" localSheetId="53">#REF!</definedName>
    <definedName name="GBP" localSheetId="54">#REF!</definedName>
    <definedName name="GBP" localSheetId="57">#REF!</definedName>
    <definedName name="GBP" localSheetId="58">#REF!</definedName>
    <definedName name="GBP" localSheetId="59">#REF!</definedName>
    <definedName name="GBP" localSheetId="27">#REF!</definedName>
    <definedName name="GBP">#REF!</definedName>
    <definedName name="GC" localSheetId="15">#REF!</definedName>
    <definedName name="GC" localSheetId="12">#REF!</definedName>
    <definedName name="GC" localSheetId="18">#REF!</definedName>
    <definedName name="GC" localSheetId="17">#REF!</definedName>
    <definedName name="GC" localSheetId="16">#REF!</definedName>
    <definedName name="GC" localSheetId="13">#REF!</definedName>
    <definedName name="GC" localSheetId="14">#REF!</definedName>
    <definedName name="GC" localSheetId="19">#REF!</definedName>
    <definedName name="GC" localSheetId="36">#REF!</definedName>
    <definedName name="GC" localSheetId="37">#REF!</definedName>
    <definedName name="GC" localSheetId="40">#REF!</definedName>
    <definedName name="GC" localSheetId="42">#REF!</definedName>
    <definedName name="GC" localSheetId="43">#REF!</definedName>
    <definedName name="GC" localSheetId="44">#REF!</definedName>
    <definedName name="GC" localSheetId="46">#REF!</definedName>
    <definedName name="GC" localSheetId="47">#REF!</definedName>
    <definedName name="GC" localSheetId="48">#REF!</definedName>
    <definedName name="GC" localSheetId="53">#REF!</definedName>
    <definedName name="GC" localSheetId="54">#REF!</definedName>
    <definedName name="GC" localSheetId="57">#REF!</definedName>
    <definedName name="GC">#REF!</definedName>
    <definedName name="GCA" localSheetId="15">#REF!</definedName>
    <definedName name="GCA" localSheetId="12">#REF!</definedName>
    <definedName name="GCA" localSheetId="18">#REF!</definedName>
    <definedName name="GCA" localSheetId="17">#REF!</definedName>
    <definedName name="GCA" localSheetId="16">#REF!</definedName>
    <definedName name="GCA" localSheetId="13">#REF!</definedName>
    <definedName name="GCA" localSheetId="14">#REF!</definedName>
    <definedName name="GCA" localSheetId="19">#REF!</definedName>
    <definedName name="GCA" localSheetId="53">#REF!</definedName>
    <definedName name="GCA" localSheetId="54">#REF!</definedName>
    <definedName name="GCA" localSheetId="57">#REF!</definedName>
    <definedName name="GCA">#REF!</definedName>
    <definedName name="GCC" localSheetId="15">#REF!</definedName>
    <definedName name="GCC" localSheetId="12">#REF!</definedName>
    <definedName name="GCC" localSheetId="18">#REF!</definedName>
    <definedName name="GCC" localSheetId="17">#REF!</definedName>
    <definedName name="GCC" localSheetId="16">#REF!</definedName>
    <definedName name="GCC" localSheetId="13">#REF!</definedName>
    <definedName name="GCC" localSheetId="14">#REF!</definedName>
    <definedName name="GCC" localSheetId="19">#REF!</definedName>
    <definedName name="GCC" localSheetId="53">#REF!</definedName>
    <definedName name="GCC" localSheetId="54">#REF!</definedName>
    <definedName name="GCC" localSheetId="57">#REF!</definedName>
    <definedName name="GCC">#REF!</definedName>
    <definedName name="GCG" localSheetId="15">#REF!</definedName>
    <definedName name="GCG" localSheetId="12">#REF!</definedName>
    <definedName name="GCG" localSheetId="18">#REF!</definedName>
    <definedName name="GCG" localSheetId="17">#REF!</definedName>
    <definedName name="GCG" localSheetId="16">#REF!</definedName>
    <definedName name="GCG" localSheetId="13">#REF!</definedName>
    <definedName name="GCG" localSheetId="14">#REF!</definedName>
    <definedName name="GCG" localSheetId="19">#REF!</definedName>
    <definedName name="GCG" localSheetId="53">#REF!</definedName>
    <definedName name="GCG" localSheetId="54">#REF!</definedName>
    <definedName name="GCG" localSheetId="57">#REF!</definedName>
    <definedName name="GCG">#REF!</definedName>
    <definedName name="GCGIR" localSheetId="15">#REF!</definedName>
    <definedName name="GCGIR" localSheetId="12">#REF!</definedName>
    <definedName name="GCGIR" localSheetId="18">#REF!</definedName>
    <definedName name="GCGIR" localSheetId="17">#REF!</definedName>
    <definedName name="GCGIR" localSheetId="16">#REF!</definedName>
    <definedName name="GCGIR" localSheetId="13">#REF!</definedName>
    <definedName name="GCGIR" localSheetId="14">#REF!</definedName>
    <definedName name="GCGIR" localSheetId="19">#REF!</definedName>
    <definedName name="GCGIR" localSheetId="53">#REF!</definedName>
    <definedName name="GCGIR" localSheetId="54">#REF!</definedName>
    <definedName name="GCGIR" localSheetId="57">#REF!</definedName>
    <definedName name="GCGIR">#REF!</definedName>
    <definedName name="gcgiro" localSheetId="15">#REF!</definedName>
    <definedName name="gcgiro" localSheetId="12">#REF!</definedName>
    <definedName name="gcgiro" localSheetId="18">#REF!</definedName>
    <definedName name="gcgiro" localSheetId="17">#REF!</definedName>
    <definedName name="gcgiro" localSheetId="16">#REF!</definedName>
    <definedName name="gcgiro" localSheetId="13">#REF!</definedName>
    <definedName name="gcgiro" localSheetId="14">#REF!</definedName>
    <definedName name="gcgiro" localSheetId="19">#REF!</definedName>
    <definedName name="gcgiro" localSheetId="53">#REF!</definedName>
    <definedName name="gcgiro" localSheetId="54">#REF!</definedName>
    <definedName name="gcgiro" localSheetId="57">#REF!</definedName>
    <definedName name="gcgiro">#REF!</definedName>
    <definedName name="gcgiroa" localSheetId="15">#REF!</definedName>
    <definedName name="gcgiroa" localSheetId="12">#REF!</definedName>
    <definedName name="gcgiroa" localSheetId="18">#REF!</definedName>
    <definedName name="gcgiroa" localSheetId="17">#REF!</definedName>
    <definedName name="gcgiroa" localSheetId="16">#REF!</definedName>
    <definedName name="gcgiroa" localSheetId="13">#REF!</definedName>
    <definedName name="gcgiroa" localSheetId="14">#REF!</definedName>
    <definedName name="gcgiroa" localSheetId="19">#REF!</definedName>
    <definedName name="gcgiroa" localSheetId="53">#REF!</definedName>
    <definedName name="gcgiroa" localSheetId="54">#REF!</definedName>
    <definedName name="gcgiroa" localSheetId="57">#REF!</definedName>
    <definedName name="gcgiroa">#REF!</definedName>
    <definedName name="gcgiroc" localSheetId="15">#REF!</definedName>
    <definedName name="gcgiroc" localSheetId="12">#REF!</definedName>
    <definedName name="gcgiroc" localSheetId="18">#REF!</definedName>
    <definedName name="gcgiroc" localSheetId="17">#REF!</definedName>
    <definedName name="gcgiroc" localSheetId="16">#REF!</definedName>
    <definedName name="gcgiroc" localSheetId="13">#REF!</definedName>
    <definedName name="gcgiroc" localSheetId="14">#REF!</definedName>
    <definedName name="gcgiroc" localSheetId="19">#REF!</definedName>
    <definedName name="gcgiroc" localSheetId="53">#REF!</definedName>
    <definedName name="gcgiroc" localSheetId="54">#REF!</definedName>
    <definedName name="gcgiroc" localSheetId="57">#REF!</definedName>
    <definedName name="gcgiroc">#REF!</definedName>
    <definedName name="GCMO" localSheetId="15">#REF!</definedName>
    <definedName name="GCMO" localSheetId="12">#REF!</definedName>
    <definedName name="GCMO" localSheetId="18">#REF!</definedName>
    <definedName name="GCMO" localSheetId="17">#REF!</definedName>
    <definedName name="GCMO" localSheetId="16">#REF!</definedName>
    <definedName name="GCMO" localSheetId="13">#REF!</definedName>
    <definedName name="GCMO" localSheetId="14">#REF!</definedName>
    <definedName name="GCMO" localSheetId="19">#REF!</definedName>
    <definedName name="GCMO" localSheetId="53">#REF!</definedName>
    <definedName name="GCMO" localSheetId="54">#REF!</definedName>
    <definedName name="GCMO" localSheetId="57">#REF!</definedName>
    <definedName name="GCMO">#REF!</definedName>
    <definedName name="GCMOA" localSheetId="15">#REF!</definedName>
    <definedName name="GCMOA" localSheetId="12">#REF!</definedName>
    <definedName name="GCMOA" localSheetId="18">#REF!</definedName>
    <definedName name="GCMOA" localSheetId="17">#REF!</definedName>
    <definedName name="GCMOA" localSheetId="16">#REF!</definedName>
    <definedName name="GCMOA" localSheetId="13">#REF!</definedName>
    <definedName name="GCMOA" localSheetId="14">#REF!</definedName>
    <definedName name="GCMOA" localSheetId="19">#REF!</definedName>
    <definedName name="GCMOA" localSheetId="53">#REF!</definedName>
    <definedName name="GCMOA" localSheetId="54">#REF!</definedName>
    <definedName name="GCMOA" localSheetId="57">#REF!</definedName>
    <definedName name="GCMOA">#REF!</definedName>
    <definedName name="GCMOc" localSheetId="15">#REF!</definedName>
    <definedName name="GCMOc" localSheetId="12">#REF!</definedName>
    <definedName name="GCMOc" localSheetId="18">#REF!</definedName>
    <definedName name="GCMOc" localSheetId="17">#REF!</definedName>
    <definedName name="GCMOc" localSheetId="16">#REF!</definedName>
    <definedName name="GCMOc" localSheetId="13">#REF!</definedName>
    <definedName name="GCMOc" localSheetId="14">#REF!</definedName>
    <definedName name="GCMOc" localSheetId="19">#REF!</definedName>
    <definedName name="GCMOc" localSheetId="53">#REF!</definedName>
    <definedName name="GCMOc" localSheetId="54">#REF!</definedName>
    <definedName name="GCMOc" localSheetId="57">#REF!</definedName>
    <definedName name="GCMOc">#REF!</definedName>
    <definedName name="GCMZN" localSheetId="15">#REF!</definedName>
    <definedName name="GCMZN" localSheetId="12">#REF!</definedName>
    <definedName name="GCMZN" localSheetId="18">#REF!</definedName>
    <definedName name="GCMZN" localSheetId="17">#REF!</definedName>
    <definedName name="GCMZN" localSheetId="16">#REF!</definedName>
    <definedName name="GCMZN" localSheetId="13">#REF!</definedName>
    <definedName name="GCMZN" localSheetId="14">#REF!</definedName>
    <definedName name="GCMZN" localSheetId="19">#REF!</definedName>
    <definedName name="GCMZN" localSheetId="53">#REF!</definedName>
    <definedName name="GCMZN" localSheetId="54">#REF!</definedName>
    <definedName name="GCMZN" localSheetId="57">#REF!</definedName>
    <definedName name="GCMZN">#REF!</definedName>
    <definedName name="gcmzna" localSheetId="15">#REF!</definedName>
    <definedName name="gcmzna" localSheetId="12">#REF!</definedName>
    <definedName name="gcmzna" localSheetId="18">#REF!</definedName>
    <definedName name="gcmzna" localSheetId="17">#REF!</definedName>
    <definedName name="gcmzna" localSheetId="16">#REF!</definedName>
    <definedName name="gcmzna" localSheetId="13">#REF!</definedName>
    <definedName name="gcmzna" localSheetId="14">#REF!</definedName>
    <definedName name="gcmzna" localSheetId="19">#REF!</definedName>
    <definedName name="gcmzna" localSheetId="53">#REF!</definedName>
    <definedName name="gcmzna" localSheetId="54">#REF!</definedName>
    <definedName name="gcmzna" localSheetId="57">#REF!</definedName>
    <definedName name="gcmzna">#REF!</definedName>
    <definedName name="gcmznb" localSheetId="15">#REF!</definedName>
    <definedName name="gcmznb" localSheetId="12">#REF!</definedName>
    <definedName name="gcmznb" localSheetId="18">#REF!</definedName>
    <definedName name="gcmznb" localSheetId="17">#REF!</definedName>
    <definedName name="gcmznb" localSheetId="16">#REF!</definedName>
    <definedName name="gcmznb" localSheetId="13">#REF!</definedName>
    <definedName name="gcmznb" localSheetId="14">#REF!</definedName>
    <definedName name="gcmznb" localSheetId="19">#REF!</definedName>
    <definedName name="gcmznb" localSheetId="53">#REF!</definedName>
    <definedName name="gcmznb" localSheetId="54">#REF!</definedName>
    <definedName name="gcmznb" localSheetId="57">#REF!</definedName>
    <definedName name="gcmznb">#REF!</definedName>
    <definedName name="GCMZO" localSheetId="15">#REF!</definedName>
    <definedName name="GCMZO" localSheetId="12">#REF!</definedName>
    <definedName name="GCMZO" localSheetId="18">#REF!</definedName>
    <definedName name="GCMZO" localSheetId="17">#REF!</definedName>
    <definedName name="GCMZO" localSheetId="16">#REF!</definedName>
    <definedName name="GCMZO" localSheetId="13">#REF!</definedName>
    <definedName name="GCMZO" localSheetId="14">#REF!</definedName>
    <definedName name="GCMZO" localSheetId="19">#REF!</definedName>
    <definedName name="GCMZO" localSheetId="53">#REF!</definedName>
    <definedName name="GCMZO" localSheetId="54">#REF!</definedName>
    <definedName name="GCMZO" localSheetId="57">#REF!</definedName>
    <definedName name="GCMZO">#REF!</definedName>
    <definedName name="GCS1A" localSheetId="15">#REF!</definedName>
    <definedName name="GCS1A" localSheetId="12">#REF!</definedName>
    <definedName name="GCS1A" localSheetId="18">#REF!</definedName>
    <definedName name="GCS1A" localSheetId="17">#REF!</definedName>
    <definedName name="GCS1A" localSheetId="16">#REF!</definedName>
    <definedName name="GCS1A" localSheetId="13">#REF!</definedName>
    <definedName name="GCS1A" localSheetId="14">#REF!</definedName>
    <definedName name="GCS1A" localSheetId="19">#REF!</definedName>
    <definedName name="GCS1A" localSheetId="53">#REF!</definedName>
    <definedName name="GCS1A" localSheetId="54">#REF!</definedName>
    <definedName name="GCS1A" localSheetId="57">#REF!</definedName>
    <definedName name="GCS1A">#REF!</definedName>
    <definedName name="GCS1C" localSheetId="15">#REF!</definedName>
    <definedName name="GCS1C" localSheetId="12">#REF!</definedName>
    <definedName name="GCS1C" localSheetId="18">#REF!</definedName>
    <definedName name="GCS1C" localSheetId="17">#REF!</definedName>
    <definedName name="GCS1C" localSheetId="16">#REF!</definedName>
    <definedName name="GCS1C" localSheetId="13">#REF!</definedName>
    <definedName name="GCS1C" localSheetId="14">#REF!</definedName>
    <definedName name="GCS1C" localSheetId="19">#REF!</definedName>
    <definedName name="GCS1C" localSheetId="53">#REF!</definedName>
    <definedName name="GCS1C" localSheetId="54">#REF!</definedName>
    <definedName name="GCS1C" localSheetId="57">#REF!</definedName>
    <definedName name="GCS1C">#REF!</definedName>
    <definedName name="GCS2A" localSheetId="15">#REF!</definedName>
    <definedName name="GCS2A" localSheetId="12">#REF!</definedName>
    <definedName name="GCS2A" localSheetId="18">#REF!</definedName>
    <definedName name="GCS2A" localSheetId="17">#REF!</definedName>
    <definedName name="GCS2A" localSheetId="16">#REF!</definedName>
    <definedName name="GCS2A" localSheetId="13">#REF!</definedName>
    <definedName name="GCS2A" localSheetId="14">#REF!</definedName>
    <definedName name="GCS2A" localSheetId="19">#REF!</definedName>
    <definedName name="GCS2A" localSheetId="53">#REF!</definedName>
    <definedName name="GCS2A" localSheetId="54">#REF!</definedName>
    <definedName name="GCS2A" localSheetId="57">#REF!</definedName>
    <definedName name="GCS2A">#REF!</definedName>
    <definedName name="GCS2C" localSheetId="15">#REF!</definedName>
    <definedName name="GCS2C" localSheetId="12">#REF!</definedName>
    <definedName name="GCS2C" localSheetId="18">#REF!</definedName>
    <definedName name="GCS2C" localSheetId="17">#REF!</definedName>
    <definedName name="GCS2C" localSheetId="16">#REF!</definedName>
    <definedName name="GCS2C" localSheetId="13">#REF!</definedName>
    <definedName name="GCS2C" localSheetId="14">#REF!</definedName>
    <definedName name="GCS2C" localSheetId="19">#REF!</definedName>
    <definedName name="GCS2C" localSheetId="53">#REF!</definedName>
    <definedName name="GCS2C" localSheetId="54">#REF!</definedName>
    <definedName name="GCS2C" localSheetId="57">#REF!</definedName>
    <definedName name="GCS2C">#REF!</definedName>
    <definedName name="GCSJ" localSheetId="15">#REF!</definedName>
    <definedName name="GCSJ" localSheetId="12">#REF!</definedName>
    <definedName name="GCSJ" localSheetId="18">#REF!</definedName>
    <definedName name="GCSJ" localSheetId="17">#REF!</definedName>
    <definedName name="GCSJ" localSheetId="16">#REF!</definedName>
    <definedName name="GCSJ" localSheetId="13">#REF!</definedName>
    <definedName name="GCSJ" localSheetId="14">#REF!</definedName>
    <definedName name="GCSJ" localSheetId="19">#REF!</definedName>
    <definedName name="GCSJ" localSheetId="53">#REF!</definedName>
    <definedName name="GCSJ" localSheetId="54">#REF!</definedName>
    <definedName name="GCSJ" localSheetId="57">#REF!</definedName>
    <definedName name="GCSJ">#REF!</definedName>
    <definedName name="gcsja" localSheetId="15">#REF!</definedName>
    <definedName name="gcsja" localSheetId="12">#REF!</definedName>
    <definedName name="gcsja" localSheetId="18">#REF!</definedName>
    <definedName name="gcsja" localSheetId="17">#REF!</definedName>
    <definedName name="gcsja" localSheetId="16">#REF!</definedName>
    <definedName name="gcsja" localSheetId="13">#REF!</definedName>
    <definedName name="gcsja" localSheetId="14">#REF!</definedName>
    <definedName name="gcsja" localSheetId="19">#REF!</definedName>
    <definedName name="gcsja" localSheetId="53">#REF!</definedName>
    <definedName name="gcsja" localSheetId="54">#REF!</definedName>
    <definedName name="gcsja" localSheetId="57">#REF!</definedName>
    <definedName name="gcsja">#REF!</definedName>
    <definedName name="gcsjb" localSheetId="15">#REF!</definedName>
    <definedName name="gcsjb" localSheetId="12">#REF!</definedName>
    <definedName name="gcsjb" localSheetId="18">#REF!</definedName>
    <definedName name="gcsjb" localSheetId="17">#REF!</definedName>
    <definedName name="gcsjb" localSheetId="16">#REF!</definedName>
    <definedName name="gcsjb" localSheetId="13">#REF!</definedName>
    <definedName name="gcsjb" localSheetId="14">#REF!</definedName>
    <definedName name="gcsjb" localSheetId="19">#REF!</definedName>
    <definedName name="gcsjb" localSheetId="53">#REF!</definedName>
    <definedName name="gcsjb" localSheetId="54">#REF!</definedName>
    <definedName name="gcsjb" localSheetId="57">#REF!</definedName>
    <definedName name="gcsjb">#REF!</definedName>
    <definedName name="gcsjo" localSheetId="15">#REF!</definedName>
    <definedName name="gcsjo" localSheetId="12">#REF!</definedName>
    <definedName name="gcsjo" localSheetId="18">#REF!</definedName>
    <definedName name="gcsjo" localSheetId="17">#REF!</definedName>
    <definedName name="gcsjo" localSheetId="16">#REF!</definedName>
    <definedName name="gcsjo" localSheetId="13">#REF!</definedName>
    <definedName name="gcsjo" localSheetId="14">#REF!</definedName>
    <definedName name="gcsjo" localSheetId="19">#REF!</definedName>
    <definedName name="gcsjo" localSheetId="53">#REF!</definedName>
    <definedName name="gcsjo" localSheetId="54">#REF!</definedName>
    <definedName name="gcsjo" localSheetId="57">#REF!</definedName>
    <definedName name="gcsjo">#REF!</definedName>
    <definedName name="gcsjoa" localSheetId="15">#REF!</definedName>
    <definedName name="gcsjoa" localSheetId="12">#REF!</definedName>
    <definedName name="gcsjoa" localSheetId="18">#REF!</definedName>
    <definedName name="gcsjoa" localSheetId="17">#REF!</definedName>
    <definedName name="gcsjoa" localSheetId="16">#REF!</definedName>
    <definedName name="gcsjoa" localSheetId="13">#REF!</definedName>
    <definedName name="gcsjoa" localSheetId="14">#REF!</definedName>
    <definedName name="gcsjoa" localSheetId="19">#REF!</definedName>
    <definedName name="gcsjoa" localSheetId="53">#REF!</definedName>
    <definedName name="gcsjoa" localSheetId="54">#REF!</definedName>
    <definedName name="gcsjoa" localSheetId="57">#REF!</definedName>
    <definedName name="gcsjoa">#REF!</definedName>
    <definedName name="gcsjoc" localSheetId="15">#REF!</definedName>
    <definedName name="gcsjoc" localSheetId="12">#REF!</definedName>
    <definedName name="gcsjoc" localSheetId="18">#REF!</definedName>
    <definedName name="gcsjoc" localSheetId="17">#REF!</definedName>
    <definedName name="gcsjoc" localSheetId="16">#REF!</definedName>
    <definedName name="gcsjoc" localSheetId="13">#REF!</definedName>
    <definedName name="gcsjoc" localSheetId="14">#REF!</definedName>
    <definedName name="gcsjoc" localSheetId="19">#REF!</definedName>
    <definedName name="gcsjoc" localSheetId="53">#REF!</definedName>
    <definedName name="gcsjoc" localSheetId="54">#REF!</definedName>
    <definedName name="gcsjoc" localSheetId="57">#REF!</definedName>
    <definedName name="gcsjoc">#REF!</definedName>
    <definedName name="GCT" localSheetId="15">#REF!</definedName>
    <definedName name="GCT" localSheetId="12">#REF!</definedName>
    <definedName name="GCT" localSheetId="18">#REF!</definedName>
    <definedName name="GCT" localSheetId="17">#REF!</definedName>
    <definedName name="GCT" localSheetId="16">#REF!</definedName>
    <definedName name="GCT" localSheetId="13">#REF!</definedName>
    <definedName name="GCT" localSheetId="14">#REF!</definedName>
    <definedName name="GCT" localSheetId="19">#REF!</definedName>
    <definedName name="GCT" localSheetId="53">#REF!</definedName>
    <definedName name="GCT" localSheetId="54">#REF!</definedName>
    <definedName name="GCT" localSheetId="57">#REF!</definedName>
    <definedName name="GCT">#REF!</definedName>
    <definedName name="GCTA" localSheetId="15">#REF!</definedName>
    <definedName name="GCTA" localSheetId="12">#REF!</definedName>
    <definedName name="GCTA" localSheetId="18">#REF!</definedName>
    <definedName name="GCTA" localSheetId="17">#REF!</definedName>
    <definedName name="GCTA" localSheetId="16">#REF!</definedName>
    <definedName name="GCTA" localSheetId="13">#REF!</definedName>
    <definedName name="GCTA" localSheetId="14">#REF!</definedName>
    <definedName name="GCTA" localSheetId="19">#REF!</definedName>
    <definedName name="GCTA" localSheetId="53">#REF!</definedName>
    <definedName name="GCTA" localSheetId="54">#REF!</definedName>
    <definedName name="GCTA" localSheetId="57">#REF!</definedName>
    <definedName name="GCTA">#REF!</definedName>
    <definedName name="GCTC" localSheetId="15">#REF!</definedName>
    <definedName name="GCTC" localSheetId="12">#REF!</definedName>
    <definedName name="GCTC" localSheetId="18">#REF!</definedName>
    <definedName name="GCTC" localSheetId="17">#REF!</definedName>
    <definedName name="GCTC" localSheetId="16">#REF!</definedName>
    <definedName name="GCTC" localSheetId="13">#REF!</definedName>
    <definedName name="GCTC" localSheetId="14">#REF!</definedName>
    <definedName name="GCTC" localSheetId="19">#REF!</definedName>
    <definedName name="GCTC" localSheetId="53">#REF!</definedName>
    <definedName name="GCTC" localSheetId="54">#REF!</definedName>
    <definedName name="GCTC" localSheetId="57">#REF!</definedName>
    <definedName name="GCTC">#REF!</definedName>
    <definedName name="GCTO" localSheetId="15">#REF!</definedName>
    <definedName name="GCTO" localSheetId="12">#REF!</definedName>
    <definedName name="GCTO" localSheetId="18">#REF!</definedName>
    <definedName name="GCTO" localSheetId="17">#REF!</definedName>
    <definedName name="GCTO" localSheetId="16">#REF!</definedName>
    <definedName name="GCTO" localSheetId="13">#REF!</definedName>
    <definedName name="GCTO" localSheetId="14">#REF!</definedName>
    <definedName name="GCTO" localSheetId="19">#REF!</definedName>
    <definedName name="GCTO" localSheetId="53">#REF!</definedName>
    <definedName name="GCTO" localSheetId="54">#REF!</definedName>
    <definedName name="GCTO" localSheetId="57">#REF!</definedName>
    <definedName name="GCTO">#REF!</definedName>
    <definedName name="GCTOa" localSheetId="15">#REF!</definedName>
    <definedName name="GCTOa" localSheetId="12">#REF!</definedName>
    <definedName name="GCTOa" localSheetId="18">#REF!</definedName>
    <definedName name="GCTOa" localSheetId="17">#REF!</definedName>
    <definedName name="GCTOa" localSheetId="16">#REF!</definedName>
    <definedName name="GCTOa" localSheetId="13">#REF!</definedName>
    <definedName name="GCTOa" localSheetId="14">#REF!</definedName>
    <definedName name="GCTOa" localSheetId="19">#REF!</definedName>
    <definedName name="GCTOa" localSheetId="53">#REF!</definedName>
    <definedName name="GCTOa" localSheetId="54">#REF!</definedName>
    <definedName name="GCTOa" localSheetId="57">#REF!</definedName>
    <definedName name="GCTOa">#REF!</definedName>
    <definedName name="GCTOc" localSheetId="15">#REF!</definedName>
    <definedName name="GCTOc" localSheetId="12">#REF!</definedName>
    <definedName name="GCTOc" localSheetId="18">#REF!</definedName>
    <definedName name="GCTOc" localSheetId="17">#REF!</definedName>
    <definedName name="GCTOc" localSheetId="16">#REF!</definedName>
    <definedName name="GCTOc" localSheetId="13">#REF!</definedName>
    <definedName name="GCTOc" localSheetId="14">#REF!</definedName>
    <definedName name="GCTOc" localSheetId="19">#REF!</definedName>
    <definedName name="GCTOc" localSheetId="53">#REF!</definedName>
    <definedName name="GCTOc" localSheetId="54">#REF!</definedName>
    <definedName name="GCTOc" localSheetId="57">#REF!</definedName>
    <definedName name="GCTOc">#REF!</definedName>
    <definedName name="GCTR" localSheetId="15">#REF!</definedName>
    <definedName name="GCTR" localSheetId="12">#REF!</definedName>
    <definedName name="GCTR" localSheetId="18">#REF!</definedName>
    <definedName name="GCTR" localSheetId="17">#REF!</definedName>
    <definedName name="GCTR" localSheetId="16">#REF!</definedName>
    <definedName name="GCTR" localSheetId="13">#REF!</definedName>
    <definedName name="GCTR" localSheetId="14">#REF!</definedName>
    <definedName name="GCTR" localSheetId="19">#REF!</definedName>
    <definedName name="GCTR" localSheetId="53">#REF!</definedName>
    <definedName name="GCTR" localSheetId="54">#REF!</definedName>
    <definedName name="GCTR" localSheetId="57">#REF!</definedName>
    <definedName name="GCTR">#REF!</definedName>
    <definedName name="gctra" localSheetId="15">#REF!</definedName>
    <definedName name="gctra" localSheetId="12">#REF!</definedName>
    <definedName name="gctra" localSheetId="18">#REF!</definedName>
    <definedName name="gctra" localSheetId="17">#REF!</definedName>
    <definedName name="gctra" localSheetId="16">#REF!</definedName>
    <definedName name="gctra" localSheetId="13">#REF!</definedName>
    <definedName name="gctra" localSheetId="14">#REF!</definedName>
    <definedName name="gctra" localSheetId="19">#REF!</definedName>
    <definedName name="gctra" localSheetId="53">#REF!</definedName>
    <definedName name="gctra" localSheetId="54">#REF!</definedName>
    <definedName name="gctra" localSheetId="57">#REF!</definedName>
    <definedName name="gctra">#REF!</definedName>
    <definedName name="gctrb" localSheetId="15">#REF!</definedName>
    <definedName name="gctrb" localSheetId="12">#REF!</definedName>
    <definedName name="gctrb" localSheetId="18">#REF!</definedName>
    <definedName name="gctrb" localSheetId="17">#REF!</definedName>
    <definedName name="gctrb" localSheetId="16">#REF!</definedName>
    <definedName name="gctrb" localSheetId="13">#REF!</definedName>
    <definedName name="gctrb" localSheetId="14">#REF!</definedName>
    <definedName name="gctrb" localSheetId="19">#REF!</definedName>
    <definedName name="gctrb" localSheetId="53">#REF!</definedName>
    <definedName name="gctrb" localSheetId="54">#REF!</definedName>
    <definedName name="gctrb" localSheetId="57">#REF!</definedName>
    <definedName name="gctrb">#REF!</definedName>
    <definedName name="GCTRO" localSheetId="15">#REF!</definedName>
    <definedName name="GCTRO" localSheetId="12">#REF!</definedName>
    <definedName name="GCTRO" localSheetId="18">#REF!</definedName>
    <definedName name="GCTRO" localSheetId="17">#REF!</definedName>
    <definedName name="GCTRO" localSheetId="16">#REF!</definedName>
    <definedName name="GCTRO" localSheetId="13">#REF!</definedName>
    <definedName name="GCTRO" localSheetId="14">#REF!</definedName>
    <definedName name="GCTRO" localSheetId="19">#REF!</definedName>
    <definedName name="GCTRO" localSheetId="53">#REF!</definedName>
    <definedName name="GCTRO" localSheetId="54">#REF!</definedName>
    <definedName name="GCTRO" localSheetId="57">#REF!</definedName>
    <definedName name="GCTRO">#REF!</definedName>
    <definedName name="GDG" localSheetId="15">#REF!</definedName>
    <definedName name="GDG" localSheetId="12">#REF!</definedName>
    <definedName name="GDG" localSheetId="18">#REF!</definedName>
    <definedName name="GDG" localSheetId="17">#REF!</definedName>
    <definedName name="GDG" localSheetId="16">#REF!</definedName>
    <definedName name="GDG" localSheetId="13">#REF!</definedName>
    <definedName name="GDG" localSheetId="14">#REF!</definedName>
    <definedName name="GDG" localSheetId="19">#REF!</definedName>
    <definedName name="GDG" localSheetId="53">#REF!</definedName>
    <definedName name="GDG" localSheetId="54">#REF!</definedName>
    <definedName name="GDG" localSheetId="57">#REF!</definedName>
    <definedName name="GDG">#REF!</definedName>
    <definedName name="GFDGDF">#REF!</definedName>
    <definedName name="gg" localSheetId="15">#REF!</definedName>
    <definedName name="gg" localSheetId="12">#REF!</definedName>
    <definedName name="gg" localSheetId="18">#REF!</definedName>
    <definedName name="gg" localSheetId="17">#REF!</definedName>
    <definedName name="gg" localSheetId="16">#REF!</definedName>
    <definedName name="gg" localSheetId="13">#REF!</definedName>
    <definedName name="gg" localSheetId="14">#REF!</definedName>
    <definedName name="gg" localSheetId="19">#REF!</definedName>
    <definedName name="gg" localSheetId="53">#REF!</definedName>
    <definedName name="gg" localSheetId="54">#REF!</definedName>
    <definedName name="gg" localSheetId="57">#REF!</definedName>
    <definedName name="gg">#REF!</definedName>
    <definedName name="gggg" localSheetId="9" hidden="1">{#N/A,#N/A,FALSE,"Aging Summary";#N/A,#N/A,FALSE,"Ratio Analysis";#N/A,#N/A,FALSE,"Test 120 Day Accts";#N/A,#N/A,FALSE,"Tickmarks"}</definedName>
    <definedName name="gggg" localSheetId="60"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40" hidden="1">{#N/A,#N/A,FALSE,"Aging Summary";#N/A,#N/A,FALSE,"Ratio Analysis";#N/A,#N/A,FALSE,"Test 120 Day Accts";#N/A,#N/A,FALSE,"Tickmarks"}</definedName>
    <definedName name="gggg" localSheetId="41" hidden="1">{#N/A,#N/A,FALSE,"Aging Summary";#N/A,#N/A,FALSE,"Ratio Analysis";#N/A,#N/A,FALSE,"Test 120 Day Accts";#N/A,#N/A,FALSE,"Tickmarks"}</definedName>
    <definedName name="gggg" localSheetId="42" hidden="1">{#N/A,#N/A,FALSE,"Aging Summary";#N/A,#N/A,FALSE,"Ratio Analysis";#N/A,#N/A,FALSE,"Test 120 Day Accts";#N/A,#N/A,FALSE,"Tickmarks"}</definedName>
    <definedName name="gggg" localSheetId="43" hidden="1">{#N/A,#N/A,FALSE,"Aging Summary";#N/A,#N/A,FALSE,"Ratio Analysis";#N/A,#N/A,FALSE,"Test 120 Day Accts";#N/A,#N/A,FALSE,"Tickmarks"}</definedName>
    <definedName name="gggg" localSheetId="44" hidden="1">{#N/A,#N/A,FALSE,"Aging Summary";#N/A,#N/A,FALSE,"Ratio Analysis";#N/A,#N/A,FALSE,"Test 120 Day Accts";#N/A,#N/A,FALSE,"Tickmarks"}</definedName>
    <definedName name="gggg" localSheetId="46" hidden="1">{#N/A,#N/A,FALSE,"Aging Summary";#N/A,#N/A,FALSE,"Ratio Analysis";#N/A,#N/A,FALSE,"Test 120 Day Accts";#N/A,#N/A,FALSE,"Tickmarks"}</definedName>
    <definedName name="gggg" localSheetId="47" hidden="1">{#N/A,#N/A,FALSE,"Aging Summary";#N/A,#N/A,FALSE,"Ratio Analysis";#N/A,#N/A,FALSE,"Test 120 Day Accts";#N/A,#N/A,FALSE,"Tickmarks"}</definedName>
    <definedName name="gggg" localSheetId="48" hidden="1">{#N/A,#N/A,FALSE,"Aging Summary";#N/A,#N/A,FALSE,"Ratio Analysis";#N/A,#N/A,FALSE,"Test 120 Day Accts";#N/A,#N/A,FALSE,"Tickmarks"}</definedName>
    <definedName name="gggg" localSheetId="53" hidden="1">{#N/A,#N/A,FALSE,"Aging Summary";#N/A,#N/A,FALSE,"Ratio Analysis";#N/A,#N/A,FALSE,"Test 120 Day Accts";#N/A,#N/A,FALSE,"Tickmarks"}</definedName>
    <definedName name="gggg" localSheetId="54" hidden="1">{#N/A,#N/A,FALSE,"Aging Summary";#N/A,#N/A,FALSE,"Ratio Analysis";#N/A,#N/A,FALSE,"Test 120 Day Accts";#N/A,#N/A,FALSE,"Tickmarks"}</definedName>
    <definedName name="gggg" localSheetId="57" hidden="1">{#N/A,#N/A,FALSE,"Aging Summary";#N/A,#N/A,FALSE,"Ratio Analysis";#N/A,#N/A,FALSE,"Test 120 Day Accts";#N/A,#N/A,FALSE,"Tickmarks"}</definedName>
    <definedName name="gggg" localSheetId="58" hidden="1">{#N/A,#N/A,FALSE,"Aging Summary";#N/A,#N/A,FALSE,"Ratio Analysis";#N/A,#N/A,FALSE,"Test 120 Day Accts";#N/A,#N/A,FALSE,"Tickmarks"}</definedName>
    <definedName name="gggg" localSheetId="59" hidden="1">{#N/A,#N/A,FALSE,"Aging Summary";#N/A,#N/A,FALSE,"Ratio Analysis";#N/A,#N/A,FALSE,"Test 120 Day Accts";#N/A,#N/A,FALSE,"Tickmarks"}</definedName>
    <definedName name="gggg" localSheetId="27" hidden="1">{#N/A,#N/A,FALSE,"Aging Summary";#N/A,#N/A,FALSE,"Ratio Analysis";#N/A,#N/A,FALSE,"Test 120 Day Accts";#N/A,#N/A,FALSE,"Tickmarks"}</definedName>
    <definedName name="gggg" hidden="1">{#N/A,#N/A,FALSE,"Aging Summary";#N/A,#N/A,FALSE,"Ratio Analysis";#N/A,#N/A,FALSE,"Test 120 Day Accts";#N/A,#N/A,FALSE,"Tickmarks"}</definedName>
    <definedName name="GHAJSGDJA" localSheetId="11">#REF!</definedName>
    <definedName name="GHAJSGDJA" localSheetId="28">#REF!</definedName>
    <definedName name="GHAJSGDJA" localSheetId="29">#REF!</definedName>
    <definedName name="GHAJSGDJA" localSheetId="30">#REF!</definedName>
    <definedName name="GHAJSGDJA" localSheetId="31">#REF!</definedName>
    <definedName name="GHAJSGDJA" localSheetId="33">#REF!</definedName>
    <definedName name="GHAJSGDJA" localSheetId="34">#REF!</definedName>
    <definedName name="GHAJSGDJA" localSheetId="35">#REF!</definedName>
    <definedName name="GHAJSGDJA" localSheetId="45">#REF!</definedName>
    <definedName name="GHAJSGDJA" localSheetId="21">#REF!</definedName>
    <definedName name="GHAJSGDJA" localSheetId="49">#REF!</definedName>
    <definedName name="GHAJSGDJA" localSheetId="50">#REF!</definedName>
    <definedName name="GHAJSGDJA" localSheetId="51">#REF!</definedName>
    <definedName name="GHAJSGDJA" localSheetId="52">#REF!</definedName>
    <definedName name="GHAJSGDJA" localSheetId="55">#REF!</definedName>
    <definedName name="GHAJSGDJA" localSheetId="56">#REF!</definedName>
    <definedName name="GHAJSGDJA" localSheetId="22">#REF!</definedName>
    <definedName name="GHAJSGDJA" localSheetId="23">#REF!</definedName>
    <definedName name="GHAJSGDJA" localSheetId="24">#REF!</definedName>
    <definedName name="GHAJSGDJA" localSheetId="25">#REF!</definedName>
    <definedName name="GHAJSGDJA">#REF!</definedName>
    <definedName name="GHFGH" localSheetId="28">#REF!</definedName>
    <definedName name="GHFGH" localSheetId="29">#REF!</definedName>
    <definedName name="GHFGH" localSheetId="30">#REF!</definedName>
    <definedName name="GHFGH" localSheetId="31">#REF!</definedName>
    <definedName name="GHFGH" localSheetId="33">#REF!</definedName>
    <definedName name="GHFGH" localSheetId="34">#REF!</definedName>
    <definedName name="GHFGH" localSheetId="35">#REF!</definedName>
    <definedName name="GHFGH" localSheetId="45">#REF!</definedName>
    <definedName name="GHFGH" localSheetId="21">#REF!</definedName>
    <definedName name="GHFGH" localSheetId="49">#REF!</definedName>
    <definedName name="GHFGH" localSheetId="50">#REF!</definedName>
    <definedName name="GHFGH" localSheetId="51">#REF!</definedName>
    <definedName name="GHFGH" localSheetId="52">#REF!</definedName>
    <definedName name="GHFGH" localSheetId="55">#REF!</definedName>
    <definedName name="GHFGH" localSheetId="56">#REF!</definedName>
    <definedName name="GHFGH" localSheetId="22">#REF!</definedName>
    <definedName name="GHFGH" localSheetId="23">#REF!</definedName>
    <definedName name="GHFGH" localSheetId="24">#REF!</definedName>
    <definedName name="GHFGH" localSheetId="25">#REF!</definedName>
    <definedName name="GHFGH">#REF!</definedName>
    <definedName name="GIRASOL" localSheetId="15">#REF!</definedName>
    <definedName name="GIRASOL" localSheetId="1">#REF!</definedName>
    <definedName name="GIRASOL" localSheetId="12">#REF!</definedName>
    <definedName name="GIRASOL" localSheetId="18">#REF!</definedName>
    <definedName name="GIRASOL" localSheetId="17">#REF!</definedName>
    <definedName name="GIRASOL" localSheetId="16">#REF!</definedName>
    <definedName name="GIRASOL" localSheetId="13">#REF!</definedName>
    <definedName name="GIRASOL" localSheetId="14">#REF!</definedName>
    <definedName name="GIRASOL" localSheetId="19">#REF!</definedName>
    <definedName name="GIRASOL" localSheetId="32">#REF!</definedName>
    <definedName name="GIRASOL" localSheetId="36">#REF!</definedName>
    <definedName name="GIRASOL" localSheetId="37">#REF!</definedName>
    <definedName name="GIRASOL" localSheetId="38">#REF!</definedName>
    <definedName name="GIRASOL" localSheetId="39">#REF!</definedName>
    <definedName name="GIRASOL" localSheetId="40">#REF!</definedName>
    <definedName name="GIRASOL" localSheetId="41">#REF!</definedName>
    <definedName name="GIRASOL" localSheetId="42">#REF!</definedName>
    <definedName name="GIRASOL" localSheetId="43">#REF!</definedName>
    <definedName name="GIRASOL" localSheetId="44">#REF!</definedName>
    <definedName name="GIRASOL" localSheetId="46">#REF!</definedName>
    <definedName name="GIRASOL" localSheetId="47">#REF!</definedName>
    <definedName name="GIRASOL" localSheetId="48">#REF!</definedName>
    <definedName name="GIRASOL" localSheetId="53">#REF!</definedName>
    <definedName name="GIRASOL" localSheetId="54">#REF!</definedName>
    <definedName name="GIRASOL" localSheetId="57">#REF!</definedName>
    <definedName name="GIRASOL" localSheetId="58">#REF!</definedName>
    <definedName name="GIRASOL" localSheetId="59">#REF!</definedName>
    <definedName name="GIRASOL" localSheetId="27">#REF!</definedName>
    <definedName name="GIRASOL">#REF!</definedName>
    <definedName name="GM" localSheetId="15">'[79]Trading HC by Reg &amp; Platf'!#REF!</definedName>
    <definedName name="GM" localSheetId="1">'[79]Trading HC by Reg &amp; Platf'!#REF!</definedName>
    <definedName name="GM" localSheetId="12">'[79]Trading HC by Reg &amp; Platf'!#REF!</definedName>
    <definedName name="GM" localSheetId="18">'[79]Trading HC by Reg &amp; Platf'!#REF!</definedName>
    <definedName name="GM" localSheetId="17">'[79]Trading HC by Reg &amp; Platf'!#REF!</definedName>
    <definedName name="GM" localSheetId="16">'[79]Trading HC by Reg &amp; Platf'!#REF!</definedName>
    <definedName name="GM" localSheetId="13">'[79]Trading HC by Reg &amp; Platf'!#REF!</definedName>
    <definedName name="GM" localSheetId="14">'[79]Trading HC by Reg &amp; Platf'!#REF!</definedName>
    <definedName name="GM" localSheetId="19">'[79]Trading HC by Reg &amp; Platf'!#REF!</definedName>
    <definedName name="GM" localSheetId="32">'[79]Trading HC by Reg &amp; Platf'!#REF!</definedName>
    <definedName name="GM" localSheetId="36">'[79]Trading HC by Reg &amp; Platf'!#REF!</definedName>
    <definedName name="GM" localSheetId="37">'[79]Trading HC by Reg &amp; Platf'!#REF!</definedName>
    <definedName name="GM" localSheetId="38">'[79]Trading HC by Reg &amp; Platf'!#REF!</definedName>
    <definedName name="GM" localSheetId="39">'[79]Trading HC by Reg &amp; Platf'!#REF!</definedName>
    <definedName name="GM" localSheetId="40">'[79]Trading HC by Reg &amp; Platf'!#REF!</definedName>
    <definedName name="GM" localSheetId="41">'[79]Trading HC by Reg &amp; Platf'!#REF!</definedName>
    <definedName name="GM" localSheetId="42">'[79]Trading HC by Reg &amp; Platf'!#REF!</definedName>
    <definedName name="GM" localSheetId="43">'[79]Trading HC by Reg &amp; Platf'!#REF!</definedName>
    <definedName name="GM" localSheetId="44">'[79]Trading HC by Reg &amp; Platf'!#REF!</definedName>
    <definedName name="GM" localSheetId="46">'[79]Trading HC by Reg &amp; Platf'!#REF!</definedName>
    <definedName name="GM" localSheetId="47">'[79]Trading HC by Reg &amp; Platf'!#REF!</definedName>
    <definedName name="GM" localSheetId="48">'[79]Trading HC by Reg &amp; Platf'!#REF!</definedName>
    <definedName name="GM" localSheetId="53">'[79]Trading HC by Reg &amp; Platf'!#REF!</definedName>
    <definedName name="GM" localSheetId="54">'[79]Trading HC by Reg &amp; Platf'!#REF!</definedName>
    <definedName name="GM" localSheetId="57">'[79]Trading HC by Reg &amp; Platf'!#REF!</definedName>
    <definedName name="GM" localSheetId="58">'[79]Trading HC by Reg &amp; Platf'!#REF!</definedName>
    <definedName name="GM" localSheetId="59">'[79]Trading HC by Reg &amp; Platf'!#REF!</definedName>
    <definedName name="GM" localSheetId="27">'[79]Trading HC by Reg &amp; Platf'!#REF!</definedName>
    <definedName name="GM">'[79]Trading HC by Reg &amp; Platf'!#REF!</definedName>
    <definedName name="_xlnm.Recorder" localSheetId="17">[80]Macro1!#REF!</definedName>
    <definedName name="_xlnm.Recorder">[80]Macro1!#REF!</definedName>
    <definedName name="GUARDIAN" localSheetId="15">#REF!</definedName>
    <definedName name="GUARDIAN" localSheetId="1">#REF!</definedName>
    <definedName name="GUARDIAN" localSheetId="12">#REF!</definedName>
    <definedName name="GUARDIAN" localSheetId="18">#REF!</definedName>
    <definedName name="GUARDIAN" localSheetId="17">#REF!</definedName>
    <definedName name="GUARDIAN" localSheetId="16">#REF!</definedName>
    <definedName name="GUARDIAN" localSheetId="11">#REF!</definedName>
    <definedName name="GUARDIAN" localSheetId="13">#REF!</definedName>
    <definedName name="GUARDIAN" localSheetId="14">#REF!</definedName>
    <definedName name="GUARDIAN" localSheetId="19">#REF!</definedName>
    <definedName name="GUARDIAN" localSheetId="32">#REF!</definedName>
    <definedName name="GUARDIAN" localSheetId="36">#REF!</definedName>
    <definedName name="GUARDIAN" localSheetId="37">#REF!</definedName>
    <definedName name="GUARDIAN" localSheetId="38">#REF!</definedName>
    <definedName name="GUARDIAN" localSheetId="39">#REF!</definedName>
    <definedName name="GUARDIAN" localSheetId="40">#REF!</definedName>
    <definedName name="GUARDIAN" localSheetId="41">#REF!</definedName>
    <definedName name="GUARDIAN" localSheetId="42">#REF!</definedName>
    <definedName name="GUARDIAN" localSheetId="43">#REF!</definedName>
    <definedName name="GUARDIAN" localSheetId="44">#REF!</definedName>
    <definedName name="GUARDIAN" localSheetId="46">#REF!</definedName>
    <definedName name="GUARDIAN" localSheetId="47">#REF!</definedName>
    <definedName name="GUARDIAN" localSheetId="48">#REF!</definedName>
    <definedName name="GUARDIAN" localSheetId="53">#REF!</definedName>
    <definedName name="GUARDIAN" localSheetId="54">#REF!</definedName>
    <definedName name="GUARDIAN" localSheetId="57">#REF!</definedName>
    <definedName name="GUARDIAN" localSheetId="58">#REF!</definedName>
    <definedName name="GUARDIAN" localSheetId="59">#REF!</definedName>
    <definedName name="GUARDIAN" localSheetId="27">#REF!</definedName>
    <definedName name="GUARDIAN">#REF!</definedName>
    <definedName name="h" localSheetId="15">#REF!</definedName>
    <definedName name="h" localSheetId="12">#REF!</definedName>
    <definedName name="h" localSheetId="18">#REF!</definedName>
    <definedName name="h" localSheetId="17">#REF!</definedName>
    <definedName name="h" localSheetId="16">#REF!</definedName>
    <definedName name="h" localSheetId="11">#REF!</definedName>
    <definedName name="h" localSheetId="13">#REF!</definedName>
    <definedName name="h" localSheetId="14">#REF!</definedName>
    <definedName name="h" localSheetId="19">#REF!</definedName>
    <definedName name="h" localSheetId="28" hidden="1">{#N/A,#N/A,FALSE,"Aging Summary";#N/A,#N/A,FALSE,"Ratio Analysis";#N/A,#N/A,FALSE,"Test 120 Day Accts";#N/A,#N/A,FALSE,"Tickmarks"}</definedName>
    <definedName name="h" localSheetId="29" hidden="1">{#N/A,#N/A,FALSE,"Aging Summary";#N/A,#N/A,FALSE,"Ratio Analysis";#N/A,#N/A,FALSE,"Test 120 Day Accts";#N/A,#N/A,FALSE,"Tickmarks"}</definedName>
    <definedName name="h" localSheetId="30" hidden="1">{#N/A,#N/A,FALSE,"Aging Summary";#N/A,#N/A,FALSE,"Ratio Analysis";#N/A,#N/A,FALSE,"Test 120 Day Accts";#N/A,#N/A,FALSE,"Tickmarks"}</definedName>
    <definedName name="h" localSheetId="31" hidden="1">{#N/A,#N/A,FALSE,"Aging Summary";#N/A,#N/A,FALSE,"Ratio Analysis";#N/A,#N/A,FALSE,"Test 120 Day Accts";#N/A,#N/A,FALSE,"Tickmarks"}</definedName>
    <definedName name="h" localSheetId="32">#REF!</definedName>
    <definedName name="h" localSheetId="33" hidden="1">{#N/A,#N/A,FALSE,"Aging Summary";#N/A,#N/A,FALSE,"Ratio Analysis";#N/A,#N/A,FALSE,"Test 120 Day Accts";#N/A,#N/A,FALSE,"Tickmarks"}</definedName>
    <definedName name="h" localSheetId="34" hidden="1">{#N/A,#N/A,FALSE,"Aging Summary";#N/A,#N/A,FALSE,"Ratio Analysis";#N/A,#N/A,FALSE,"Test 120 Day Accts";#N/A,#N/A,FALSE,"Tickmarks"}</definedName>
    <definedName name="h" localSheetId="35" hidden="1">{#N/A,#N/A,FALSE,"Aging Summary";#N/A,#N/A,FALSE,"Ratio Analysis";#N/A,#N/A,FALSE,"Test 120 Day Accts";#N/A,#N/A,FALSE,"Tickmarks"}</definedName>
    <definedName name="h" localSheetId="36">#REF!</definedName>
    <definedName name="h" localSheetId="37">#REF!</definedName>
    <definedName name="h" localSheetId="38">#REF!</definedName>
    <definedName name="h" localSheetId="39">#REF!</definedName>
    <definedName name="h" localSheetId="40">#REF!</definedName>
    <definedName name="h" localSheetId="41">#REF!</definedName>
    <definedName name="h" localSheetId="42">#REF!</definedName>
    <definedName name="h" localSheetId="43">#REF!</definedName>
    <definedName name="h" localSheetId="44">#REF!</definedName>
    <definedName name="h" localSheetId="45" hidden="1">{#N/A,#N/A,FALSE,"Aging Summary";#N/A,#N/A,FALSE,"Ratio Analysis";#N/A,#N/A,FALSE,"Test 120 Day Accts";#N/A,#N/A,FALSE,"Tickmarks"}</definedName>
    <definedName name="h" localSheetId="46">#REF!</definedName>
    <definedName name="h" localSheetId="47">#REF!</definedName>
    <definedName name="h" localSheetId="21" hidden="1">{#N/A,#N/A,FALSE,"Aging Summary";#N/A,#N/A,FALSE,"Ratio Analysis";#N/A,#N/A,FALSE,"Test 120 Day Accts";#N/A,#N/A,FALSE,"Tickmarks"}</definedName>
    <definedName name="h" localSheetId="48">#REF!</definedName>
    <definedName name="h" localSheetId="49" hidden="1">{#N/A,#N/A,FALSE,"Aging Summary";#N/A,#N/A,FALSE,"Ratio Analysis";#N/A,#N/A,FALSE,"Test 120 Day Accts";#N/A,#N/A,FALSE,"Tickmarks"}</definedName>
    <definedName name="h" localSheetId="50" hidden="1">{#N/A,#N/A,FALSE,"Aging Summary";#N/A,#N/A,FALSE,"Ratio Analysis";#N/A,#N/A,FALSE,"Test 120 Day Accts";#N/A,#N/A,FALSE,"Tickmarks"}</definedName>
    <definedName name="h" localSheetId="51" hidden="1">{#N/A,#N/A,FALSE,"Aging Summary";#N/A,#N/A,FALSE,"Ratio Analysis";#N/A,#N/A,FALSE,"Test 120 Day Accts";#N/A,#N/A,FALSE,"Tickmarks"}</definedName>
    <definedName name="h" localSheetId="52" hidden="1">{#N/A,#N/A,FALSE,"Aging Summary";#N/A,#N/A,FALSE,"Ratio Analysis";#N/A,#N/A,FALSE,"Test 120 Day Accts";#N/A,#N/A,FALSE,"Tickmarks"}</definedName>
    <definedName name="h" localSheetId="53">#REF!</definedName>
    <definedName name="h" localSheetId="54">#REF!</definedName>
    <definedName name="h" localSheetId="55" hidden="1">{#N/A,#N/A,FALSE,"Aging Summary";#N/A,#N/A,FALSE,"Ratio Analysis";#N/A,#N/A,FALSE,"Test 120 Day Accts";#N/A,#N/A,FALSE,"Tickmarks"}</definedName>
    <definedName name="h" localSheetId="56" hidden="1">{#N/A,#N/A,FALSE,"Aging Summary";#N/A,#N/A,FALSE,"Ratio Analysis";#N/A,#N/A,FALSE,"Test 120 Day Accts";#N/A,#N/A,FALSE,"Tickmarks"}</definedName>
    <definedName name="h" localSheetId="57">#REF!</definedName>
    <definedName name="h" localSheetId="22" hidden="1">{#N/A,#N/A,FALSE,"Aging Summary";#N/A,#N/A,FALSE,"Ratio Analysis";#N/A,#N/A,FALSE,"Test 120 Day Accts";#N/A,#N/A,FALSE,"Tickmarks"}</definedName>
    <definedName name="h" localSheetId="58">#REF!</definedName>
    <definedName name="h" localSheetId="59">#REF!</definedName>
    <definedName name="h" localSheetId="23" hidden="1">{#N/A,#N/A,FALSE,"Aging Summary";#N/A,#N/A,FALSE,"Ratio Analysis";#N/A,#N/A,FALSE,"Test 120 Day Accts";#N/A,#N/A,FALSE,"Tickmarks"}</definedName>
    <definedName name="h" localSheetId="24" hidden="1">{#N/A,#N/A,FALSE,"Aging Summary";#N/A,#N/A,FALSE,"Ratio Analysis";#N/A,#N/A,FALSE,"Test 120 Day Accts";#N/A,#N/A,FALSE,"Tickmarks"}</definedName>
    <definedName name="h" localSheetId="25" hidden="1">{#N/A,#N/A,FALSE,"Aging Summary";#N/A,#N/A,FALSE,"Ratio Analysis";#N/A,#N/A,FALSE,"Test 120 Day Accts";#N/A,#N/A,FALSE,"Tickmarks"}</definedName>
    <definedName name="h" localSheetId="27">#REF!</definedName>
    <definedName name="h">#REF!</definedName>
    <definedName name="H_" localSheetId="15">#REF!</definedName>
    <definedName name="H_" localSheetId="12">#REF!</definedName>
    <definedName name="H_" localSheetId="18">#REF!</definedName>
    <definedName name="H_" localSheetId="17">#REF!</definedName>
    <definedName name="H_" localSheetId="16">#REF!</definedName>
    <definedName name="H_" localSheetId="11">#REF!</definedName>
    <definedName name="H_" localSheetId="13">#REF!</definedName>
    <definedName name="H_" localSheetId="14">#REF!</definedName>
    <definedName name="H_" localSheetId="19">#REF!</definedName>
    <definedName name="H_" localSheetId="36">#REF!</definedName>
    <definedName name="H_" localSheetId="37">#REF!</definedName>
    <definedName name="H_" localSheetId="40">#REF!</definedName>
    <definedName name="H_" localSheetId="42">#REF!</definedName>
    <definedName name="H_" localSheetId="43">#REF!</definedName>
    <definedName name="H_" localSheetId="44">#REF!</definedName>
    <definedName name="H_" localSheetId="46">#REF!</definedName>
    <definedName name="H_" localSheetId="47">#REF!</definedName>
    <definedName name="H_" localSheetId="48">#REF!</definedName>
    <definedName name="H_" localSheetId="53">#REF!</definedName>
    <definedName name="H_" localSheetId="54">#REF!</definedName>
    <definedName name="H_" localSheetId="57">#REF!</definedName>
    <definedName name="H_">#REF!</definedName>
    <definedName name="Hea" localSheetId="15">#REF!</definedName>
    <definedName name="Hea" localSheetId="12">#REF!</definedName>
    <definedName name="Hea" localSheetId="18">#REF!</definedName>
    <definedName name="Hea" localSheetId="17">#REF!</definedName>
    <definedName name="Hea" localSheetId="16">#REF!</definedName>
    <definedName name="Hea" localSheetId="11">#REF!</definedName>
    <definedName name="Hea" localSheetId="13">#REF!</definedName>
    <definedName name="Hea" localSheetId="14">#REF!</definedName>
    <definedName name="Hea" localSheetId="19">#REF!</definedName>
    <definedName name="Hea" localSheetId="36">#REF!</definedName>
    <definedName name="Hea" localSheetId="37">#REF!</definedName>
    <definedName name="Hea" localSheetId="40">#REF!</definedName>
    <definedName name="Hea" localSheetId="42">#REF!</definedName>
    <definedName name="Hea" localSheetId="43">#REF!</definedName>
    <definedName name="Hea" localSheetId="44">#REF!</definedName>
    <definedName name="Hea" localSheetId="46">#REF!</definedName>
    <definedName name="Hea" localSheetId="47">#REF!</definedName>
    <definedName name="Hea" localSheetId="48">#REF!</definedName>
    <definedName name="Hea" localSheetId="53">#REF!</definedName>
    <definedName name="Hea" localSheetId="54">#REF!</definedName>
    <definedName name="Hea" localSheetId="57">#REF!</definedName>
    <definedName name="Hea">#REF!</definedName>
    <definedName name="hh" localSheetId="15">'[56]IRSA HIST'!#REF!</definedName>
    <definedName name="hh" localSheetId="12">'[56]IRSA HIST'!#REF!</definedName>
    <definedName name="hh" localSheetId="18">'[56]IRSA HIST'!#REF!</definedName>
    <definedName name="hh" localSheetId="17">'[56]IRSA HIST'!#REF!</definedName>
    <definedName name="hh" localSheetId="16">'[56]IRSA HIST'!#REF!</definedName>
    <definedName name="hh" localSheetId="11">'[56]IRSA HIST'!#REF!</definedName>
    <definedName name="hh" localSheetId="13">'[56]IRSA HIST'!#REF!</definedName>
    <definedName name="hh" localSheetId="14">'[56]IRSA HIST'!#REF!</definedName>
    <definedName name="hh" localSheetId="19">'[56]IRSA HIST'!#REF!</definedName>
    <definedName name="hh" localSheetId="36">'[56]IRSA HIST'!#REF!</definedName>
    <definedName name="hh" localSheetId="37">'[56]IRSA HIST'!#REF!</definedName>
    <definedName name="hh" localSheetId="40">'[56]IRSA HIST'!#REF!</definedName>
    <definedName name="hh" localSheetId="42">'[56]IRSA HIST'!#REF!</definedName>
    <definedName name="hh" localSheetId="43">'[56]IRSA HIST'!#REF!</definedName>
    <definedName name="hh" localSheetId="44">'[56]IRSA HIST'!#REF!</definedName>
    <definedName name="hh" localSheetId="46">'[56]IRSA HIST'!#REF!</definedName>
    <definedName name="hh" localSheetId="47">'[56]IRSA HIST'!#REF!</definedName>
    <definedName name="hh" localSheetId="48">'[56]IRSA HIST'!#REF!</definedName>
    <definedName name="hh" localSheetId="53">'[56]IRSA HIST'!#REF!</definedName>
    <definedName name="hh" localSheetId="54">'[56]IRSA HIST'!#REF!</definedName>
    <definedName name="hh" localSheetId="57">'[56]IRSA HIST'!#REF!</definedName>
    <definedName name="hh">'[56]IRSA HIST'!#REF!</definedName>
    <definedName name="hi" localSheetId="15">'[56]IRSA HIST'!#REF!</definedName>
    <definedName name="hi" localSheetId="12">'[56]IRSA HIST'!#REF!</definedName>
    <definedName name="hi" localSheetId="18">'[56]IRSA HIST'!#REF!</definedName>
    <definedName name="hi" localSheetId="17">'[56]IRSA HIST'!#REF!</definedName>
    <definedName name="hi" localSheetId="16">'[56]IRSA HIST'!#REF!</definedName>
    <definedName name="hi" localSheetId="11">'[56]IRSA HIST'!#REF!</definedName>
    <definedName name="hi" localSheetId="13">'[56]IRSA HIST'!#REF!</definedName>
    <definedName name="hi" localSheetId="14">'[56]IRSA HIST'!#REF!</definedName>
    <definedName name="hi" localSheetId="19">'[56]IRSA HIST'!#REF!</definedName>
    <definedName name="hi" localSheetId="28">#REF!</definedName>
    <definedName name="hi" localSheetId="29">#REF!</definedName>
    <definedName name="hi" localSheetId="30">#REF!</definedName>
    <definedName name="hi" localSheetId="31">#REF!</definedName>
    <definedName name="hi" localSheetId="33">#REF!</definedName>
    <definedName name="hi" localSheetId="34">#REF!</definedName>
    <definedName name="hi" localSheetId="35">#REF!</definedName>
    <definedName name="hi" localSheetId="45">#REF!</definedName>
    <definedName name="hi" localSheetId="21">#REF!</definedName>
    <definedName name="hi" localSheetId="49">#REF!</definedName>
    <definedName name="hi" localSheetId="50">#REF!</definedName>
    <definedName name="hi" localSheetId="51">#REF!</definedName>
    <definedName name="hi" localSheetId="52">#REF!</definedName>
    <definedName name="hi" localSheetId="53">'[56]IRSA HIST'!#REF!</definedName>
    <definedName name="hi" localSheetId="54">'[56]IRSA HIST'!#REF!</definedName>
    <definedName name="hi" localSheetId="55">#REF!</definedName>
    <definedName name="hi" localSheetId="56">#REF!</definedName>
    <definedName name="hi" localSheetId="57">'[56]IRSA HIST'!#REF!</definedName>
    <definedName name="hi" localSheetId="22">#REF!</definedName>
    <definedName name="hi" localSheetId="23">#REF!</definedName>
    <definedName name="hi" localSheetId="24">#REF!</definedName>
    <definedName name="hi" localSheetId="25">#REF!</definedName>
    <definedName name="hi">'[56]IRSA HIST'!#REF!</definedName>
    <definedName name="historicosstradcodigo" localSheetId="15">#REF!</definedName>
    <definedName name="historicosstradcodigo" localSheetId="1">#REF!</definedName>
    <definedName name="historicosstradcodigo" localSheetId="12">#REF!</definedName>
    <definedName name="historicosstradcodigo" localSheetId="18">#REF!</definedName>
    <definedName name="historicosstradcodigo" localSheetId="17">#REF!</definedName>
    <definedName name="historicosstradcodigo" localSheetId="16">#REF!</definedName>
    <definedName name="historicosstradcodigo" localSheetId="11">#REF!</definedName>
    <definedName name="historicosstradcodigo" localSheetId="13">#REF!</definedName>
    <definedName name="historicosstradcodigo" localSheetId="14">#REF!</definedName>
    <definedName name="historicosstradcodigo" localSheetId="19">#REF!</definedName>
    <definedName name="historicosstradcodigo" localSheetId="32">#REF!</definedName>
    <definedName name="historicosstradcodigo" localSheetId="36">#REF!</definedName>
    <definedName name="historicosstradcodigo" localSheetId="37">#REF!</definedName>
    <definedName name="historicosstradcodigo" localSheetId="38">#REF!</definedName>
    <definedName name="historicosstradcodigo" localSheetId="39">#REF!</definedName>
    <definedName name="historicosstradcodigo" localSheetId="40">#REF!</definedName>
    <definedName name="historicosstradcodigo" localSheetId="41">#REF!</definedName>
    <definedName name="historicosstradcodigo" localSheetId="42">#REF!</definedName>
    <definedName name="historicosstradcodigo" localSheetId="43">#REF!</definedName>
    <definedName name="historicosstradcodigo" localSheetId="44">#REF!</definedName>
    <definedName name="historicosstradcodigo" localSheetId="46">#REF!</definedName>
    <definedName name="historicosstradcodigo" localSheetId="47">#REF!</definedName>
    <definedName name="historicosstradcodigo" localSheetId="48">#REF!</definedName>
    <definedName name="historicosstradcodigo" localSheetId="53">#REF!</definedName>
    <definedName name="historicosstradcodigo" localSheetId="54">#REF!</definedName>
    <definedName name="historicosstradcodigo" localSheetId="57">#REF!</definedName>
    <definedName name="historicosstradcodigo" localSheetId="58">#REF!</definedName>
    <definedName name="historicosstradcodigo" localSheetId="59">#REF!</definedName>
    <definedName name="historicosstradcodigo" localSheetId="27">#REF!</definedName>
    <definedName name="historicosstradcodigo">#REF!</definedName>
    <definedName name="historicostrad" localSheetId="15">#REF!</definedName>
    <definedName name="historicostrad" localSheetId="12">#REF!</definedName>
    <definedName name="historicostrad" localSheetId="18">#REF!</definedName>
    <definedName name="historicostrad" localSheetId="17">#REF!</definedName>
    <definedName name="historicostrad" localSheetId="16">#REF!</definedName>
    <definedName name="historicostrad" localSheetId="13">#REF!</definedName>
    <definedName name="historicostrad" localSheetId="14">#REF!</definedName>
    <definedName name="historicostrad" localSheetId="19">#REF!</definedName>
    <definedName name="historicostrad" localSheetId="36">#REF!</definedName>
    <definedName name="historicostrad" localSheetId="37">#REF!</definedName>
    <definedName name="historicostrad" localSheetId="40">#REF!</definedName>
    <definedName name="historicostrad" localSheetId="42">#REF!</definedName>
    <definedName name="historicostrad" localSheetId="43">#REF!</definedName>
    <definedName name="historicostrad" localSheetId="44">#REF!</definedName>
    <definedName name="historicostrad" localSheetId="46">#REF!</definedName>
    <definedName name="historicostrad" localSheetId="47">#REF!</definedName>
    <definedName name="historicostrad" localSheetId="48">#REF!</definedName>
    <definedName name="historicostrad" localSheetId="53">#REF!</definedName>
    <definedName name="historicostrad" localSheetId="54">#REF!</definedName>
    <definedName name="historicostrad" localSheetId="57">#REF!</definedName>
    <definedName name="historicostrad">#REF!</definedName>
    <definedName name="hoja" localSheetId="60">#REF!</definedName>
    <definedName name="hoja" localSheetId="15">#REF!</definedName>
    <definedName name="hoja" localSheetId="12">#REF!</definedName>
    <definedName name="hoja" localSheetId="18">#REF!</definedName>
    <definedName name="hoja" localSheetId="17">#REF!</definedName>
    <definedName name="hoja" localSheetId="16">#REF!</definedName>
    <definedName name="hoja" localSheetId="11">#REF!</definedName>
    <definedName name="hoja" localSheetId="13">#REF!</definedName>
    <definedName name="hoja" localSheetId="14">#REF!</definedName>
    <definedName name="hoja" localSheetId="19">#REF!</definedName>
    <definedName name="hoja" localSheetId="28">[25]Balance!#REF!</definedName>
    <definedName name="hoja" localSheetId="29">[25]Balance!#REF!</definedName>
    <definedName name="hoja" localSheetId="30">[25]Balance!#REF!</definedName>
    <definedName name="hoja" localSheetId="31">[25]Balance!#REF!</definedName>
    <definedName name="hoja" localSheetId="32">#REF!</definedName>
    <definedName name="hoja" localSheetId="33">[25]Balance!#REF!</definedName>
    <definedName name="hoja" localSheetId="34">[25]Balance!#REF!</definedName>
    <definedName name="hoja" localSheetId="35">[25]Balance!#REF!</definedName>
    <definedName name="hoja" localSheetId="36">#REF!</definedName>
    <definedName name="hoja" localSheetId="37">#REF!</definedName>
    <definedName name="hoja" localSheetId="38">#REF!</definedName>
    <definedName name="hoja" localSheetId="39">#REF!</definedName>
    <definedName name="hoja" localSheetId="40">#REF!</definedName>
    <definedName name="hoja" localSheetId="41">#REF!</definedName>
    <definedName name="hoja" localSheetId="42">#REF!</definedName>
    <definedName name="hoja" localSheetId="43">#REF!</definedName>
    <definedName name="hoja" localSheetId="44">#REF!</definedName>
    <definedName name="hoja" localSheetId="45">[25]Balance!#REF!</definedName>
    <definedName name="hoja" localSheetId="46">#REF!</definedName>
    <definedName name="hoja" localSheetId="47">#REF!</definedName>
    <definedName name="hoja" localSheetId="21">[25]Balance!#REF!</definedName>
    <definedName name="hoja" localSheetId="48">#REF!</definedName>
    <definedName name="hoja" localSheetId="49">[25]Balance!#REF!</definedName>
    <definedName name="hoja" localSheetId="50">[25]Balance!#REF!</definedName>
    <definedName name="hoja" localSheetId="51">[25]Balance!#REF!</definedName>
    <definedName name="hoja" localSheetId="52">[25]Balance!#REF!</definedName>
    <definedName name="hoja" localSheetId="53">#REF!</definedName>
    <definedName name="hoja" localSheetId="54">#REF!</definedName>
    <definedName name="hoja" localSheetId="55">[25]Balance!#REF!</definedName>
    <definedName name="hoja" localSheetId="56">[25]Balance!#REF!</definedName>
    <definedName name="hoja" localSheetId="57">#REF!</definedName>
    <definedName name="hoja" localSheetId="22">[25]Balance!#REF!</definedName>
    <definedName name="hoja" localSheetId="58">#REF!</definedName>
    <definedName name="hoja" localSheetId="59">#REF!</definedName>
    <definedName name="hoja" localSheetId="23">[25]Balance!#REF!</definedName>
    <definedName name="hoja" localSheetId="24">[25]Balance!#REF!</definedName>
    <definedName name="hoja" localSheetId="25">[25]Balance!#REF!</definedName>
    <definedName name="hoja" localSheetId="27">#REF!</definedName>
    <definedName name="hoja">#REF!</definedName>
    <definedName name="HojaMacro2" localSheetId="15">#REF!</definedName>
    <definedName name="HojaMacro2" localSheetId="12">#REF!</definedName>
    <definedName name="HojaMacro2" localSheetId="18">#REF!</definedName>
    <definedName name="HojaMacro2" localSheetId="17">#REF!</definedName>
    <definedName name="HojaMacro2" localSheetId="16">#REF!</definedName>
    <definedName name="HojaMacro2" localSheetId="11">#REF!</definedName>
    <definedName name="HojaMacro2" localSheetId="13">#REF!</definedName>
    <definedName name="HojaMacro2" localSheetId="14">#REF!</definedName>
    <definedName name="HojaMacro2" localSheetId="19">#REF!</definedName>
    <definedName name="HojaMacro2" localSheetId="36">#REF!</definedName>
    <definedName name="HojaMacro2" localSheetId="37">#REF!</definedName>
    <definedName name="HojaMacro2" localSheetId="40">#REF!</definedName>
    <definedName name="HojaMacro2" localSheetId="42">#REF!</definedName>
    <definedName name="HojaMacro2" localSheetId="43">#REF!</definedName>
    <definedName name="HojaMacro2" localSheetId="44">#REF!</definedName>
    <definedName name="HojaMacro2" localSheetId="46">#REF!</definedName>
    <definedName name="HojaMacro2" localSheetId="47">#REF!</definedName>
    <definedName name="HojaMacro2" localSheetId="48">#REF!</definedName>
    <definedName name="HojaMacro2" localSheetId="53">#REF!</definedName>
    <definedName name="HojaMacro2" localSheetId="54">#REF!</definedName>
    <definedName name="HojaMacro2" localSheetId="57">#REF!</definedName>
    <definedName name="HojaMacro2">#REF!</definedName>
    <definedName name="HojaMacro3" localSheetId="15">#REF!</definedName>
    <definedName name="HojaMacro3" localSheetId="12">#REF!</definedName>
    <definedName name="HojaMacro3" localSheetId="18">#REF!</definedName>
    <definedName name="HojaMacro3" localSheetId="17">#REF!</definedName>
    <definedName name="HojaMacro3" localSheetId="16">#REF!</definedName>
    <definedName name="HojaMacro3" localSheetId="13">#REF!</definedName>
    <definedName name="HojaMacro3" localSheetId="14">#REF!</definedName>
    <definedName name="HojaMacro3" localSheetId="19">#REF!</definedName>
    <definedName name="HojaMacro3" localSheetId="36">#REF!</definedName>
    <definedName name="HojaMacro3" localSheetId="37">#REF!</definedName>
    <definedName name="HojaMacro3" localSheetId="40">#REF!</definedName>
    <definedName name="HojaMacro3" localSheetId="42">#REF!</definedName>
    <definedName name="HojaMacro3" localSheetId="43">#REF!</definedName>
    <definedName name="HojaMacro3" localSheetId="44">#REF!</definedName>
    <definedName name="HojaMacro3" localSheetId="46">#REF!</definedName>
    <definedName name="HojaMacro3" localSheetId="47">#REF!</definedName>
    <definedName name="HojaMacro3" localSheetId="48">#REF!</definedName>
    <definedName name="HojaMacro3" localSheetId="53">#REF!</definedName>
    <definedName name="HojaMacro3" localSheetId="54">#REF!</definedName>
    <definedName name="HojaMacro3" localSheetId="57">#REF!</definedName>
    <definedName name="HojaMacro3">#REF!</definedName>
    <definedName name="HojaMacro4" localSheetId="15">#REF!</definedName>
    <definedName name="HojaMacro4" localSheetId="12">#REF!</definedName>
    <definedName name="HojaMacro4" localSheetId="18">#REF!</definedName>
    <definedName name="HojaMacro4" localSheetId="17">#REF!</definedName>
    <definedName name="HojaMacro4" localSheetId="16">#REF!</definedName>
    <definedName name="HojaMacro4" localSheetId="13">#REF!</definedName>
    <definedName name="HojaMacro4" localSheetId="14">#REF!</definedName>
    <definedName name="HojaMacro4" localSheetId="19">#REF!</definedName>
    <definedName name="HojaMacro4" localSheetId="53">#REF!</definedName>
    <definedName name="HojaMacro4" localSheetId="54">#REF!</definedName>
    <definedName name="HojaMacro4" localSheetId="57">#REF!</definedName>
    <definedName name="HojaMacro4">#REF!</definedName>
    <definedName name="hojamacro5" localSheetId="15">#REF!</definedName>
    <definedName name="hojamacro5" localSheetId="12">#REF!</definedName>
    <definedName name="hojamacro5" localSheetId="18">#REF!</definedName>
    <definedName name="hojamacro5" localSheetId="17">#REF!</definedName>
    <definedName name="hojamacro5" localSheetId="16">#REF!</definedName>
    <definedName name="hojamacro5" localSheetId="13">#REF!</definedName>
    <definedName name="hojamacro5" localSheetId="14">#REF!</definedName>
    <definedName name="hojamacro5" localSheetId="19">#REF!</definedName>
    <definedName name="hojamacro5" localSheetId="53">#REF!</definedName>
    <definedName name="hojamacro5" localSheetId="54">#REF!</definedName>
    <definedName name="hojamacro5" localSheetId="57">#REF!</definedName>
    <definedName name="hojamacro5">#REF!</definedName>
    <definedName name="hojamacro5ing" localSheetId="15">#REF!</definedName>
    <definedName name="hojamacro5ing" localSheetId="12">#REF!</definedName>
    <definedName name="hojamacro5ing" localSheetId="18">#REF!</definedName>
    <definedName name="hojamacro5ing" localSheetId="17">#REF!</definedName>
    <definedName name="hojamacro5ing" localSheetId="16">#REF!</definedName>
    <definedName name="hojamacro5ing" localSheetId="13">#REF!</definedName>
    <definedName name="hojamacro5ing" localSheetId="14">#REF!</definedName>
    <definedName name="hojamacro5ing" localSheetId="19">#REF!</definedName>
    <definedName name="hojamacro5ing" localSheetId="53">#REF!</definedName>
    <definedName name="hojamacro5ing" localSheetId="54">#REF!</definedName>
    <definedName name="hojamacro5ing" localSheetId="57">#REF!</definedName>
    <definedName name="hojamacro5ing">#REF!</definedName>
    <definedName name="HSGDJSAD" localSheetId="28">#REF!</definedName>
    <definedName name="HSGDJSAD" localSheetId="29">#REF!</definedName>
    <definedName name="HSGDJSAD" localSheetId="30">#REF!</definedName>
    <definedName name="HSGDJSAD" localSheetId="31">#REF!</definedName>
    <definedName name="HSGDJSAD" localSheetId="33">#REF!</definedName>
    <definedName name="HSGDJSAD" localSheetId="34">#REF!</definedName>
    <definedName name="HSGDJSAD" localSheetId="35">#REF!</definedName>
    <definedName name="HSGDJSAD" localSheetId="45">#REF!</definedName>
    <definedName name="HSGDJSAD" localSheetId="21">#REF!</definedName>
    <definedName name="HSGDJSAD" localSheetId="49">#REF!</definedName>
    <definedName name="HSGDJSAD" localSheetId="50">#REF!</definedName>
    <definedName name="HSGDJSAD" localSheetId="51">#REF!</definedName>
    <definedName name="HSGDJSAD" localSheetId="52">#REF!</definedName>
    <definedName name="HSGDJSAD" localSheetId="55">#REF!</definedName>
    <definedName name="HSGDJSAD" localSheetId="56">#REF!</definedName>
    <definedName name="HSGDJSAD" localSheetId="22">#REF!</definedName>
    <definedName name="HSGDJSAD" localSheetId="23">#REF!</definedName>
    <definedName name="HSGDJSAD" localSheetId="24">#REF!</definedName>
    <definedName name="HSGDJSAD" localSheetId="25">#REF!</definedName>
    <definedName name="HSGDJSAD">#REF!</definedName>
    <definedName name="HTML_CodePage" hidden="1">1252</definedName>
    <definedName name="HTML_Control" localSheetId="60" hidden="1">{"'TOTAL'!$A$9:$F$798"}</definedName>
    <definedName name="HTML_Control" localSheetId="1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5">#REF!</definedName>
    <definedName name="I" localSheetId="12">#REF!</definedName>
    <definedName name="I" localSheetId="18">#REF!</definedName>
    <definedName name="I" localSheetId="17">#REF!</definedName>
    <definedName name="I" localSheetId="16">#REF!</definedName>
    <definedName name="I" localSheetId="11">#REF!</definedName>
    <definedName name="I" localSheetId="13">#REF!</definedName>
    <definedName name="I" localSheetId="14">#REF!</definedName>
    <definedName name="I" localSheetId="19">#REF!</definedName>
    <definedName name="I" localSheetId="36">#REF!</definedName>
    <definedName name="I" localSheetId="37">#REF!</definedName>
    <definedName name="I" localSheetId="40">#REF!</definedName>
    <definedName name="I" localSheetId="42">#REF!</definedName>
    <definedName name="I" localSheetId="43">#REF!</definedName>
    <definedName name="I" localSheetId="44">#REF!</definedName>
    <definedName name="I" localSheetId="46">#REF!</definedName>
    <definedName name="I" localSheetId="47">#REF!</definedName>
    <definedName name="I" localSheetId="48">#REF!</definedName>
    <definedName name="I" localSheetId="53">#REF!</definedName>
    <definedName name="I" localSheetId="54">#REF!</definedName>
    <definedName name="I" localSheetId="57">#REF!</definedName>
    <definedName name="I">#REF!</definedName>
    <definedName name="I_" localSheetId="15">#REF!</definedName>
    <definedName name="I_" localSheetId="12">#REF!</definedName>
    <definedName name="I_" localSheetId="18">#REF!</definedName>
    <definedName name="I_" localSheetId="17">#REF!</definedName>
    <definedName name="I_" localSheetId="16">#REF!</definedName>
    <definedName name="I_" localSheetId="11">#REF!</definedName>
    <definedName name="I_" localSheetId="13">#REF!</definedName>
    <definedName name="I_" localSheetId="14">#REF!</definedName>
    <definedName name="I_" localSheetId="19">#REF!</definedName>
    <definedName name="I_" localSheetId="36">#REF!</definedName>
    <definedName name="I_" localSheetId="37">#REF!</definedName>
    <definedName name="I_" localSheetId="40">#REF!</definedName>
    <definedName name="I_" localSheetId="42">#REF!</definedName>
    <definedName name="I_" localSheetId="43">#REF!</definedName>
    <definedName name="I_" localSheetId="44">#REF!</definedName>
    <definedName name="I_" localSheetId="46">#REF!</definedName>
    <definedName name="I_" localSheetId="47">#REF!</definedName>
    <definedName name="I_" localSheetId="48">#REF!</definedName>
    <definedName name="I_" localSheetId="53">#REF!</definedName>
    <definedName name="I_" localSheetId="54">#REF!</definedName>
    <definedName name="I_" localSheetId="57">#REF!</definedName>
    <definedName name="I_">#REF!</definedName>
    <definedName name="IBSA_AC" localSheetId="15">#REF!</definedName>
    <definedName name="IBSA_AC" localSheetId="12">#REF!</definedName>
    <definedName name="IBSA_AC" localSheetId="18">#REF!</definedName>
    <definedName name="IBSA_AC" localSheetId="17">#REF!</definedName>
    <definedName name="IBSA_AC" localSheetId="16">#REF!</definedName>
    <definedName name="IBSA_AC" localSheetId="11">#REF!</definedName>
    <definedName name="IBSA_AC" localSheetId="13">#REF!</definedName>
    <definedName name="IBSA_AC" localSheetId="14">#REF!</definedName>
    <definedName name="IBSA_AC" localSheetId="19">#REF!</definedName>
    <definedName name="IBSA_AC" localSheetId="36">#REF!</definedName>
    <definedName name="IBSA_AC" localSheetId="37">#REF!</definedName>
    <definedName name="IBSA_AC" localSheetId="40">#REF!</definedName>
    <definedName name="IBSA_AC" localSheetId="42">#REF!</definedName>
    <definedName name="IBSA_AC" localSheetId="43">#REF!</definedName>
    <definedName name="IBSA_AC" localSheetId="44">#REF!</definedName>
    <definedName name="IBSA_AC" localSheetId="46">#REF!</definedName>
    <definedName name="IBSA_AC" localSheetId="47">#REF!</definedName>
    <definedName name="IBSA_AC" localSheetId="48">#REF!</definedName>
    <definedName name="IBSA_AC" localSheetId="53">#REF!</definedName>
    <definedName name="IBSA_AC" localSheetId="54">#REF!</definedName>
    <definedName name="IBSA_AC" localSheetId="57">#REF!</definedName>
    <definedName name="IBSA_AC">#REF!</definedName>
    <definedName name="IBSA_MES" localSheetId="15">#REF!</definedName>
    <definedName name="IBSA_MES" localSheetId="12">#REF!</definedName>
    <definedName name="IBSA_MES" localSheetId="18">#REF!</definedName>
    <definedName name="IBSA_MES" localSheetId="17">#REF!</definedName>
    <definedName name="IBSA_MES" localSheetId="16">#REF!</definedName>
    <definedName name="IBSA_MES" localSheetId="13">#REF!</definedName>
    <definedName name="IBSA_MES" localSheetId="14">#REF!</definedName>
    <definedName name="IBSA_MES" localSheetId="19">#REF!</definedName>
    <definedName name="IBSA_MES" localSheetId="53">#REF!</definedName>
    <definedName name="IBSA_MES" localSheetId="54">#REF!</definedName>
    <definedName name="IBSA_MES" localSheetId="57">#REF!</definedName>
    <definedName name="IBSA_MES">#REF!</definedName>
    <definedName name="IC">'[33]Nota 8'!$F$30</definedName>
    <definedName name="imp_PyL">'[71]datos P_L'!$C$1</definedName>
    <definedName name="Impresión_Anexo_A" localSheetId="15">'[81]ANEXO A'!#REF!</definedName>
    <definedName name="Impresión_Anexo_A" localSheetId="12">'[81]ANEXO A'!#REF!</definedName>
    <definedName name="Impresión_Anexo_A" localSheetId="18">'[81]ANEXO A'!#REF!</definedName>
    <definedName name="Impresión_Anexo_A" localSheetId="17">'[81]ANEXO A'!#REF!</definedName>
    <definedName name="Impresión_Anexo_A" localSheetId="16">'[81]ANEXO A'!#REF!</definedName>
    <definedName name="Impresión_Anexo_A" localSheetId="11">'[81]ANEXO A'!#REF!</definedName>
    <definedName name="Impresión_Anexo_A" localSheetId="13">'[81]ANEXO A'!#REF!</definedName>
    <definedName name="Impresión_Anexo_A" localSheetId="14">'[81]ANEXO A'!#REF!</definedName>
    <definedName name="Impresión_Anexo_A" localSheetId="19">'[81]ANEXO A'!#REF!</definedName>
    <definedName name="Impresión_Anexo_A" localSheetId="32">'[81]ANEXO A'!#REF!</definedName>
    <definedName name="Impresión_Anexo_A" localSheetId="36">'[81]ANEXO A'!#REF!</definedName>
    <definedName name="Impresión_Anexo_A" localSheetId="37">'[81]ANEXO A'!#REF!</definedName>
    <definedName name="Impresión_Anexo_A" localSheetId="38">'[81]ANEXO A'!#REF!</definedName>
    <definedName name="Impresión_Anexo_A" localSheetId="39">'[81]ANEXO A'!#REF!</definedName>
    <definedName name="Impresión_Anexo_A" localSheetId="40">'[81]ANEXO A'!#REF!</definedName>
    <definedName name="Impresión_Anexo_A" localSheetId="41">'[81]ANEXO A'!#REF!</definedName>
    <definedName name="Impresión_Anexo_A" localSheetId="42">'[81]ANEXO A'!#REF!</definedName>
    <definedName name="Impresión_Anexo_A" localSheetId="43">'[81]ANEXO A'!#REF!</definedName>
    <definedName name="Impresión_Anexo_A" localSheetId="44">'[81]ANEXO A'!#REF!</definedName>
    <definedName name="Impresión_Anexo_A" localSheetId="46">'[81]ANEXO A'!#REF!</definedName>
    <definedName name="Impresión_Anexo_A" localSheetId="47">'[81]ANEXO A'!#REF!</definedName>
    <definedName name="Impresión_Anexo_A" localSheetId="48">'[81]ANEXO A'!#REF!</definedName>
    <definedName name="Impresión_Anexo_A" localSheetId="53">'[81]ANEXO A'!#REF!</definedName>
    <definedName name="Impresión_Anexo_A" localSheetId="54">'[81]ANEXO A'!#REF!</definedName>
    <definedName name="Impresión_Anexo_A" localSheetId="57">'[81]ANEXO A'!#REF!</definedName>
    <definedName name="Impresión_Anexo_A" localSheetId="58">'[81]ANEXO A'!#REF!</definedName>
    <definedName name="Impresión_Anexo_A" localSheetId="59">'[81]ANEXO A'!#REF!</definedName>
    <definedName name="Impresión_Anexo_A" localSheetId="27">'[81]ANEXO A'!#REF!</definedName>
    <definedName name="Impresión_Anexo_A">'[81]ANEXO A'!#REF!</definedName>
    <definedName name="Impresión_Anexo_E" localSheetId="15">#REF!</definedName>
    <definedName name="Impresión_Anexo_E" localSheetId="1">#REF!</definedName>
    <definedName name="Impresión_Anexo_E" localSheetId="12">#REF!</definedName>
    <definedName name="Impresión_Anexo_E" localSheetId="18">#REF!</definedName>
    <definedName name="Impresión_Anexo_E" localSheetId="17">#REF!</definedName>
    <definedName name="Impresión_Anexo_E" localSheetId="16">#REF!</definedName>
    <definedName name="Impresión_Anexo_E" localSheetId="11">#REF!</definedName>
    <definedName name="Impresión_Anexo_E" localSheetId="13">#REF!</definedName>
    <definedName name="Impresión_Anexo_E" localSheetId="14">#REF!</definedName>
    <definedName name="Impresión_Anexo_E" localSheetId="19">#REF!</definedName>
    <definedName name="Impresión_Anexo_E" localSheetId="32">#REF!</definedName>
    <definedName name="Impresión_Anexo_E" localSheetId="36">#REF!</definedName>
    <definedName name="Impresión_Anexo_E" localSheetId="37">#REF!</definedName>
    <definedName name="Impresión_Anexo_E" localSheetId="38">#REF!</definedName>
    <definedName name="Impresión_Anexo_E" localSheetId="39">#REF!</definedName>
    <definedName name="Impresión_Anexo_E" localSheetId="40">#REF!</definedName>
    <definedName name="Impresión_Anexo_E" localSheetId="41">#REF!</definedName>
    <definedName name="Impresión_Anexo_E" localSheetId="42">#REF!</definedName>
    <definedName name="Impresión_Anexo_E" localSheetId="43">#REF!</definedName>
    <definedName name="Impresión_Anexo_E" localSheetId="44">#REF!</definedName>
    <definedName name="Impresión_Anexo_E" localSheetId="46">#REF!</definedName>
    <definedName name="Impresión_Anexo_E" localSheetId="47">#REF!</definedName>
    <definedName name="Impresión_Anexo_E" localSheetId="48">#REF!</definedName>
    <definedName name="Impresión_Anexo_E" localSheetId="53">#REF!</definedName>
    <definedName name="Impresión_Anexo_E" localSheetId="54">#REF!</definedName>
    <definedName name="Impresión_Anexo_E" localSheetId="57">#REF!</definedName>
    <definedName name="Impresión_Anexo_E" localSheetId="58">#REF!</definedName>
    <definedName name="Impresión_Anexo_E" localSheetId="59">#REF!</definedName>
    <definedName name="Impresión_Anexo_E" localSheetId="27">#REF!</definedName>
    <definedName name="Impresión_Anexo_E">#REF!</definedName>
    <definedName name="Impresión_Anexo_H" localSheetId="15">#REF!</definedName>
    <definedName name="Impresión_Anexo_H" localSheetId="12">#REF!</definedName>
    <definedName name="Impresión_Anexo_H" localSheetId="18">#REF!</definedName>
    <definedName name="Impresión_Anexo_H" localSheetId="17">#REF!</definedName>
    <definedName name="Impresión_Anexo_H" localSheetId="16">#REF!</definedName>
    <definedName name="Impresión_Anexo_H" localSheetId="13">#REF!</definedName>
    <definedName name="Impresión_Anexo_H" localSheetId="14">#REF!</definedName>
    <definedName name="Impresión_Anexo_H" localSheetId="19">#REF!</definedName>
    <definedName name="Impresión_Anexo_H" localSheetId="36">#REF!</definedName>
    <definedName name="Impresión_Anexo_H" localSheetId="37">#REF!</definedName>
    <definedName name="Impresión_Anexo_H" localSheetId="40">#REF!</definedName>
    <definedName name="Impresión_Anexo_H" localSheetId="42">#REF!</definedName>
    <definedName name="Impresión_Anexo_H" localSheetId="43">#REF!</definedName>
    <definedName name="Impresión_Anexo_H" localSheetId="44">#REF!</definedName>
    <definedName name="Impresión_Anexo_H" localSheetId="46">#REF!</definedName>
    <definedName name="Impresión_Anexo_H" localSheetId="47">#REF!</definedName>
    <definedName name="Impresión_Anexo_H" localSheetId="48">#REF!</definedName>
    <definedName name="Impresión_Anexo_H" localSheetId="53">#REF!</definedName>
    <definedName name="Impresión_Anexo_H" localSheetId="54">#REF!</definedName>
    <definedName name="Impresión_Anexo_H" localSheetId="57">#REF!</definedName>
    <definedName name="Impresión_Anexo_H">#REF!</definedName>
    <definedName name="Impresión_de_EEPN" localSheetId="15">#REF!</definedName>
    <definedName name="Impresión_de_EEPN" localSheetId="12">#REF!</definedName>
    <definedName name="Impresión_de_EEPN" localSheetId="18">#REF!</definedName>
    <definedName name="Impresión_de_EEPN" localSheetId="17">#REF!</definedName>
    <definedName name="Impresión_de_EEPN" localSheetId="16">#REF!</definedName>
    <definedName name="Impresión_de_EEPN" localSheetId="13">#REF!</definedName>
    <definedName name="Impresión_de_EEPN" localSheetId="14">#REF!</definedName>
    <definedName name="Impresión_de_EEPN" localSheetId="19">#REF!</definedName>
    <definedName name="Impresión_de_EEPN" localSheetId="53">#REF!</definedName>
    <definedName name="Impresión_de_EEPN" localSheetId="54">#REF!</definedName>
    <definedName name="Impresión_de_EEPN" localSheetId="57">#REF!</definedName>
    <definedName name="Impresión_de_EEPN">#REF!</definedName>
    <definedName name="INC">'[33]Nota 8'!$F$36</definedName>
    <definedName name="ingl" localSheetId="15">#REF!</definedName>
    <definedName name="ingl" localSheetId="1">#REF!</definedName>
    <definedName name="ingl" localSheetId="12">#REF!</definedName>
    <definedName name="ingl" localSheetId="18">#REF!</definedName>
    <definedName name="ingl" localSheetId="17">#REF!</definedName>
    <definedName name="ingl" localSheetId="16">#REF!</definedName>
    <definedName name="ingl" localSheetId="11">#REF!</definedName>
    <definedName name="ingl" localSheetId="13">#REF!</definedName>
    <definedName name="ingl" localSheetId="14">#REF!</definedName>
    <definedName name="ingl" localSheetId="19">#REF!</definedName>
    <definedName name="ingl" localSheetId="32">#REF!</definedName>
    <definedName name="ingl" localSheetId="36">#REF!</definedName>
    <definedName name="ingl" localSheetId="37">#REF!</definedName>
    <definedName name="ingl" localSheetId="38">#REF!</definedName>
    <definedName name="ingl" localSheetId="39">#REF!</definedName>
    <definedName name="ingl" localSheetId="40">#REF!</definedName>
    <definedName name="ingl" localSheetId="41">#REF!</definedName>
    <definedName name="ingl" localSheetId="42">#REF!</definedName>
    <definedName name="ingl" localSheetId="43">#REF!</definedName>
    <definedName name="ingl" localSheetId="44">#REF!</definedName>
    <definedName name="ingl" localSheetId="46">#REF!</definedName>
    <definedName name="ingl" localSheetId="47">#REF!</definedName>
    <definedName name="ingl" localSheetId="48">#REF!</definedName>
    <definedName name="ingl" localSheetId="53">#REF!</definedName>
    <definedName name="ingl" localSheetId="54">#REF!</definedName>
    <definedName name="ingl" localSheetId="57">#REF!</definedName>
    <definedName name="ingl" localSheetId="58">#REF!</definedName>
    <definedName name="ingl" localSheetId="59">#REF!</definedName>
    <definedName name="ingl" localSheetId="27">#REF!</definedName>
    <definedName name="ingl">#REF!</definedName>
    <definedName name="INGMZN1" localSheetId="15">#REF!</definedName>
    <definedName name="INGMZN1" localSheetId="12">#REF!</definedName>
    <definedName name="INGMZN1" localSheetId="18">#REF!</definedName>
    <definedName name="INGMZN1" localSheetId="17">#REF!</definedName>
    <definedName name="INGMZN1" localSheetId="16">#REF!</definedName>
    <definedName name="INGMZN1" localSheetId="13">#REF!</definedName>
    <definedName name="INGMZN1" localSheetId="14">#REF!</definedName>
    <definedName name="INGMZN1" localSheetId="19">#REF!</definedName>
    <definedName name="INGMZN1" localSheetId="36">#REF!</definedName>
    <definedName name="INGMZN1" localSheetId="37">#REF!</definedName>
    <definedName name="INGMZN1" localSheetId="40">#REF!</definedName>
    <definedName name="INGMZN1" localSheetId="42">#REF!</definedName>
    <definedName name="INGMZN1" localSheetId="43">#REF!</definedName>
    <definedName name="INGMZN1" localSheetId="44">#REF!</definedName>
    <definedName name="INGMZN1" localSheetId="46">#REF!</definedName>
    <definedName name="INGMZN1" localSheetId="47">#REF!</definedName>
    <definedName name="INGMZN1" localSheetId="48">#REF!</definedName>
    <definedName name="INGMZN1" localSheetId="53">#REF!</definedName>
    <definedName name="INGMZN1" localSheetId="54">#REF!</definedName>
    <definedName name="INGMZN1" localSheetId="57">#REF!</definedName>
    <definedName name="INGMZN1">#REF!</definedName>
    <definedName name="INGMZN1B" localSheetId="15">#REF!</definedName>
    <definedName name="INGMZN1B" localSheetId="12">#REF!</definedName>
    <definedName name="INGMZN1B" localSheetId="18">#REF!</definedName>
    <definedName name="INGMZN1B" localSheetId="17">#REF!</definedName>
    <definedName name="INGMZN1B" localSheetId="16">#REF!</definedName>
    <definedName name="INGMZN1B" localSheetId="13">#REF!</definedName>
    <definedName name="INGMZN1B" localSheetId="14">#REF!</definedName>
    <definedName name="INGMZN1B" localSheetId="19">#REF!</definedName>
    <definedName name="INGMZN1B" localSheetId="53">#REF!</definedName>
    <definedName name="INGMZN1B" localSheetId="54">#REF!</definedName>
    <definedName name="INGMZN1B" localSheetId="57">#REF!</definedName>
    <definedName name="INGMZN1B">#REF!</definedName>
    <definedName name="INGMZN2" localSheetId="15">#REF!</definedName>
    <definedName name="INGMZN2" localSheetId="12">#REF!</definedName>
    <definedName name="INGMZN2" localSheetId="18">#REF!</definedName>
    <definedName name="INGMZN2" localSheetId="17">#REF!</definedName>
    <definedName name="INGMZN2" localSheetId="16">#REF!</definedName>
    <definedName name="INGMZN2" localSheetId="13">#REF!</definedName>
    <definedName name="INGMZN2" localSheetId="14">#REF!</definedName>
    <definedName name="INGMZN2" localSheetId="19">#REF!</definedName>
    <definedName name="INGMZN2" localSheetId="53">#REF!</definedName>
    <definedName name="INGMZN2" localSheetId="54">#REF!</definedName>
    <definedName name="INGMZN2" localSheetId="57">#REF!</definedName>
    <definedName name="INGMZN2">#REF!</definedName>
    <definedName name="INGMZN2B" localSheetId="15">#REF!</definedName>
    <definedName name="INGMZN2B" localSheetId="12">#REF!</definedName>
    <definedName name="INGMZN2B" localSheetId="18">#REF!</definedName>
    <definedName name="INGMZN2B" localSheetId="17">#REF!</definedName>
    <definedName name="INGMZN2B" localSheetId="16">#REF!</definedName>
    <definedName name="INGMZN2B" localSheetId="13">#REF!</definedName>
    <definedName name="INGMZN2B" localSheetId="14">#REF!</definedName>
    <definedName name="INGMZN2B" localSheetId="19">#REF!</definedName>
    <definedName name="INGMZN2B" localSheetId="53">#REF!</definedName>
    <definedName name="INGMZN2B" localSheetId="54">#REF!</definedName>
    <definedName name="INGMZN2B" localSheetId="57">#REF!</definedName>
    <definedName name="INGMZN2B">#REF!</definedName>
    <definedName name="INGMZN3" localSheetId="15">#REF!</definedName>
    <definedName name="INGMZN3" localSheetId="12">#REF!</definedName>
    <definedName name="INGMZN3" localSheetId="18">#REF!</definedName>
    <definedName name="INGMZN3" localSheetId="17">#REF!</definedName>
    <definedName name="INGMZN3" localSheetId="16">#REF!</definedName>
    <definedName name="INGMZN3" localSheetId="13">#REF!</definedName>
    <definedName name="INGMZN3" localSheetId="14">#REF!</definedName>
    <definedName name="INGMZN3" localSheetId="19">#REF!</definedName>
    <definedName name="INGMZN3" localSheetId="53">#REF!</definedName>
    <definedName name="INGMZN3" localSheetId="54">#REF!</definedName>
    <definedName name="INGMZN3" localSheetId="57">#REF!</definedName>
    <definedName name="INGMZN3">#REF!</definedName>
    <definedName name="INGMZN3B" localSheetId="15">#REF!</definedName>
    <definedName name="INGMZN3B" localSheetId="12">#REF!</definedName>
    <definedName name="INGMZN3B" localSheetId="18">#REF!</definedName>
    <definedName name="INGMZN3B" localSheetId="17">#REF!</definedName>
    <definedName name="INGMZN3B" localSheetId="16">#REF!</definedName>
    <definedName name="INGMZN3B" localSheetId="13">#REF!</definedName>
    <definedName name="INGMZN3B" localSheetId="14">#REF!</definedName>
    <definedName name="INGMZN3B" localSheetId="19">#REF!</definedName>
    <definedName name="INGMZN3B" localSheetId="53">#REF!</definedName>
    <definedName name="INGMZN3B" localSheetId="54">#REF!</definedName>
    <definedName name="INGMZN3B" localSheetId="57">#REF!</definedName>
    <definedName name="INGMZN3B">#REF!</definedName>
    <definedName name="INGSJ1" localSheetId="15">#REF!</definedName>
    <definedName name="INGSJ1" localSheetId="12">#REF!</definedName>
    <definedName name="INGSJ1" localSheetId="18">#REF!</definedName>
    <definedName name="INGSJ1" localSheetId="17">#REF!</definedName>
    <definedName name="INGSJ1" localSheetId="16">#REF!</definedName>
    <definedName name="INGSJ1" localSheetId="13">#REF!</definedName>
    <definedName name="INGSJ1" localSheetId="14">#REF!</definedName>
    <definedName name="INGSJ1" localSheetId="19">#REF!</definedName>
    <definedName name="INGSJ1" localSheetId="53">#REF!</definedName>
    <definedName name="INGSJ1" localSheetId="54">#REF!</definedName>
    <definedName name="INGSJ1" localSheetId="57">#REF!</definedName>
    <definedName name="INGSJ1">#REF!</definedName>
    <definedName name="INGSJ2" localSheetId="15">#REF!</definedName>
    <definedName name="INGSJ2" localSheetId="12">#REF!</definedName>
    <definedName name="INGSJ2" localSheetId="18">#REF!</definedName>
    <definedName name="INGSJ2" localSheetId="17">#REF!</definedName>
    <definedName name="INGSJ2" localSheetId="16">#REF!</definedName>
    <definedName name="INGSJ2" localSheetId="13">#REF!</definedName>
    <definedName name="INGSJ2" localSheetId="14">#REF!</definedName>
    <definedName name="INGSJ2" localSheetId="19">#REF!</definedName>
    <definedName name="INGSJ2" localSheetId="53">#REF!</definedName>
    <definedName name="INGSJ2" localSheetId="54">#REF!</definedName>
    <definedName name="INGSJ2" localSheetId="57">#REF!</definedName>
    <definedName name="INGSJ2">#REF!</definedName>
    <definedName name="INGSJ3" localSheetId="15">#REF!</definedName>
    <definedName name="INGSJ3" localSheetId="12">#REF!</definedName>
    <definedName name="INGSJ3" localSheetId="18">#REF!</definedName>
    <definedName name="INGSJ3" localSheetId="17">#REF!</definedName>
    <definedName name="INGSJ3" localSheetId="16">#REF!</definedName>
    <definedName name="INGSJ3" localSheetId="13">#REF!</definedName>
    <definedName name="INGSJ3" localSheetId="14">#REF!</definedName>
    <definedName name="INGSJ3" localSheetId="19">#REF!</definedName>
    <definedName name="INGSJ3" localSheetId="53">#REF!</definedName>
    <definedName name="INGSJ3" localSheetId="54">#REF!</definedName>
    <definedName name="INGSJ3" localSheetId="57">#REF!</definedName>
    <definedName name="INGSJ3">#REF!</definedName>
    <definedName name="INGTR1" localSheetId="15">#REF!</definedName>
    <definedName name="INGTR1" localSheetId="12">#REF!</definedName>
    <definedName name="INGTR1" localSheetId="18">#REF!</definedName>
    <definedName name="INGTR1" localSheetId="17">#REF!</definedName>
    <definedName name="INGTR1" localSheetId="16">#REF!</definedName>
    <definedName name="INGTR1" localSheetId="13">#REF!</definedName>
    <definedName name="INGTR1" localSheetId="14">#REF!</definedName>
    <definedName name="INGTR1" localSheetId="19">#REF!</definedName>
    <definedName name="INGTR1" localSheetId="53">#REF!</definedName>
    <definedName name="INGTR1" localSheetId="54">#REF!</definedName>
    <definedName name="INGTR1" localSheetId="57">#REF!</definedName>
    <definedName name="INGTR1">#REF!</definedName>
    <definedName name="INGTR2" localSheetId="15">#REF!</definedName>
    <definedName name="INGTR2" localSheetId="12">#REF!</definedName>
    <definedName name="INGTR2" localSheetId="18">#REF!</definedName>
    <definedName name="INGTR2" localSheetId="17">#REF!</definedName>
    <definedName name="INGTR2" localSheetId="16">#REF!</definedName>
    <definedName name="INGTR2" localSheetId="13">#REF!</definedName>
    <definedName name="INGTR2" localSheetId="14">#REF!</definedName>
    <definedName name="INGTR2" localSheetId="19">#REF!</definedName>
    <definedName name="INGTR2" localSheetId="53">#REF!</definedName>
    <definedName name="INGTR2" localSheetId="54">#REF!</definedName>
    <definedName name="INGTR2" localSheetId="57">#REF!</definedName>
    <definedName name="INGTR2">#REF!</definedName>
    <definedName name="INGTR3" localSheetId="15">#REF!</definedName>
    <definedName name="INGTR3" localSheetId="12">#REF!</definedName>
    <definedName name="INGTR3" localSheetId="18">#REF!</definedName>
    <definedName name="INGTR3" localSheetId="17">#REF!</definedName>
    <definedName name="INGTR3" localSheetId="16">#REF!</definedName>
    <definedName name="INGTR3" localSheetId="13">#REF!</definedName>
    <definedName name="INGTR3" localSheetId="14">#REF!</definedName>
    <definedName name="INGTR3" localSheetId="19">#REF!</definedName>
    <definedName name="INGTR3" localSheetId="53">#REF!</definedName>
    <definedName name="INGTR3" localSheetId="54">#REF!</definedName>
    <definedName name="INGTR3" localSheetId="57">#REF!</definedName>
    <definedName name="INGTR3">#REF!</definedName>
    <definedName name="INT" localSheetId="15">#REF!</definedName>
    <definedName name="INT" localSheetId="12">#REF!</definedName>
    <definedName name="INT" localSheetId="18">#REF!</definedName>
    <definedName name="INT" localSheetId="17">#REF!</definedName>
    <definedName name="INT" localSheetId="16">#REF!</definedName>
    <definedName name="INT" localSheetId="13">#REF!</definedName>
    <definedName name="INT" localSheetId="14">#REF!</definedName>
    <definedName name="INT" localSheetId="19">#REF!</definedName>
    <definedName name="INT" localSheetId="53">#REF!</definedName>
    <definedName name="INT" localSheetId="54">#REF!</definedName>
    <definedName name="INT" localSheetId="57">#REF!</definedName>
    <definedName name="INT">#REF!</definedName>
    <definedName name="intangcomb" localSheetId="15">#REF!</definedName>
    <definedName name="intangcomb" localSheetId="12">#REF!</definedName>
    <definedName name="intangcomb" localSheetId="18">#REF!</definedName>
    <definedName name="intangcomb" localSheetId="17">#REF!</definedName>
    <definedName name="intangcomb" localSheetId="16">#REF!</definedName>
    <definedName name="intangcomb" localSheetId="13">#REF!</definedName>
    <definedName name="intangcomb" localSheetId="14">#REF!</definedName>
    <definedName name="intangcomb" localSheetId="19">#REF!</definedName>
    <definedName name="intangcomb" localSheetId="53">#REF!</definedName>
    <definedName name="intangcomb" localSheetId="54">#REF!</definedName>
    <definedName name="intangcomb" localSheetId="57">#REF!</definedName>
    <definedName name="intangcomb">#REF!</definedName>
    <definedName name="intanghold" localSheetId="15">#REF!</definedName>
    <definedName name="intanghold" localSheetId="12">#REF!</definedName>
    <definedName name="intanghold" localSheetId="18">#REF!</definedName>
    <definedName name="intanghold" localSheetId="17">#REF!</definedName>
    <definedName name="intanghold" localSheetId="16">#REF!</definedName>
    <definedName name="intanghold" localSheetId="13">#REF!</definedName>
    <definedName name="intanghold" localSheetId="14">#REF!</definedName>
    <definedName name="intanghold" localSheetId="19">#REF!</definedName>
    <definedName name="intanghold" localSheetId="53">#REF!</definedName>
    <definedName name="intanghold" localSheetId="54">#REF!</definedName>
    <definedName name="intanghold" localSheetId="57">#REF!</definedName>
    <definedName name="intanghold">#REF!</definedName>
    <definedName name="intangnorte" localSheetId="15">#REF!</definedName>
    <definedName name="intangnorte" localSheetId="12">#REF!</definedName>
    <definedName name="intangnorte" localSheetId="18">#REF!</definedName>
    <definedName name="intangnorte" localSheetId="17">#REF!</definedName>
    <definedName name="intangnorte" localSheetId="16">#REF!</definedName>
    <definedName name="intangnorte" localSheetId="13">#REF!</definedName>
    <definedName name="intangnorte" localSheetId="14">#REF!</definedName>
    <definedName name="intangnorte" localSheetId="19">#REF!</definedName>
    <definedName name="intangnorte" localSheetId="53">#REF!</definedName>
    <definedName name="intangnorte" localSheetId="54">#REF!</definedName>
    <definedName name="intangnorte" localSheetId="57">#REF!</definedName>
    <definedName name="intangnorte">#REF!</definedName>
    <definedName name="intangsur" localSheetId="15">#REF!</definedName>
    <definedName name="intangsur" localSheetId="12">#REF!</definedName>
    <definedName name="intangsur" localSheetId="18">#REF!</definedName>
    <definedName name="intangsur" localSheetId="17">#REF!</definedName>
    <definedName name="intangsur" localSheetId="16">#REF!</definedName>
    <definedName name="intangsur" localSheetId="13">#REF!</definedName>
    <definedName name="intangsur" localSheetId="14">#REF!</definedName>
    <definedName name="intangsur" localSheetId="19">#REF!</definedName>
    <definedName name="intangsur" localSheetId="53">#REF!</definedName>
    <definedName name="intangsur" localSheetId="54">#REF!</definedName>
    <definedName name="intangsur" localSheetId="57">#REF!</definedName>
    <definedName name="intangsur">#REF!</definedName>
    <definedName name="INTER" localSheetId="15">#REF!</definedName>
    <definedName name="INTER" localSheetId="12">#REF!</definedName>
    <definedName name="INTER" localSheetId="18">#REF!</definedName>
    <definedName name="INTER" localSheetId="17">#REF!</definedName>
    <definedName name="INTER" localSheetId="16">#REF!</definedName>
    <definedName name="INTER" localSheetId="13">#REF!</definedName>
    <definedName name="INTER" localSheetId="14">#REF!</definedName>
    <definedName name="INTER" localSheetId="19">#REF!</definedName>
    <definedName name="INTER" localSheetId="53">#REF!</definedName>
    <definedName name="INTER" localSheetId="54">#REF!</definedName>
    <definedName name="INTER" localSheetId="57">#REF!</definedName>
    <definedName name="INTER">#REF!</definedName>
    <definedName name="invnorte" localSheetId="15">[19]INVERSIONES!#REF!</definedName>
    <definedName name="invnorte" localSheetId="12">[19]INVERSIONES!#REF!</definedName>
    <definedName name="invnorte" localSheetId="18">[19]INVERSIONES!#REF!</definedName>
    <definedName name="invnorte" localSheetId="17">[19]INVERSIONES!#REF!</definedName>
    <definedName name="invnorte" localSheetId="16">[19]INVERSIONES!#REF!</definedName>
    <definedName name="invnorte" localSheetId="13">[19]INVERSIONES!#REF!</definedName>
    <definedName name="invnorte" localSheetId="14">[19]INVERSIONES!#REF!</definedName>
    <definedName name="invnorte" localSheetId="19">[19]INVERSIONES!#REF!</definedName>
    <definedName name="invnorte" localSheetId="53">[19]INVERSIONES!#REF!</definedName>
    <definedName name="invnorte" localSheetId="54">[19]INVERSIONES!#REF!</definedName>
    <definedName name="invnorte" localSheetId="57">[19]INVERSIONES!#REF!</definedName>
    <definedName name="invnorte">[19]INVERSIONES!#REF!</definedName>
    <definedName name="invsur" localSheetId="15">[19]INVERSIONES!#REF!</definedName>
    <definedName name="invsur" localSheetId="12">[19]INVERSIONES!#REF!</definedName>
    <definedName name="invsur" localSheetId="18">[19]INVERSIONES!#REF!</definedName>
    <definedName name="invsur" localSheetId="17">[19]INVERSIONES!#REF!</definedName>
    <definedName name="invsur" localSheetId="16">[19]INVERSIONES!#REF!</definedName>
    <definedName name="invsur" localSheetId="13">[19]INVERSIONES!#REF!</definedName>
    <definedName name="invsur" localSheetId="14">[19]INVERSIONES!#REF!</definedName>
    <definedName name="invsur" localSheetId="19">[19]INVERSIONES!#REF!</definedName>
    <definedName name="invsur" localSheetId="53">[19]INVERSIONES!#REF!</definedName>
    <definedName name="invsur" localSheetId="54">[19]INVERSIONES!#REF!</definedName>
    <definedName name="invsur" localSheetId="57">[19]INVERSIONES!#REF!</definedName>
    <definedName name="invsur">[19]INVERSIONES!#REF!</definedName>
    <definedName name="IR" localSheetId="9">#REF!</definedName>
    <definedName name="IR" localSheetId="4">#REF!</definedName>
    <definedName name="IR" localSheetId="15">#REF!</definedName>
    <definedName name="IR" localSheetId="8">#REF!</definedName>
    <definedName name="IR" localSheetId="12">#REF!</definedName>
    <definedName name="IR" localSheetId="18">#REF!</definedName>
    <definedName name="IR" localSheetId="17">#REF!</definedName>
    <definedName name="IR" localSheetId="16">#REF!</definedName>
    <definedName name="IR" localSheetId="13">#REF!</definedName>
    <definedName name="IR" localSheetId="14">#REF!</definedName>
    <definedName name="IR" localSheetId="19">#REF!</definedName>
    <definedName name="IR" localSheetId="36">#REF!</definedName>
    <definedName name="IR" localSheetId="37">#REF!</definedName>
    <definedName name="IR" localSheetId="40">#REF!</definedName>
    <definedName name="IR" localSheetId="42">#REF!</definedName>
    <definedName name="IR" localSheetId="43">#REF!</definedName>
    <definedName name="IR" localSheetId="44">#REF!</definedName>
    <definedName name="IR" localSheetId="46">#REF!</definedName>
    <definedName name="IR" localSheetId="47">#REF!</definedName>
    <definedName name="IR" localSheetId="48">#REF!</definedName>
    <definedName name="IR" localSheetId="53">#REF!</definedName>
    <definedName name="IR" localSheetId="54">#REF!</definedName>
    <definedName name="IR" localSheetId="57">#REF!</definedName>
    <definedName name="IR">#REF!</definedName>
    <definedName name="IR_detalle_ac" localSheetId="15">#REF!</definedName>
    <definedName name="IR_detalle_ac" localSheetId="12">#REF!</definedName>
    <definedName name="IR_detalle_ac" localSheetId="18">#REF!</definedName>
    <definedName name="IR_detalle_ac" localSheetId="17">#REF!</definedName>
    <definedName name="IR_detalle_ac" localSheetId="16">#REF!</definedName>
    <definedName name="IR_detalle_ac" localSheetId="13">#REF!</definedName>
    <definedName name="IR_detalle_ac" localSheetId="14">#REF!</definedName>
    <definedName name="IR_detalle_ac" localSheetId="19">#REF!</definedName>
    <definedName name="IR_detalle_ac" localSheetId="53">#REF!</definedName>
    <definedName name="IR_detalle_ac" localSheetId="54">#REF!</definedName>
    <definedName name="IR_detalle_ac" localSheetId="57">#REF!</definedName>
    <definedName name="IR_detalle_ac">#REF!</definedName>
    <definedName name="IR_Resumen_ac" localSheetId="15">#REF!</definedName>
    <definedName name="IR_Resumen_ac" localSheetId="12">#REF!</definedName>
    <definedName name="IR_Resumen_ac" localSheetId="18">#REF!</definedName>
    <definedName name="IR_Resumen_ac" localSheetId="17">#REF!</definedName>
    <definedName name="IR_Resumen_ac" localSheetId="16">#REF!</definedName>
    <definedName name="IR_Resumen_ac" localSheetId="13">#REF!</definedName>
    <definedName name="IR_Resumen_ac" localSheetId="14">#REF!</definedName>
    <definedName name="IR_Resumen_ac" localSheetId="19">#REF!</definedName>
    <definedName name="IR_Resumen_ac" localSheetId="53">#REF!</definedName>
    <definedName name="IR_Resumen_ac" localSheetId="54">#REF!</definedName>
    <definedName name="IR_Resumen_ac" localSheetId="57">#REF!</definedName>
    <definedName name="IR_Resumen_ac">#REF!</definedName>
    <definedName name="IR_Resumen_mes" localSheetId="15">#REF!</definedName>
    <definedName name="IR_Resumen_mes" localSheetId="12">#REF!</definedName>
    <definedName name="IR_Resumen_mes" localSheetId="18">#REF!</definedName>
    <definedName name="IR_Resumen_mes" localSheetId="17">#REF!</definedName>
    <definedName name="IR_Resumen_mes" localSheetId="16">#REF!</definedName>
    <definedName name="IR_Resumen_mes" localSheetId="13">#REF!</definedName>
    <definedName name="IR_Resumen_mes" localSheetId="14">#REF!</definedName>
    <definedName name="IR_Resumen_mes" localSheetId="19">#REF!</definedName>
    <definedName name="IR_Resumen_mes" localSheetId="53">#REF!</definedName>
    <definedName name="IR_Resumen_mes" localSheetId="54">#REF!</definedName>
    <definedName name="IR_Resumen_mes" localSheetId="57">#REF!</definedName>
    <definedName name="IR_Resumen_mes">#REF!</definedName>
    <definedName name="IRSA_AC" localSheetId="15">#REF!</definedName>
    <definedName name="IRSA_AC" localSheetId="12">#REF!</definedName>
    <definedName name="IRSA_AC" localSheetId="18">#REF!</definedName>
    <definedName name="IRSA_AC" localSheetId="17">#REF!</definedName>
    <definedName name="IRSA_AC" localSheetId="16">#REF!</definedName>
    <definedName name="IRSA_AC" localSheetId="13">#REF!</definedName>
    <definedName name="IRSA_AC" localSheetId="14">#REF!</definedName>
    <definedName name="IRSA_AC" localSheetId="19">#REF!</definedName>
    <definedName name="IRSA_AC" localSheetId="53">#REF!</definedName>
    <definedName name="IRSA_AC" localSheetId="54">#REF!</definedName>
    <definedName name="IRSA_AC" localSheetId="57">#REF!</definedName>
    <definedName name="IRSA_AC">#REF!</definedName>
    <definedName name="IRSA_MES" localSheetId="15">#REF!</definedName>
    <definedName name="IRSA_MES" localSheetId="12">#REF!</definedName>
    <definedName name="IRSA_MES" localSheetId="18">#REF!</definedName>
    <definedName name="IRSA_MES" localSheetId="17">#REF!</definedName>
    <definedName name="IRSA_MES" localSheetId="16">#REF!</definedName>
    <definedName name="IRSA_MES" localSheetId="13">#REF!</definedName>
    <definedName name="IRSA_MES" localSheetId="14">#REF!</definedName>
    <definedName name="IRSA_MES" localSheetId="19">#REF!</definedName>
    <definedName name="IRSA_MES" localSheetId="53">#REF!</definedName>
    <definedName name="IRSA_MES" localSheetId="54">#REF!</definedName>
    <definedName name="IRSA_MES" localSheetId="57">#REF!</definedName>
    <definedName name="IRSA_MES">#REF!</definedName>
    <definedName name="ITEM_ID">'[49]GLP 2001'!$A$7:$C$522</definedName>
    <definedName name="j" localSheetId="11">#REF!</definedName>
    <definedName name="j" localSheetId="28">#REF!</definedName>
    <definedName name="j" localSheetId="29">#REF!</definedName>
    <definedName name="j" localSheetId="30">#REF!</definedName>
    <definedName name="j" localSheetId="31">#REF!</definedName>
    <definedName name="j" localSheetId="33">#REF!</definedName>
    <definedName name="j" localSheetId="34">#REF!</definedName>
    <definedName name="j" localSheetId="35">#REF!</definedName>
    <definedName name="j" localSheetId="45">#REF!</definedName>
    <definedName name="j" localSheetId="21">#REF!</definedName>
    <definedName name="j" localSheetId="49">#REF!</definedName>
    <definedName name="j" localSheetId="50">#REF!</definedName>
    <definedName name="j" localSheetId="51">#REF!</definedName>
    <definedName name="j" localSheetId="52">#REF!</definedName>
    <definedName name="j" localSheetId="55">#REF!</definedName>
    <definedName name="j" localSheetId="56">#REF!</definedName>
    <definedName name="j" localSheetId="22">#REF!</definedName>
    <definedName name="j" localSheetId="23">#REF!</definedName>
    <definedName name="j" localSheetId="24">#REF!</definedName>
    <definedName name="j" localSheetId="25">#REF!</definedName>
    <definedName name="j">#REF!</definedName>
    <definedName name="J_" localSheetId="15">#REF!</definedName>
    <definedName name="J_" localSheetId="1">#REF!</definedName>
    <definedName name="J_" localSheetId="12">#REF!</definedName>
    <definedName name="J_" localSheetId="18">#REF!</definedName>
    <definedName name="J_" localSheetId="17">#REF!</definedName>
    <definedName name="J_" localSheetId="16">#REF!</definedName>
    <definedName name="J_" localSheetId="13">#REF!</definedName>
    <definedName name="J_" localSheetId="14">#REF!</definedName>
    <definedName name="J_" localSheetId="19">#REF!</definedName>
    <definedName name="J_" localSheetId="32">#REF!</definedName>
    <definedName name="J_" localSheetId="36">#REF!</definedName>
    <definedName name="J_" localSheetId="37">#REF!</definedName>
    <definedName name="J_" localSheetId="38">#REF!</definedName>
    <definedName name="J_" localSheetId="39">#REF!</definedName>
    <definedName name="J_" localSheetId="40">#REF!</definedName>
    <definedName name="J_" localSheetId="41">#REF!</definedName>
    <definedName name="J_" localSheetId="42">#REF!</definedName>
    <definedName name="J_" localSheetId="43">#REF!</definedName>
    <definedName name="J_" localSheetId="44">#REF!</definedName>
    <definedName name="J_" localSheetId="46">#REF!</definedName>
    <definedName name="J_" localSheetId="47">#REF!</definedName>
    <definedName name="J_" localSheetId="48">#REF!</definedName>
    <definedName name="J_" localSheetId="53">#REF!</definedName>
    <definedName name="J_" localSheetId="54">#REF!</definedName>
    <definedName name="J_" localSheetId="57">#REF!</definedName>
    <definedName name="J_" localSheetId="58">#REF!</definedName>
    <definedName name="J_" localSheetId="59">#REF!</definedName>
    <definedName name="J_" localSheetId="27">#REF!</definedName>
    <definedName name="J_">#REF!</definedName>
    <definedName name="jdjdjd" localSheetId="9">#REF!</definedName>
    <definedName name="jdjdjd" localSheetId="8">#REF!</definedName>
    <definedName name="jdjdjd" localSheetId="28">#REF!</definedName>
    <definedName name="jdjdjd" localSheetId="29">#REF!</definedName>
    <definedName name="jdjdjd" localSheetId="30">#REF!</definedName>
    <definedName name="jdjdjd" localSheetId="31">#REF!</definedName>
    <definedName name="jdjdjd" localSheetId="33">#REF!</definedName>
    <definedName name="jdjdjd" localSheetId="34">#REF!</definedName>
    <definedName name="jdjdjd" localSheetId="35">#REF!</definedName>
    <definedName name="jdjdjd" localSheetId="45">#REF!</definedName>
    <definedName name="jdjdjd" localSheetId="21">#REF!</definedName>
    <definedName name="jdjdjd" localSheetId="49">#REF!</definedName>
    <definedName name="jdjdjd" localSheetId="50">#REF!</definedName>
    <definedName name="jdjdjd" localSheetId="51">#REF!</definedName>
    <definedName name="jdjdjd" localSheetId="52">#REF!</definedName>
    <definedName name="jdjdjd" localSheetId="55">#REF!</definedName>
    <definedName name="jdjdjd" localSheetId="56">#REF!</definedName>
    <definedName name="jdjdjd" localSheetId="22">#REF!</definedName>
    <definedName name="jdjdjd" localSheetId="23">#REF!</definedName>
    <definedName name="jdjdjd" localSheetId="24">#REF!</definedName>
    <definedName name="jdjdjd" localSheetId="25">#REF!</definedName>
    <definedName name="jdjdjd">#REF!</definedName>
    <definedName name="jj" localSheetId="15">'[56]IRSA HIST'!#REF!</definedName>
    <definedName name="jj" localSheetId="1">'[56]IRSA HIST'!#REF!</definedName>
    <definedName name="jj" localSheetId="12">'[56]IRSA HIST'!#REF!</definedName>
    <definedName name="jj" localSheetId="18">'[56]IRSA HIST'!#REF!</definedName>
    <definedName name="jj" localSheetId="17">'[56]IRSA HIST'!#REF!</definedName>
    <definedName name="jj" localSheetId="16">'[56]IRSA HIST'!#REF!</definedName>
    <definedName name="jj" localSheetId="13">'[56]IRSA HIST'!#REF!</definedName>
    <definedName name="jj" localSheetId="14">'[56]IRSA HIST'!#REF!</definedName>
    <definedName name="jj" localSheetId="19">'[56]IRSA HIST'!#REF!</definedName>
    <definedName name="jj" localSheetId="32">'[56]IRSA HIST'!#REF!</definedName>
    <definedName name="jj" localSheetId="36">'[56]IRSA HIST'!#REF!</definedName>
    <definedName name="jj" localSheetId="37">'[56]IRSA HIST'!#REF!</definedName>
    <definedName name="jj" localSheetId="38">'[56]IRSA HIST'!#REF!</definedName>
    <definedName name="jj" localSheetId="39">'[56]IRSA HIST'!#REF!</definedName>
    <definedName name="jj" localSheetId="40">'[56]IRSA HIST'!#REF!</definedName>
    <definedName name="jj" localSheetId="41">'[56]IRSA HIST'!#REF!</definedName>
    <definedName name="jj" localSheetId="42">'[56]IRSA HIST'!#REF!</definedName>
    <definedName name="jj" localSheetId="43">'[56]IRSA HIST'!#REF!</definedName>
    <definedName name="jj" localSheetId="44">'[56]IRSA HIST'!#REF!</definedName>
    <definedName name="jj" localSheetId="46">'[56]IRSA HIST'!#REF!</definedName>
    <definedName name="jj" localSheetId="47">'[56]IRSA HIST'!#REF!</definedName>
    <definedName name="jj" localSheetId="48">'[56]IRSA HIST'!#REF!</definedName>
    <definedName name="jj" localSheetId="53">'[56]IRSA HIST'!#REF!</definedName>
    <definedName name="jj" localSheetId="54">'[56]IRSA HIST'!#REF!</definedName>
    <definedName name="jj" localSheetId="57">'[56]IRSA HIST'!#REF!</definedName>
    <definedName name="jj" localSheetId="58">'[56]IRSA HIST'!#REF!</definedName>
    <definedName name="jj" localSheetId="59">'[56]IRSA HIST'!#REF!</definedName>
    <definedName name="jj" localSheetId="27">'[56]IRSA HIST'!#REF!</definedName>
    <definedName name="jj">'[56]IRSA HIST'!#REF!</definedName>
    <definedName name="JLK" localSheetId="9">#REF!</definedName>
    <definedName name="JLK" localSheetId="4">#REF!</definedName>
    <definedName name="JLK" localSheetId="15">#REF!</definedName>
    <definedName name="JLK" localSheetId="8">#REF!</definedName>
    <definedName name="JLK" localSheetId="12">#REF!</definedName>
    <definedName name="JLK" localSheetId="18">#REF!</definedName>
    <definedName name="JLK" localSheetId="17">#REF!</definedName>
    <definedName name="JLK" localSheetId="16">#REF!</definedName>
    <definedName name="JLK" localSheetId="13">#REF!</definedName>
    <definedName name="JLK" localSheetId="14">#REF!</definedName>
    <definedName name="JLK" localSheetId="19">#REF!</definedName>
    <definedName name="JLK" localSheetId="36">#REF!</definedName>
    <definedName name="JLK" localSheetId="37">#REF!</definedName>
    <definedName name="JLK" localSheetId="40">#REF!</definedName>
    <definedName name="JLK" localSheetId="42">#REF!</definedName>
    <definedName name="JLK" localSheetId="43">#REF!</definedName>
    <definedName name="JLK" localSheetId="44">#REF!</definedName>
    <definedName name="JLK" localSheetId="46">#REF!</definedName>
    <definedName name="JLK" localSheetId="47">#REF!</definedName>
    <definedName name="JLK" localSheetId="48">#REF!</definedName>
    <definedName name="JLK" localSheetId="53">#REF!</definedName>
    <definedName name="JLK" localSheetId="54">#REF!</definedName>
    <definedName name="JLK" localSheetId="57">#REF!</definedName>
    <definedName name="JLK">#REF!</definedName>
    <definedName name="junio" localSheetId="15">#REF!</definedName>
    <definedName name="junio" localSheetId="12">#REF!</definedName>
    <definedName name="junio" localSheetId="18">#REF!</definedName>
    <definedName name="junio" localSheetId="17">#REF!</definedName>
    <definedName name="junio" localSheetId="16">#REF!</definedName>
    <definedName name="junio" localSheetId="13">#REF!</definedName>
    <definedName name="junio" localSheetId="14">#REF!</definedName>
    <definedName name="junio" localSheetId="19">#REF!</definedName>
    <definedName name="junio" localSheetId="53">#REF!</definedName>
    <definedName name="junio" localSheetId="54">#REF!</definedName>
    <definedName name="junio" localSheetId="57">#REF!</definedName>
    <definedName name="junio">#REF!</definedName>
    <definedName name="K_" localSheetId="15">#REF!</definedName>
    <definedName name="K_" localSheetId="12">#REF!</definedName>
    <definedName name="K_" localSheetId="18">#REF!</definedName>
    <definedName name="K_" localSheetId="17">#REF!</definedName>
    <definedName name="K_" localSheetId="16">#REF!</definedName>
    <definedName name="K_" localSheetId="13">#REF!</definedName>
    <definedName name="K_" localSheetId="14">#REF!</definedName>
    <definedName name="K_" localSheetId="19">#REF!</definedName>
    <definedName name="K_" localSheetId="53">#REF!</definedName>
    <definedName name="K_" localSheetId="54">#REF!</definedName>
    <definedName name="K_" localSheetId="57">#REF!</definedName>
    <definedName name="K_">#REF!</definedName>
    <definedName name="kddj" localSheetId="4">#REF!</definedName>
    <definedName name="kddj" localSheetId="15">#REF!</definedName>
    <definedName name="kddj" localSheetId="12">#REF!</definedName>
    <definedName name="kddj" localSheetId="18">#REF!</definedName>
    <definedName name="kddj" localSheetId="17">#REF!</definedName>
    <definedName name="kddj" localSheetId="16">#REF!</definedName>
    <definedName name="kddj" localSheetId="13">#REF!</definedName>
    <definedName name="kddj" localSheetId="14">#REF!</definedName>
    <definedName name="kddj" localSheetId="19">#REF!</definedName>
    <definedName name="kddj" localSheetId="53">#REF!</definedName>
    <definedName name="kddj" localSheetId="54">#REF!</definedName>
    <definedName name="kddj" localSheetId="57">#REF!</definedName>
    <definedName name="kddj">#REF!</definedName>
    <definedName name="kddkkd" localSheetId="9">#REF!</definedName>
    <definedName name="kddkkd" localSheetId="8">#REF!</definedName>
    <definedName name="kddkkd" localSheetId="28">#REF!</definedName>
    <definedName name="kddkkd" localSheetId="29">#REF!</definedName>
    <definedName name="kddkkd" localSheetId="30">#REF!</definedName>
    <definedName name="kddkkd" localSheetId="31">#REF!</definedName>
    <definedName name="kddkkd" localSheetId="33">#REF!</definedName>
    <definedName name="kddkkd" localSheetId="34">#REF!</definedName>
    <definedName name="kddkkd" localSheetId="35">#REF!</definedName>
    <definedName name="kddkkd" localSheetId="45">#REF!</definedName>
    <definedName name="kddkkd" localSheetId="21">#REF!</definedName>
    <definedName name="kddkkd" localSheetId="49">#REF!</definedName>
    <definedName name="kddkkd" localSheetId="50">#REF!</definedName>
    <definedName name="kddkkd" localSheetId="51">#REF!</definedName>
    <definedName name="kddkkd" localSheetId="52">#REF!</definedName>
    <definedName name="kddkkd" localSheetId="55">#REF!</definedName>
    <definedName name="kddkkd" localSheetId="56">#REF!</definedName>
    <definedName name="kddkkd" localSheetId="22">#REF!</definedName>
    <definedName name="kddkkd" localSheetId="23">#REF!</definedName>
    <definedName name="kddkkd" localSheetId="24">#REF!</definedName>
    <definedName name="kddkkd" localSheetId="25">#REF!</definedName>
    <definedName name="kddkkd">#REF!</definedName>
    <definedName name="kfkfkfk" localSheetId="4" hidden="1">{#N/A,#N/A,FALSE,"Aging Summary";#N/A,#N/A,FALSE,"Ratio Analysis";#N/A,#N/A,FALSE,"Test 120 Day Accts";#N/A,#N/A,FALSE,"Tickmarks"}</definedName>
    <definedName name="kfkfkfk" localSheetId="60"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40" hidden="1">{#N/A,#N/A,FALSE,"Aging Summary";#N/A,#N/A,FALSE,"Ratio Analysis";#N/A,#N/A,FALSE,"Test 120 Day Accts";#N/A,#N/A,FALSE,"Tickmarks"}</definedName>
    <definedName name="kfkfkfk" localSheetId="41" hidden="1">{#N/A,#N/A,FALSE,"Aging Summary";#N/A,#N/A,FALSE,"Ratio Analysis";#N/A,#N/A,FALSE,"Test 120 Day Accts";#N/A,#N/A,FALSE,"Tickmarks"}</definedName>
    <definedName name="kfkfkfk" localSheetId="42" hidden="1">{#N/A,#N/A,FALSE,"Aging Summary";#N/A,#N/A,FALSE,"Ratio Analysis";#N/A,#N/A,FALSE,"Test 120 Day Accts";#N/A,#N/A,FALSE,"Tickmarks"}</definedName>
    <definedName name="kfkfkfk" localSheetId="43" hidden="1">{#N/A,#N/A,FALSE,"Aging Summary";#N/A,#N/A,FALSE,"Ratio Analysis";#N/A,#N/A,FALSE,"Test 120 Day Accts";#N/A,#N/A,FALSE,"Tickmarks"}</definedName>
    <definedName name="kfkfkfk" localSheetId="44" hidden="1">{#N/A,#N/A,FALSE,"Aging Summary";#N/A,#N/A,FALSE,"Ratio Analysis";#N/A,#N/A,FALSE,"Test 120 Day Accts";#N/A,#N/A,FALSE,"Tickmarks"}</definedName>
    <definedName name="kfkfkfk" localSheetId="46" hidden="1">{#N/A,#N/A,FALSE,"Aging Summary";#N/A,#N/A,FALSE,"Ratio Analysis";#N/A,#N/A,FALSE,"Test 120 Day Accts";#N/A,#N/A,FALSE,"Tickmarks"}</definedName>
    <definedName name="kfkfkfk" localSheetId="47" hidden="1">{#N/A,#N/A,FALSE,"Aging Summary";#N/A,#N/A,FALSE,"Ratio Analysis";#N/A,#N/A,FALSE,"Test 120 Day Accts";#N/A,#N/A,FALSE,"Tickmarks"}</definedName>
    <definedName name="kfkfkfk" localSheetId="48" hidden="1">{#N/A,#N/A,FALSE,"Aging Summary";#N/A,#N/A,FALSE,"Ratio Analysis";#N/A,#N/A,FALSE,"Test 120 Day Accts";#N/A,#N/A,FALSE,"Tickmarks"}</definedName>
    <definedName name="kfkfkfk" localSheetId="53" hidden="1">{#N/A,#N/A,FALSE,"Aging Summary";#N/A,#N/A,FALSE,"Ratio Analysis";#N/A,#N/A,FALSE,"Test 120 Day Accts";#N/A,#N/A,FALSE,"Tickmarks"}</definedName>
    <definedName name="kfkfkfk" localSheetId="54" hidden="1">{#N/A,#N/A,FALSE,"Aging Summary";#N/A,#N/A,FALSE,"Ratio Analysis";#N/A,#N/A,FALSE,"Test 120 Day Accts";#N/A,#N/A,FALSE,"Tickmarks"}</definedName>
    <definedName name="kfkfkfk" localSheetId="57" hidden="1">{#N/A,#N/A,FALSE,"Aging Summary";#N/A,#N/A,FALSE,"Ratio Analysis";#N/A,#N/A,FALSE,"Test 120 Day Accts";#N/A,#N/A,FALSE,"Tickmarks"}</definedName>
    <definedName name="kfkfkfk" localSheetId="58" hidden="1">{#N/A,#N/A,FALSE,"Aging Summary";#N/A,#N/A,FALSE,"Ratio Analysis";#N/A,#N/A,FALSE,"Test 120 Day Accts";#N/A,#N/A,FALSE,"Tickmarks"}</definedName>
    <definedName name="kfkfkfk" localSheetId="59" hidden="1">{#N/A,#N/A,FALSE,"Aging Summary";#N/A,#N/A,FALSE,"Ratio Analysis";#N/A,#N/A,FALSE,"Test 120 Day Accts";#N/A,#N/A,FALSE,"Tickmarks"}</definedName>
    <definedName name="kfkfkfk" localSheetId="27"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 localSheetId="1">#REF!</definedName>
    <definedName name="Kilogramos" localSheetId="12">#REF!</definedName>
    <definedName name="Kilogramos" localSheetId="18">#REF!</definedName>
    <definedName name="Kilogramos" localSheetId="17">#REF!</definedName>
    <definedName name="Kilogramos" localSheetId="16">#REF!</definedName>
    <definedName name="Kilogramos" localSheetId="11">#REF!</definedName>
    <definedName name="Kilogramos" localSheetId="13">#REF!</definedName>
    <definedName name="Kilogramos" localSheetId="14">#REF!</definedName>
    <definedName name="Kilogramos" localSheetId="19">#REF!</definedName>
    <definedName name="Kilogramos" localSheetId="32">#REF!</definedName>
    <definedName name="Kilogramos" localSheetId="36">#REF!</definedName>
    <definedName name="Kilogramos" localSheetId="37">#REF!</definedName>
    <definedName name="Kilogramos" localSheetId="38">#REF!</definedName>
    <definedName name="Kilogramos" localSheetId="39">#REF!</definedName>
    <definedName name="Kilogramos" localSheetId="40">#REF!</definedName>
    <definedName name="Kilogramos" localSheetId="41">#REF!</definedName>
    <definedName name="Kilogramos" localSheetId="42">#REF!</definedName>
    <definedName name="Kilogramos" localSheetId="43">#REF!</definedName>
    <definedName name="Kilogramos" localSheetId="44">#REF!</definedName>
    <definedName name="Kilogramos" localSheetId="46">#REF!</definedName>
    <definedName name="Kilogramos" localSheetId="47">#REF!</definedName>
    <definedName name="Kilogramos" localSheetId="48">#REF!</definedName>
    <definedName name="Kilogramos" localSheetId="53">#REF!</definedName>
    <definedName name="Kilogramos" localSheetId="54">#REF!</definedName>
    <definedName name="Kilogramos" localSheetId="57">#REF!</definedName>
    <definedName name="Kilogramos" localSheetId="58">#REF!</definedName>
    <definedName name="Kilogramos" localSheetId="59">#REF!</definedName>
    <definedName name="Kilogramos" localSheetId="27">#REF!</definedName>
    <definedName name="Kilogramos">#REF!</definedName>
    <definedName name="KY" localSheetId="15">#REF!</definedName>
    <definedName name="KY" localSheetId="12">#REF!</definedName>
    <definedName name="KY" localSheetId="18">#REF!</definedName>
    <definedName name="KY" localSheetId="17">#REF!</definedName>
    <definedName name="KY" localSheetId="16">#REF!</definedName>
    <definedName name="KY" localSheetId="13">#REF!</definedName>
    <definedName name="KY" localSheetId="14">#REF!</definedName>
    <definedName name="KY" localSheetId="19">#REF!</definedName>
    <definedName name="KY" localSheetId="53">#REF!</definedName>
    <definedName name="KY" localSheetId="54">#REF!</definedName>
    <definedName name="KY" localSheetId="57">#REF!</definedName>
    <definedName name="KY">#REF!</definedName>
    <definedName name="L" localSheetId="15">#REF!</definedName>
    <definedName name="L" localSheetId="12">#REF!</definedName>
    <definedName name="L" localSheetId="18">#REF!</definedName>
    <definedName name="L" localSheetId="17">#REF!</definedName>
    <definedName name="L" localSheetId="16">#REF!</definedName>
    <definedName name="L" localSheetId="13">#REF!</definedName>
    <definedName name="L" localSheetId="14">#REF!</definedName>
    <definedName name="L" localSheetId="19">#REF!</definedName>
    <definedName name="L" localSheetId="53">#REF!</definedName>
    <definedName name="L" localSheetId="54">#REF!</definedName>
    <definedName name="L" localSheetId="57">#REF!</definedName>
    <definedName name="L">#REF!</definedName>
    <definedName name="L_" localSheetId="15">#REF!</definedName>
    <definedName name="L_" localSheetId="12">#REF!</definedName>
    <definedName name="L_" localSheetId="18">#REF!</definedName>
    <definedName name="L_" localSheetId="17">#REF!</definedName>
    <definedName name="L_" localSheetId="16">#REF!</definedName>
    <definedName name="L_" localSheetId="13">#REF!</definedName>
    <definedName name="L_" localSheetId="14">#REF!</definedName>
    <definedName name="L_" localSheetId="19">#REF!</definedName>
    <definedName name="L_" localSheetId="53">#REF!</definedName>
    <definedName name="L_" localSheetId="54">#REF!</definedName>
    <definedName name="L_" localSheetId="57">#REF!</definedName>
    <definedName name="L_">#REF!</definedName>
    <definedName name="L_11" localSheetId="15">#REF!</definedName>
    <definedName name="L_11" localSheetId="12">#REF!</definedName>
    <definedName name="L_11" localSheetId="18">#REF!</definedName>
    <definedName name="L_11" localSheetId="17">#REF!</definedName>
    <definedName name="L_11" localSheetId="16">#REF!</definedName>
    <definedName name="L_11" localSheetId="13">#REF!</definedName>
    <definedName name="L_11" localSheetId="14">#REF!</definedName>
    <definedName name="L_11" localSheetId="19">#REF!</definedName>
    <definedName name="L_11" localSheetId="53">#REF!</definedName>
    <definedName name="L_11" localSheetId="54">#REF!</definedName>
    <definedName name="L_11" localSheetId="57">#REF!</definedName>
    <definedName name="L_11">#REF!</definedName>
    <definedName name="L_12" localSheetId="15">#REF!</definedName>
    <definedName name="L_12" localSheetId="12">#REF!</definedName>
    <definedName name="L_12" localSheetId="18">#REF!</definedName>
    <definedName name="L_12" localSheetId="17">#REF!</definedName>
    <definedName name="L_12" localSheetId="16">#REF!</definedName>
    <definedName name="L_12" localSheetId="13">#REF!</definedName>
    <definedName name="L_12" localSheetId="14">#REF!</definedName>
    <definedName name="L_12" localSheetId="19">#REF!</definedName>
    <definedName name="L_12" localSheetId="53">#REF!</definedName>
    <definedName name="L_12" localSheetId="54">#REF!</definedName>
    <definedName name="L_12" localSheetId="57">#REF!</definedName>
    <definedName name="L_12">#REF!</definedName>
    <definedName name="L_13" localSheetId="15">#REF!</definedName>
    <definedName name="L_13" localSheetId="12">#REF!</definedName>
    <definedName name="L_13" localSheetId="18">#REF!</definedName>
    <definedName name="L_13" localSheetId="17">#REF!</definedName>
    <definedName name="L_13" localSheetId="16">#REF!</definedName>
    <definedName name="L_13" localSheetId="13">#REF!</definedName>
    <definedName name="L_13" localSheetId="14">#REF!</definedName>
    <definedName name="L_13" localSheetId="19">#REF!</definedName>
    <definedName name="L_13" localSheetId="53">#REF!</definedName>
    <definedName name="L_13" localSheetId="54">#REF!</definedName>
    <definedName name="L_13" localSheetId="57">#REF!</definedName>
    <definedName name="L_13">#REF!</definedName>
    <definedName name="L_14" localSheetId="15">#REF!</definedName>
    <definedName name="L_14" localSheetId="12">#REF!</definedName>
    <definedName name="L_14" localSheetId="18">#REF!</definedName>
    <definedName name="L_14" localSheetId="17">#REF!</definedName>
    <definedName name="L_14" localSheetId="16">#REF!</definedName>
    <definedName name="L_14" localSheetId="13">#REF!</definedName>
    <definedName name="L_14" localSheetId="14">#REF!</definedName>
    <definedName name="L_14" localSheetId="19">#REF!</definedName>
    <definedName name="L_14" localSheetId="53">#REF!</definedName>
    <definedName name="L_14" localSheetId="54">#REF!</definedName>
    <definedName name="L_14" localSheetId="57">#REF!</definedName>
    <definedName name="L_14">#REF!</definedName>
    <definedName name="L_21" localSheetId="15">#REF!</definedName>
    <definedName name="L_21" localSheetId="12">#REF!</definedName>
    <definedName name="L_21" localSheetId="18">#REF!</definedName>
    <definedName name="L_21" localSheetId="17">#REF!</definedName>
    <definedName name="L_21" localSheetId="16">#REF!</definedName>
    <definedName name="L_21" localSheetId="13">#REF!</definedName>
    <definedName name="L_21" localSheetId="14">#REF!</definedName>
    <definedName name="L_21" localSheetId="19">#REF!</definedName>
    <definedName name="L_21" localSheetId="53">#REF!</definedName>
    <definedName name="L_21" localSheetId="54">#REF!</definedName>
    <definedName name="L_21" localSheetId="57">#REF!</definedName>
    <definedName name="L_21">#REF!</definedName>
    <definedName name="L_22" localSheetId="15">#REF!</definedName>
    <definedName name="L_22" localSheetId="12">#REF!</definedName>
    <definedName name="L_22" localSheetId="18">#REF!</definedName>
    <definedName name="L_22" localSheetId="17">#REF!</definedName>
    <definedName name="L_22" localSheetId="16">#REF!</definedName>
    <definedName name="L_22" localSheetId="13">#REF!</definedName>
    <definedName name="L_22" localSheetId="14">#REF!</definedName>
    <definedName name="L_22" localSheetId="19">#REF!</definedName>
    <definedName name="L_22" localSheetId="53">#REF!</definedName>
    <definedName name="L_22" localSheetId="54">#REF!</definedName>
    <definedName name="L_22" localSheetId="57">#REF!</definedName>
    <definedName name="L_22">#REF!</definedName>
    <definedName name="L_23" localSheetId="15">'[61]BG Armado'!#REF!</definedName>
    <definedName name="L_23" localSheetId="12">'[61]BG Armado'!#REF!</definedName>
    <definedName name="L_23" localSheetId="18">'[61]BG Armado'!#REF!</definedName>
    <definedName name="L_23" localSheetId="17">'[61]BG Armado'!#REF!</definedName>
    <definedName name="L_23" localSheetId="16">'[61]BG Armado'!#REF!</definedName>
    <definedName name="L_23" localSheetId="13">'[61]BG Armado'!#REF!</definedName>
    <definedName name="L_23" localSheetId="14">'[61]BG Armado'!#REF!</definedName>
    <definedName name="L_23" localSheetId="19">'[61]BG Armado'!#REF!</definedName>
    <definedName name="L_23" localSheetId="53">'[61]BG Armado'!#REF!</definedName>
    <definedName name="L_23" localSheetId="54">'[61]BG Armado'!#REF!</definedName>
    <definedName name="L_23" localSheetId="57">'[61]BG Armado'!#REF!</definedName>
    <definedName name="L_23">'[61]BG Armado'!#REF!</definedName>
    <definedName name="L_24" localSheetId="15">'[61]BG Armado'!#REF!</definedName>
    <definedName name="L_24" localSheetId="12">'[61]BG Armado'!#REF!</definedName>
    <definedName name="L_24" localSheetId="18">'[61]BG Armado'!#REF!</definedName>
    <definedName name="L_24" localSheetId="17">'[61]BG Armado'!#REF!</definedName>
    <definedName name="L_24" localSheetId="16">'[61]BG Armado'!#REF!</definedName>
    <definedName name="L_24" localSheetId="13">'[61]BG Armado'!#REF!</definedName>
    <definedName name="L_24" localSheetId="14">'[61]BG Armado'!#REF!</definedName>
    <definedName name="L_24" localSheetId="19">'[61]BG Armado'!#REF!</definedName>
    <definedName name="L_24" localSheetId="53">'[61]BG Armado'!#REF!</definedName>
    <definedName name="L_24" localSheetId="54">'[61]BG Armado'!#REF!</definedName>
    <definedName name="L_24" localSheetId="57">'[61]BG Armado'!#REF!</definedName>
    <definedName name="L_24">'[61]BG Armado'!#REF!</definedName>
    <definedName name="labgir" localSheetId="15">#REF!</definedName>
    <definedName name="labgir" localSheetId="1">#REF!</definedName>
    <definedName name="labgir" localSheetId="12">#REF!</definedName>
    <definedName name="labgir" localSheetId="18">#REF!</definedName>
    <definedName name="labgir" localSheetId="17">#REF!</definedName>
    <definedName name="labgir" localSheetId="16">#REF!</definedName>
    <definedName name="labgir" localSheetId="11">#REF!</definedName>
    <definedName name="labgir" localSheetId="13">#REF!</definedName>
    <definedName name="labgir" localSheetId="14">#REF!</definedName>
    <definedName name="labgir" localSheetId="19">#REF!</definedName>
    <definedName name="labgir" localSheetId="32">#REF!</definedName>
    <definedName name="labgir" localSheetId="36">#REF!</definedName>
    <definedName name="labgir" localSheetId="37">#REF!</definedName>
    <definedName name="labgir" localSheetId="38">#REF!</definedName>
    <definedName name="labgir" localSheetId="39">#REF!</definedName>
    <definedName name="labgir" localSheetId="40">#REF!</definedName>
    <definedName name="labgir" localSheetId="41">#REF!</definedName>
    <definedName name="labgir" localSheetId="42">#REF!</definedName>
    <definedName name="labgir" localSheetId="43">#REF!</definedName>
    <definedName name="labgir" localSheetId="44">#REF!</definedName>
    <definedName name="labgir" localSheetId="46">#REF!</definedName>
    <definedName name="labgir" localSheetId="47">#REF!</definedName>
    <definedName name="labgir" localSheetId="48">#REF!</definedName>
    <definedName name="labgir" localSheetId="53">#REF!</definedName>
    <definedName name="labgir" localSheetId="54">#REF!</definedName>
    <definedName name="labgir" localSheetId="57">#REF!</definedName>
    <definedName name="labgir" localSheetId="58">#REF!</definedName>
    <definedName name="labgir" localSheetId="59">#REF!</definedName>
    <definedName name="labgir" localSheetId="27">#REF!</definedName>
    <definedName name="labgir">#REF!</definedName>
    <definedName name="LABMZN" localSheetId="15">#REF!</definedName>
    <definedName name="LABMZN" localSheetId="12">#REF!</definedName>
    <definedName name="LABMZN" localSheetId="18">#REF!</definedName>
    <definedName name="LABMZN" localSheetId="17">#REF!</definedName>
    <definedName name="LABMZN" localSheetId="16">#REF!</definedName>
    <definedName name="LABMZN" localSheetId="13">#REF!</definedName>
    <definedName name="LABMZN" localSheetId="14">#REF!</definedName>
    <definedName name="LABMZN" localSheetId="19">#REF!</definedName>
    <definedName name="LABMZN" localSheetId="36">#REF!</definedName>
    <definedName name="LABMZN" localSheetId="37">#REF!</definedName>
    <definedName name="LABMZN" localSheetId="40">#REF!</definedName>
    <definedName name="LABMZN" localSheetId="42">#REF!</definedName>
    <definedName name="LABMZN" localSheetId="43">#REF!</definedName>
    <definedName name="LABMZN" localSheetId="44">#REF!</definedName>
    <definedName name="LABMZN" localSheetId="46">#REF!</definedName>
    <definedName name="LABMZN" localSheetId="47">#REF!</definedName>
    <definedName name="LABMZN" localSheetId="48">#REF!</definedName>
    <definedName name="LABMZN" localSheetId="53">#REF!</definedName>
    <definedName name="LABMZN" localSheetId="54">#REF!</definedName>
    <definedName name="LABMZN" localSheetId="57">#REF!</definedName>
    <definedName name="LABMZN">#REF!</definedName>
    <definedName name="labmzo" localSheetId="15">#REF!</definedName>
    <definedName name="labmzo" localSheetId="12">#REF!</definedName>
    <definedName name="labmzo" localSheetId="18">#REF!</definedName>
    <definedName name="labmzo" localSheetId="17">#REF!</definedName>
    <definedName name="labmzo" localSheetId="16">#REF!</definedName>
    <definedName name="labmzo" localSheetId="13">#REF!</definedName>
    <definedName name="labmzo" localSheetId="14">#REF!</definedName>
    <definedName name="labmzo" localSheetId="19">#REF!</definedName>
    <definedName name="labmzo" localSheetId="53">#REF!</definedName>
    <definedName name="labmzo" localSheetId="54">#REF!</definedName>
    <definedName name="labmzo" localSheetId="57">#REF!</definedName>
    <definedName name="labmzo">#REF!</definedName>
    <definedName name="LABSJ" localSheetId="15">#REF!</definedName>
    <definedName name="LABSJ" localSheetId="12">#REF!</definedName>
    <definedName name="LABSJ" localSheetId="18">#REF!</definedName>
    <definedName name="LABSJ" localSheetId="17">#REF!</definedName>
    <definedName name="LABSJ" localSheetId="16">#REF!</definedName>
    <definedName name="LABSJ" localSheetId="13">#REF!</definedName>
    <definedName name="LABSJ" localSheetId="14">#REF!</definedName>
    <definedName name="LABSJ" localSheetId="19">#REF!</definedName>
    <definedName name="LABSJ" localSheetId="53">#REF!</definedName>
    <definedName name="LABSJ" localSheetId="54">#REF!</definedName>
    <definedName name="LABSJ" localSheetId="57">#REF!</definedName>
    <definedName name="LABSJ">#REF!</definedName>
    <definedName name="labsj1" localSheetId="15">#REF!</definedName>
    <definedName name="labsj1" localSheetId="12">#REF!</definedName>
    <definedName name="labsj1" localSheetId="18">#REF!</definedName>
    <definedName name="labsj1" localSheetId="17">#REF!</definedName>
    <definedName name="labsj1" localSheetId="16">#REF!</definedName>
    <definedName name="labsj1" localSheetId="13">#REF!</definedName>
    <definedName name="labsj1" localSheetId="14">#REF!</definedName>
    <definedName name="labsj1" localSheetId="19">#REF!</definedName>
    <definedName name="labsj1" localSheetId="53">#REF!</definedName>
    <definedName name="labsj1" localSheetId="54">#REF!</definedName>
    <definedName name="labsj1" localSheetId="57">#REF!</definedName>
    <definedName name="labsj1">#REF!</definedName>
    <definedName name="labsj2" localSheetId="15">#REF!</definedName>
    <definedName name="labsj2" localSheetId="12">#REF!</definedName>
    <definedName name="labsj2" localSheetId="18">#REF!</definedName>
    <definedName name="labsj2" localSheetId="17">#REF!</definedName>
    <definedName name="labsj2" localSheetId="16">#REF!</definedName>
    <definedName name="labsj2" localSheetId="13">#REF!</definedName>
    <definedName name="labsj2" localSheetId="14">#REF!</definedName>
    <definedName name="labsj2" localSheetId="19">#REF!</definedName>
    <definedName name="labsj2" localSheetId="53">#REF!</definedName>
    <definedName name="labsj2" localSheetId="54">#REF!</definedName>
    <definedName name="labsj2" localSheetId="57">#REF!</definedName>
    <definedName name="labsj2">#REF!</definedName>
    <definedName name="LABTRN" localSheetId="15">#REF!</definedName>
    <definedName name="LABTRN" localSheetId="12">#REF!</definedName>
    <definedName name="LABTRN" localSheetId="18">#REF!</definedName>
    <definedName name="LABTRN" localSheetId="17">#REF!</definedName>
    <definedName name="LABTRN" localSheetId="16">#REF!</definedName>
    <definedName name="LABTRN" localSheetId="13">#REF!</definedName>
    <definedName name="LABTRN" localSheetId="14">#REF!</definedName>
    <definedName name="LABTRN" localSheetId="19">#REF!</definedName>
    <definedName name="LABTRN" localSheetId="53">#REF!</definedName>
    <definedName name="LABTRN" localSheetId="54">#REF!</definedName>
    <definedName name="LABTRN" localSheetId="57">#REF!</definedName>
    <definedName name="LABTRN">#REF!</definedName>
    <definedName name="latinoamericana" localSheetId="60">[27]CVC!$G$5265</definedName>
    <definedName name="latinoamericana">[28]CVC!$G$5265</definedName>
    <definedName name="latinoamericana_factura" localSheetId="60">[27]CVC!$G$5254</definedName>
    <definedName name="latinoamericana_factura">[28]CVC!$G$5254</definedName>
    <definedName name="latinoamericana_factura_abierta_por_item" localSheetId="60">[27]CVC!$G$5266:$G$5269</definedName>
    <definedName name="latinoamericana_factura_abierta_por_item">[28]CVC!$G$5266:$G$5269</definedName>
    <definedName name="Liq_FPC" localSheetId="60">[17]AP!#REF!,[17]AP!#REF!,[17]AP!#REF!,[17]AP!#REF!</definedName>
    <definedName name="Liq_FPC" localSheetId="15">[17]AP!#REF!,[17]AP!#REF!,[17]AP!#REF!,[17]AP!#REF!</definedName>
    <definedName name="Liq_FPC" localSheetId="1">[17]AP!#REF!,[17]AP!#REF!,[17]AP!#REF!,[17]AP!#REF!</definedName>
    <definedName name="Liq_FPC" localSheetId="12">[17]AP!#REF!,[17]AP!#REF!,[17]AP!#REF!,[17]AP!#REF!</definedName>
    <definedName name="Liq_FPC" localSheetId="18">[17]AP!#REF!,[17]AP!#REF!,[17]AP!#REF!,[17]AP!#REF!</definedName>
    <definedName name="Liq_FPC" localSheetId="17">[17]AP!#REF!,[17]AP!#REF!,[17]AP!#REF!,[17]AP!#REF!</definedName>
    <definedName name="Liq_FPC" localSheetId="16">[17]AP!#REF!,[17]AP!#REF!,[17]AP!#REF!,[17]AP!#REF!</definedName>
    <definedName name="Liq_FPC" localSheetId="11">[17]AP!#REF!,[17]AP!#REF!,[17]AP!#REF!,[17]AP!#REF!</definedName>
    <definedName name="Liq_FPC" localSheetId="13">[17]AP!#REF!,[17]AP!#REF!,[17]AP!#REF!,[17]AP!#REF!</definedName>
    <definedName name="Liq_FPC" localSheetId="14">[17]AP!#REF!,[17]AP!#REF!,[17]AP!#REF!,[17]AP!#REF!</definedName>
    <definedName name="Liq_FPC" localSheetId="19">[17]AP!#REF!,[17]AP!#REF!,[17]AP!#REF!,[17]AP!#REF!</definedName>
    <definedName name="Liq_FPC" localSheetId="32">[17]AP!#REF!,[17]AP!#REF!,[17]AP!#REF!,[17]AP!#REF!</definedName>
    <definedName name="Liq_FPC" localSheetId="36">[17]AP!#REF!,[17]AP!#REF!,[17]AP!#REF!,[17]AP!#REF!</definedName>
    <definedName name="Liq_FPC" localSheetId="37">[17]AP!#REF!,[17]AP!#REF!,[17]AP!#REF!,[17]AP!#REF!</definedName>
    <definedName name="Liq_FPC" localSheetId="38">[17]AP!#REF!,[17]AP!#REF!,[17]AP!#REF!,[17]AP!#REF!</definedName>
    <definedName name="Liq_FPC" localSheetId="39">[17]AP!#REF!,[17]AP!#REF!,[17]AP!#REF!,[17]AP!#REF!</definedName>
    <definedName name="Liq_FPC" localSheetId="40">[17]AP!#REF!,[17]AP!#REF!,[17]AP!#REF!,[17]AP!#REF!</definedName>
    <definedName name="Liq_FPC" localSheetId="41">[17]AP!#REF!,[17]AP!#REF!,[17]AP!#REF!,[17]AP!#REF!</definedName>
    <definedName name="Liq_FPC" localSheetId="42">[17]AP!#REF!,[17]AP!#REF!,[17]AP!#REF!,[17]AP!#REF!</definedName>
    <definedName name="Liq_FPC" localSheetId="43">[17]AP!#REF!,[17]AP!#REF!,[17]AP!#REF!,[17]AP!#REF!</definedName>
    <definedName name="Liq_FPC" localSheetId="44">[17]AP!#REF!,[17]AP!#REF!,[17]AP!#REF!,[17]AP!#REF!</definedName>
    <definedName name="Liq_FPC" localSheetId="46">[17]AP!#REF!,[17]AP!#REF!,[17]AP!#REF!,[17]AP!#REF!</definedName>
    <definedName name="Liq_FPC" localSheetId="47">[17]AP!#REF!,[17]AP!#REF!,[17]AP!#REF!,[17]AP!#REF!</definedName>
    <definedName name="Liq_FPC" localSheetId="48">[17]AP!#REF!,[17]AP!#REF!,[17]AP!#REF!,[17]AP!#REF!</definedName>
    <definedName name="Liq_FPC" localSheetId="53">[17]AP!#REF!,[17]AP!#REF!,[17]AP!#REF!,[17]AP!#REF!</definedName>
    <definedName name="Liq_FPC" localSheetId="54">[17]AP!#REF!,[17]AP!#REF!,[17]AP!#REF!,[17]AP!#REF!</definedName>
    <definedName name="Liq_FPC" localSheetId="57">[17]AP!#REF!,[17]AP!#REF!,[17]AP!#REF!,[17]AP!#REF!</definedName>
    <definedName name="Liq_FPC" localSheetId="58">[17]AP!#REF!,[17]AP!#REF!,[17]AP!#REF!,[17]AP!#REF!</definedName>
    <definedName name="Liq_FPC" localSheetId="59">[17]AP!#REF!,[17]AP!#REF!,[17]AP!#REF!,[17]AP!#REF!</definedName>
    <definedName name="Liq_FPC" localSheetId="27">[17]AP!#REF!,[17]AP!#REF!,[17]AP!#REF!,[17]AP!#REF!</definedName>
    <definedName name="Liq_FPC">[17]AP!#REF!,[17]AP!#REF!,[17]AP!#REF!,[17]AP!#REF!</definedName>
    <definedName name="List_ARPopulation">'[82]AR Drop Downs'!$I$5:$I$10</definedName>
    <definedName name="List_Curr">[57]Currency!$B$9:$B$31</definedName>
    <definedName name="List_ExpandedTesting">'[82]AR Drop Downs'!$E$5:$E$8</definedName>
    <definedName name="List_Level_Assr">[66]DropDown!$B$1:$B$4</definedName>
    <definedName name="List_LevelAssurance">'[82]AR Drop Downs'!$A$5:$A$8</definedName>
    <definedName name="List_Number_of_Exceptions_Identified">'[82]AR Drop Downs'!$K$5:$K$27</definedName>
    <definedName name="List_NumberTolerableExceptions">'[82]AR Drop Downs'!$C$5:$C$8</definedName>
    <definedName name="List_Proj_Meth">[66]DropDown!$H$1:$H$2</definedName>
    <definedName name="List_Samp_Sel">[66]DropDown!$D$1:$D$4</definedName>
    <definedName name="List_SampleSelectionMethod">'[82]AR Drop Downs'!$G$5:$G$7</definedName>
    <definedName name="ListaCR" localSheetId="15">#REF!</definedName>
    <definedName name="ListaCR" localSheetId="1">#REF!</definedName>
    <definedName name="ListaCR" localSheetId="12">#REF!</definedName>
    <definedName name="ListaCR" localSheetId="18">#REF!</definedName>
    <definedName name="ListaCR" localSheetId="17">#REF!</definedName>
    <definedName name="ListaCR" localSheetId="16">#REF!</definedName>
    <definedName name="ListaCR" localSheetId="11">#REF!</definedName>
    <definedName name="ListaCR" localSheetId="13">#REF!</definedName>
    <definedName name="ListaCR" localSheetId="14">#REF!</definedName>
    <definedName name="ListaCR" localSheetId="19">#REF!</definedName>
    <definedName name="ListaCR" localSheetId="32">#REF!</definedName>
    <definedName name="ListaCR" localSheetId="36">#REF!</definedName>
    <definedName name="ListaCR" localSheetId="37">#REF!</definedName>
    <definedName name="ListaCR" localSheetId="38">#REF!</definedName>
    <definedName name="ListaCR" localSheetId="39">#REF!</definedName>
    <definedName name="ListaCR" localSheetId="40">#REF!</definedName>
    <definedName name="ListaCR" localSheetId="41">#REF!</definedName>
    <definedName name="ListaCR" localSheetId="42">#REF!</definedName>
    <definedName name="ListaCR" localSheetId="43">#REF!</definedName>
    <definedName name="ListaCR" localSheetId="44">#REF!</definedName>
    <definedName name="ListaCR" localSheetId="46">#REF!</definedName>
    <definedName name="ListaCR" localSheetId="47">#REF!</definedName>
    <definedName name="ListaCR" localSheetId="48">#REF!</definedName>
    <definedName name="ListaCR" localSheetId="53">#REF!</definedName>
    <definedName name="ListaCR" localSheetId="54">#REF!</definedName>
    <definedName name="ListaCR" localSheetId="57">#REF!</definedName>
    <definedName name="ListaCR" localSheetId="58">#REF!</definedName>
    <definedName name="ListaCR" localSheetId="59">#REF!</definedName>
    <definedName name="ListaCR" localSheetId="27">#REF!</definedName>
    <definedName name="ListaCR">#REF!</definedName>
    <definedName name="ListaMes" localSheetId="15">#REF!</definedName>
    <definedName name="ListaMes" localSheetId="12">#REF!</definedName>
    <definedName name="ListaMes" localSheetId="18">#REF!</definedName>
    <definedName name="ListaMes" localSheetId="17">#REF!</definedName>
    <definedName name="ListaMes" localSheetId="16">#REF!</definedName>
    <definedName name="ListaMes" localSheetId="13">#REF!</definedName>
    <definedName name="ListaMes" localSheetId="14">#REF!</definedName>
    <definedName name="ListaMes" localSheetId="19">#REF!</definedName>
    <definedName name="ListaMes" localSheetId="36">#REF!</definedName>
    <definedName name="ListaMes" localSheetId="37">#REF!</definedName>
    <definedName name="ListaMes" localSheetId="40">#REF!</definedName>
    <definedName name="ListaMes" localSheetId="42">#REF!</definedName>
    <definedName name="ListaMes" localSheetId="43">#REF!</definedName>
    <definedName name="ListaMes" localSheetId="44">#REF!</definedName>
    <definedName name="ListaMes" localSheetId="46">#REF!</definedName>
    <definedName name="ListaMes" localSheetId="47">#REF!</definedName>
    <definedName name="ListaMes" localSheetId="48">#REF!</definedName>
    <definedName name="ListaMes" localSheetId="53">#REF!</definedName>
    <definedName name="ListaMes" localSheetId="54">#REF!</definedName>
    <definedName name="ListaMes" localSheetId="57">#REF!</definedName>
    <definedName name="ListaMes">#REF!</definedName>
    <definedName name="ljlkjñ" localSheetId="60" hidden="1">{#N/A,#N/A,FALSE,"Aging Summary";#N/A,#N/A,FALSE,"Ratio Analysis";#N/A,#N/A,FALSE,"Test 120 Day Accts";#N/A,#N/A,FALSE,"Tickmarks"}</definedName>
    <definedName name="ljlkjñ" localSheetId="11" hidden="1">{#N/A,#N/A,FALSE,"Aging Summary";#N/A,#N/A,FALSE,"Ratio Analysis";#N/A,#N/A,FALSE,"Test 120 Day Accts";#N/A,#N/A,FALSE,"Tickmarks"}</definedName>
    <definedName name="ljlkjñ" localSheetId="28" hidden="1">{#N/A,#N/A,FALSE,"Aging Summary";#N/A,#N/A,FALSE,"Ratio Analysis";#N/A,#N/A,FALSE,"Test 120 Day Accts";#N/A,#N/A,FALSE,"Tickmarks"}</definedName>
    <definedName name="ljlkjñ" localSheetId="29" hidden="1">{#N/A,#N/A,FALSE,"Aging Summary";#N/A,#N/A,FALSE,"Ratio Analysis";#N/A,#N/A,FALSE,"Test 120 Day Accts";#N/A,#N/A,FALSE,"Tickmarks"}</definedName>
    <definedName name="ljlkjñ" localSheetId="30" hidden="1">{#N/A,#N/A,FALSE,"Aging Summary";#N/A,#N/A,FALSE,"Ratio Analysis";#N/A,#N/A,FALSE,"Test 120 Day Accts";#N/A,#N/A,FALSE,"Tickmarks"}</definedName>
    <definedName name="ljlkjñ" localSheetId="31" hidden="1">{#N/A,#N/A,FALSE,"Aging Summary";#N/A,#N/A,FALSE,"Ratio Analysis";#N/A,#N/A,FALSE,"Test 120 Day Accts";#N/A,#N/A,FALSE,"Tickmarks"}</definedName>
    <definedName name="ljlkjñ" localSheetId="33" hidden="1">{#N/A,#N/A,FALSE,"Aging Summary";#N/A,#N/A,FALSE,"Ratio Analysis";#N/A,#N/A,FALSE,"Test 120 Day Accts";#N/A,#N/A,FALSE,"Tickmarks"}</definedName>
    <definedName name="ljlkjñ" localSheetId="34" hidden="1">{#N/A,#N/A,FALSE,"Aging Summary";#N/A,#N/A,FALSE,"Ratio Analysis";#N/A,#N/A,FALSE,"Test 120 Day Accts";#N/A,#N/A,FALSE,"Tickmarks"}</definedName>
    <definedName name="ljlkjñ" localSheetId="35" hidden="1">{#N/A,#N/A,FALSE,"Aging Summary";#N/A,#N/A,FALSE,"Ratio Analysis";#N/A,#N/A,FALSE,"Test 120 Day Accts";#N/A,#N/A,FALSE,"Tickmarks"}</definedName>
    <definedName name="ljlkjñ" localSheetId="45" hidden="1">{#N/A,#N/A,FALSE,"Aging Summary";#N/A,#N/A,FALSE,"Ratio Analysis";#N/A,#N/A,FALSE,"Test 120 Day Accts";#N/A,#N/A,FALSE,"Tickmarks"}</definedName>
    <definedName name="ljlkjñ" localSheetId="21" hidden="1">{#N/A,#N/A,FALSE,"Aging Summary";#N/A,#N/A,FALSE,"Ratio Analysis";#N/A,#N/A,FALSE,"Test 120 Day Accts";#N/A,#N/A,FALSE,"Tickmarks"}</definedName>
    <definedName name="ljlkjñ" localSheetId="49" hidden="1">{#N/A,#N/A,FALSE,"Aging Summary";#N/A,#N/A,FALSE,"Ratio Analysis";#N/A,#N/A,FALSE,"Test 120 Day Accts";#N/A,#N/A,FALSE,"Tickmarks"}</definedName>
    <definedName name="ljlkjñ" localSheetId="50" hidden="1">{#N/A,#N/A,FALSE,"Aging Summary";#N/A,#N/A,FALSE,"Ratio Analysis";#N/A,#N/A,FALSE,"Test 120 Day Accts";#N/A,#N/A,FALSE,"Tickmarks"}</definedName>
    <definedName name="ljlkjñ" localSheetId="51" hidden="1">{#N/A,#N/A,FALSE,"Aging Summary";#N/A,#N/A,FALSE,"Ratio Analysis";#N/A,#N/A,FALSE,"Test 120 Day Accts";#N/A,#N/A,FALSE,"Tickmarks"}</definedName>
    <definedName name="ljlkjñ" localSheetId="52" hidden="1">{#N/A,#N/A,FALSE,"Aging Summary";#N/A,#N/A,FALSE,"Ratio Analysis";#N/A,#N/A,FALSE,"Test 120 Day Accts";#N/A,#N/A,FALSE,"Tickmarks"}</definedName>
    <definedName name="ljlkjñ" localSheetId="55" hidden="1">{#N/A,#N/A,FALSE,"Aging Summary";#N/A,#N/A,FALSE,"Ratio Analysis";#N/A,#N/A,FALSE,"Test 120 Day Accts";#N/A,#N/A,FALSE,"Tickmarks"}</definedName>
    <definedName name="ljlkjñ" localSheetId="56" hidden="1">{#N/A,#N/A,FALSE,"Aging Summary";#N/A,#N/A,FALSE,"Ratio Analysis";#N/A,#N/A,FALSE,"Test 120 Day Accts";#N/A,#N/A,FALSE,"Tickmarks"}</definedName>
    <definedName name="ljlkjñ" localSheetId="22" hidden="1">{#N/A,#N/A,FALSE,"Aging Summary";#N/A,#N/A,FALSE,"Ratio Analysis";#N/A,#N/A,FALSE,"Test 120 Day Accts";#N/A,#N/A,FALSE,"Tickmarks"}</definedName>
    <definedName name="ljlkjñ" localSheetId="23" hidden="1">{#N/A,#N/A,FALSE,"Aging Summary";#N/A,#N/A,FALSE,"Ratio Analysis";#N/A,#N/A,FALSE,"Test 120 Day Accts";#N/A,#N/A,FALSE,"Tickmarks"}</definedName>
    <definedName name="ljlkjñ" localSheetId="24" hidden="1">{#N/A,#N/A,FALSE,"Aging Summary";#N/A,#N/A,FALSE,"Ratio Analysis";#N/A,#N/A,FALSE,"Test 120 Day Accts";#N/A,#N/A,FALSE,"Tickmarks"}</definedName>
    <definedName name="ljlkjñ" localSheetId="25" hidden="1">{#N/A,#N/A,FALSE,"Aging Summary";#N/A,#N/A,FALSE,"Ratio Analysis";#N/A,#N/A,FALSE,"Test 120 Day Accts";#N/A,#N/A,FALSE,"Tickmarks"}</definedName>
    <definedName name="ljlkjñ" hidden="1">{#N/A,#N/A,FALSE,"Aging Summary";#N/A,#N/A,FALSE,"Ratio Analysis";#N/A,#N/A,FALSE,"Test 120 Day Accts";#N/A,#N/A,FALSE,"Tickmarks"}</definedName>
    <definedName name="lllll">[83]Prevision!$Q$2:$Q$12</definedName>
    <definedName name="M_" localSheetId="15">#REF!</definedName>
    <definedName name="M_" localSheetId="1">#REF!</definedName>
    <definedName name="M_" localSheetId="12">#REF!</definedName>
    <definedName name="M_" localSheetId="18">#REF!</definedName>
    <definedName name="M_" localSheetId="17">#REF!</definedName>
    <definedName name="M_" localSheetId="16">#REF!</definedName>
    <definedName name="M_" localSheetId="11">#REF!</definedName>
    <definedName name="M_" localSheetId="13">#REF!</definedName>
    <definedName name="M_" localSheetId="14">#REF!</definedName>
    <definedName name="M_" localSheetId="19">#REF!</definedName>
    <definedName name="M_" localSheetId="32">#REF!</definedName>
    <definedName name="M_" localSheetId="36">#REF!</definedName>
    <definedName name="M_" localSheetId="37">#REF!</definedName>
    <definedName name="M_" localSheetId="38">#REF!</definedName>
    <definedName name="M_" localSheetId="39">#REF!</definedName>
    <definedName name="M_" localSheetId="40">#REF!</definedName>
    <definedName name="M_" localSheetId="41">#REF!</definedName>
    <definedName name="M_" localSheetId="42">#REF!</definedName>
    <definedName name="M_" localSheetId="43">#REF!</definedName>
    <definedName name="M_" localSheetId="44">#REF!</definedName>
    <definedName name="M_" localSheetId="46">#REF!</definedName>
    <definedName name="M_" localSheetId="47">#REF!</definedName>
    <definedName name="M_" localSheetId="48">#REF!</definedName>
    <definedName name="M_" localSheetId="53">#REF!</definedName>
    <definedName name="M_" localSheetId="54">#REF!</definedName>
    <definedName name="M_" localSheetId="57">#REF!</definedName>
    <definedName name="M_" localSheetId="58">#REF!</definedName>
    <definedName name="M_" localSheetId="59">#REF!</definedName>
    <definedName name="M_" localSheetId="27">#REF!</definedName>
    <definedName name="M_">#REF!</definedName>
    <definedName name="MAD" localSheetId="15">#REF!</definedName>
    <definedName name="MAD" localSheetId="12">#REF!</definedName>
    <definedName name="MAD" localSheetId="18">#REF!</definedName>
    <definedName name="MAD" localSheetId="17">#REF!</definedName>
    <definedName name="MAD" localSheetId="16">#REF!</definedName>
    <definedName name="MAD" localSheetId="13">#REF!</definedName>
    <definedName name="MAD" localSheetId="14">#REF!</definedName>
    <definedName name="MAD" localSheetId="19">#REF!</definedName>
    <definedName name="MAD" localSheetId="36">#REF!</definedName>
    <definedName name="MAD" localSheetId="37">#REF!</definedName>
    <definedName name="MAD" localSheetId="40">#REF!</definedName>
    <definedName name="MAD" localSheetId="42">#REF!</definedName>
    <definedName name="MAD" localSheetId="43">#REF!</definedName>
    <definedName name="MAD" localSheetId="44">#REF!</definedName>
    <definedName name="MAD" localSheetId="46">#REF!</definedName>
    <definedName name="MAD" localSheetId="47">#REF!</definedName>
    <definedName name="MAD" localSheetId="48">#REF!</definedName>
    <definedName name="MAD" localSheetId="53">#REF!</definedName>
    <definedName name="MAD" localSheetId="54">#REF!</definedName>
    <definedName name="MAD" localSheetId="57">#REF!</definedName>
    <definedName name="MAD">#REF!</definedName>
    <definedName name="Maintenance" localSheetId="15">#REF!</definedName>
    <definedName name="Maintenance" localSheetId="12">#REF!</definedName>
    <definedName name="Maintenance" localSheetId="18">#REF!</definedName>
    <definedName name="Maintenance" localSheetId="17">#REF!</definedName>
    <definedName name="Maintenance" localSheetId="16">#REF!</definedName>
    <definedName name="Maintenance" localSheetId="13">#REF!</definedName>
    <definedName name="Maintenance" localSheetId="14">#REF!</definedName>
    <definedName name="Maintenance" localSheetId="19">#REF!</definedName>
    <definedName name="Maintenance" localSheetId="53">#REF!</definedName>
    <definedName name="Maintenance" localSheetId="54">#REF!</definedName>
    <definedName name="Maintenance" localSheetId="57">#REF!</definedName>
    <definedName name="Maintenance">#REF!</definedName>
    <definedName name="maintenanceld" localSheetId="15">#REF!</definedName>
    <definedName name="maintenanceld" localSheetId="12">#REF!</definedName>
    <definedName name="maintenanceld" localSheetId="18">#REF!</definedName>
    <definedName name="maintenanceld" localSheetId="17">#REF!</definedName>
    <definedName name="maintenanceld" localSheetId="16">#REF!</definedName>
    <definedName name="maintenanceld" localSheetId="13">#REF!</definedName>
    <definedName name="maintenanceld" localSheetId="14">#REF!</definedName>
    <definedName name="maintenanceld" localSheetId="19">#REF!</definedName>
    <definedName name="maintenanceld" localSheetId="53">#REF!</definedName>
    <definedName name="maintenanceld" localSheetId="54">#REF!</definedName>
    <definedName name="maintenanceld" localSheetId="57">#REF!</definedName>
    <definedName name="maintenanceld">#REF!</definedName>
    <definedName name="MaintenancePCS" localSheetId="15">#REF!</definedName>
    <definedName name="MaintenancePCS" localSheetId="12">#REF!</definedName>
    <definedName name="MaintenancePCS" localSheetId="18">#REF!</definedName>
    <definedName name="MaintenancePCS" localSheetId="17">#REF!</definedName>
    <definedName name="MaintenancePCS" localSheetId="16">#REF!</definedName>
    <definedName name="MaintenancePCS" localSheetId="13">#REF!</definedName>
    <definedName name="MaintenancePCS" localSheetId="14">#REF!</definedName>
    <definedName name="MaintenancePCS" localSheetId="19">#REF!</definedName>
    <definedName name="MaintenancePCS" localSheetId="53">#REF!</definedName>
    <definedName name="MaintenancePCS" localSheetId="54">#REF!</definedName>
    <definedName name="MaintenancePCS" localSheetId="57">#REF!</definedName>
    <definedName name="MaintenancePCS">#REF!</definedName>
    <definedName name="mari" localSheetId="9">#REF!</definedName>
    <definedName name="mari" localSheetId="4">#REF!</definedName>
    <definedName name="mari" localSheetId="15">#REF!</definedName>
    <definedName name="mari" localSheetId="8">#REF!</definedName>
    <definedName name="mari" localSheetId="12">#REF!</definedName>
    <definedName name="mari" localSheetId="18">#REF!</definedName>
    <definedName name="mari" localSheetId="17">#REF!</definedName>
    <definedName name="mari" localSheetId="16">#REF!</definedName>
    <definedName name="mari" localSheetId="13">#REF!</definedName>
    <definedName name="mari" localSheetId="14">#REF!</definedName>
    <definedName name="mari" localSheetId="19">#REF!</definedName>
    <definedName name="mari" localSheetId="53">#REF!</definedName>
    <definedName name="mari" localSheetId="54">#REF!</definedName>
    <definedName name="mari" localSheetId="57">#REF!</definedName>
    <definedName name="mari">#REF!</definedName>
    <definedName name="Mayor_consolidado" localSheetId="9">#REF!</definedName>
    <definedName name="Mayor_consolidado" localSheetId="4">#REF!</definedName>
    <definedName name="Mayor_consolidado" localSheetId="15">#REF!</definedName>
    <definedName name="Mayor_consolidado" localSheetId="8">#REF!</definedName>
    <definedName name="Mayor_consolidado" localSheetId="12">#REF!</definedName>
    <definedName name="Mayor_consolidado" localSheetId="18">#REF!</definedName>
    <definedName name="Mayor_consolidado" localSheetId="17">#REF!</definedName>
    <definedName name="Mayor_consolidado" localSheetId="16">#REF!</definedName>
    <definedName name="Mayor_consolidado" localSheetId="13">#REF!</definedName>
    <definedName name="Mayor_consolidado" localSheetId="14">#REF!</definedName>
    <definedName name="Mayor_consolidado" localSheetId="19">#REF!</definedName>
    <definedName name="Mayor_consolidado" localSheetId="53">#REF!</definedName>
    <definedName name="Mayor_consolidado" localSheetId="54">#REF!</definedName>
    <definedName name="Mayor_consolidado" localSheetId="57">#REF!</definedName>
    <definedName name="Mayor_consolidado">#REF!</definedName>
    <definedName name="me">#REF!</definedName>
    <definedName name="MedioLitro" localSheetId="9">[43]Parámetros!$B$9</definedName>
    <definedName name="MedioLitro" localSheetId="60">[44]Parámetros!$B$9</definedName>
    <definedName name="MedioLitro" localSheetId="8">[43]Parámetros!$B$9</definedName>
    <definedName name="MedioLitro" localSheetId="11">[43]Parámetros!$B$9</definedName>
    <definedName name="MedioLitro">[45]Parámetros!$B$9</definedName>
    <definedName name="menorte" localSheetId="15">[19]MON.EXTRANJERA!#REF!</definedName>
    <definedName name="menorte" localSheetId="12">[19]MON.EXTRANJERA!#REF!</definedName>
    <definedName name="menorte" localSheetId="18">[19]MON.EXTRANJERA!#REF!</definedName>
    <definedName name="menorte" localSheetId="17">[19]MON.EXTRANJERA!#REF!</definedName>
    <definedName name="menorte" localSheetId="16">[19]MON.EXTRANJERA!#REF!</definedName>
    <definedName name="menorte" localSheetId="11">[19]MON.EXTRANJERA!#REF!</definedName>
    <definedName name="menorte" localSheetId="13">[19]MON.EXTRANJERA!#REF!</definedName>
    <definedName name="menorte" localSheetId="14">[19]MON.EXTRANJERA!#REF!</definedName>
    <definedName name="menorte" localSheetId="19">[19]MON.EXTRANJERA!#REF!</definedName>
    <definedName name="menorte" localSheetId="32">[19]MON.EXTRANJERA!#REF!</definedName>
    <definedName name="menorte" localSheetId="36">[19]MON.EXTRANJERA!#REF!</definedName>
    <definedName name="menorte" localSheetId="37">[19]MON.EXTRANJERA!#REF!</definedName>
    <definedName name="menorte" localSheetId="38">[19]MON.EXTRANJERA!#REF!</definedName>
    <definedName name="menorte" localSheetId="39">[19]MON.EXTRANJERA!#REF!</definedName>
    <definedName name="menorte" localSheetId="40">[19]MON.EXTRANJERA!#REF!</definedName>
    <definedName name="menorte" localSheetId="41">[19]MON.EXTRANJERA!#REF!</definedName>
    <definedName name="menorte" localSheetId="42">[19]MON.EXTRANJERA!#REF!</definedName>
    <definedName name="menorte" localSheetId="43">[19]MON.EXTRANJERA!#REF!</definedName>
    <definedName name="menorte" localSheetId="44">[19]MON.EXTRANJERA!#REF!</definedName>
    <definedName name="menorte" localSheetId="46">[19]MON.EXTRANJERA!#REF!</definedName>
    <definedName name="menorte" localSheetId="47">[19]MON.EXTRANJERA!#REF!</definedName>
    <definedName name="menorte" localSheetId="48">[19]MON.EXTRANJERA!#REF!</definedName>
    <definedName name="menorte" localSheetId="53">[19]MON.EXTRANJERA!#REF!</definedName>
    <definedName name="menorte" localSheetId="54">[19]MON.EXTRANJERA!#REF!</definedName>
    <definedName name="menorte" localSheetId="57">[19]MON.EXTRANJERA!#REF!</definedName>
    <definedName name="menorte" localSheetId="58">[19]MON.EXTRANJERA!#REF!</definedName>
    <definedName name="menorte" localSheetId="59">[19]MON.EXTRANJERA!#REF!</definedName>
    <definedName name="menorte" localSheetId="27">[19]MON.EXTRANJERA!#REF!</definedName>
    <definedName name="menorte">[19]MON.EXTRANJERA!#REF!</definedName>
    <definedName name="Mes" localSheetId="15">#REF!</definedName>
    <definedName name="Mes" localSheetId="1">#REF!</definedName>
    <definedName name="Mes" localSheetId="12">#REF!</definedName>
    <definedName name="Mes" localSheetId="18">#REF!</definedName>
    <definedName name="Mes" localSheetId="17">#REF!</definedName>
    <definedName name="Mes" localSheetId="16">#REF!</definedName>
    <definedName name="Mes" localSheetId="11">#REF!</definedName>
    <definedName name="Mes" localSheetId="13">#REF!</definedName>
    <definedName name="Mes" localSheetId="14">#REF!</definedName>
    <definedName name="Mes" localSheetId="19">#REF!</definedName>
    <definedName name="Mes" localSheetId="32">#REF!</definedName>
    <definedName name="Mes" localSheetId="36">#REF!</definedName>
    <definedName name="Mes" localSheetId="37">#REF!</definedName>
    <definedName name="Mes" localSheetId="38">#REF!</definedName>
    <definedName name="Mes" localSheetId="39">#REF!</definedName>
    <definedName name="Mes" localSheetId="40">#REF!</definedName>
    <definedName name="Mes" localSheetId="41">#REF!</definedName>
    <definedName name="Mes" localSheetId="42">#REF!</definedName>
    <definedName name="Mes" localSheetId="43">#REF!</definedName>
    <definedName name="Mes" localSheetId="44">#REF!</definedName>
    <definedName name="Mes" localSheetId="46">#REF!</definedName>
    <definedName name="Mes" localSheetId="47">#REF!</definedName>
    <definedName name="Mes" localSheetId="48">#REF!</definedName>
    <definedName name="Mes" localSheetId="53">#REF!</definedName>
    <definedName name="Mes" localSheetId="54">#REF!</definedName>
    <definedName name="Mes" localSheetId="57">#REF!</definedName>
    <definedName name="Mes" localSheetId="58">#REF!</definedName>
    <definedName name="Mes" localSheetId="59">#REF!</definedName>
    <definedName name="Mes" localSheetId="27">#REF!</definedName>
    <definedName name="Mes">#REF!</definedName>
    <definedName name="MESFCSER" localSheetId="15">#REF!</definedName>
    <definedName name="MESFCSER" localSheetId="12">#REF!</definedName>
    <definedName name="MESFCSER" localSheetId="18">#REF!</definedName>
    <definedName name="MESFCSER" localSheetId="17">#REF!</definedName>
    <definedName name="MESFCSER" localSheetId="16">#REF!</definedName>
    <definedName name="MESFCSER" localSheetId="13">#REF!</definedName>
    <definedName name="MESFCSER" localSheetId="14">#REF!</definedName>
    <definedName name="MESFCSER" localSheetId="19">#REF!</definedName>
    <definedName name="MESFCSER" localSheetId="36">#REF!</definedName>
    <definedName name="MESFCSER" localSheetId="37">#REF!</definedName>
    <definedName name="MESFCSER" localSheetId="40">#REF!</definedName>
    <definedName name="MESFCSER" localSheetId="42">#REF!</definedName>
    <definedName name="MESFCSER" localSheetId="43">#REF!</definedName>
    <definedName name="MESFCSER" localSheetId="44">#REF!</definedName>
    <definedName name="MESFCSER" localSheetId="46">#REF!</definedName>
    <definedName name="MESFCSER" localSheetId="47">#REF!</definedName>
    <definedName name="MESFCSER" localSheetId="48">#REF!</definedName>
    <definedName name="MESFCSER" localSheetId="53">#REF!</definedName>
    <definedName name="MESFCSER" localSheetId="54">#REF!</definedName>
    <definedName name="MESFCSER" localSheetId="57">#REF!</definedName>
    <definedName name="MESFCSER">#REF!</definedName>
    <definedName name="mesvtaBC" localSheetId="15">#REF!</definedName>
    <definedName name="mesvtaBC" localSheetId="12">#REF!</definedName>
    <definedName name="mesvtaBC" localSheetId="18">#REF!</definedName>
    <definedName name="mesvtaBC" localSheetId="17">#REF!</definedName>
    <definedName name="mesvtaBC" localSheetId="16">#REF!</definedName>
    <definedName name="mesvtaBC" localSheetId="13">#REF!</definedName>
    <definedName name="mesvtaBC" localSheetId="14">#REF!</definedName>
    <definedName name="mesvtaBC" localSheetId="19">#REF!</definedName>
    <definedName name="mesvtaBC" localSheetId="53">#REF!</definedName>
    <definedName name="mesvtaBC" localSheetId="54">#REF!</definedName>
    <definedName name="mesvtaBC" localSheetId="57">#REF!</definedName>
    <definedName name="mesvtaBC">#REF!</definedName>
    <definedName name="MESVTABCPRE" localSheetId="15">#REF!</definedName>
    <definedName name="MESVTABCPRE" localSheetId="12">#REF!</definedName>
    <definedName name="MESVTABCPRE" localSheetId="18">#REF!</definedName>
    <definedName name="MESVTABCPRE" localSheetId="17">#REF!</definedName>
    <definedName name="MESVTABCPRE" localSheetId="16">#REF!</definedName>
    <definedName name="MESVTABCPRE" localSheetId="13">#REF!</definedName>
    <definedName name="MESVTABCPRE" localSheetId="14">#REF!</definedName>
    <definedName name="MESVTABCPRE" localSheetId="19">#REF!</definedName>
    <definedName name="MESVTABCPRE" localSheetId="53">#REF!</definedName>
    <definedName name="MESVTABCPRE" localSheetId="54">#REF!</definedName>
    <definedName name="MESVTABCPRE" localSheetId="57">#REF!</definedName>
    <definedName name="MESVTABCPRE">#REF!</definedName>
    <definedName name="mierda" localSheetId="4">#REF!</definedName>
    <definedName name="mierda" localSheetId="15">#REF!</definedName>
    <definedName name="mierda" localSheetId="12">#REF!</definedName>
    <definedName name="mierda" localSheetId="18">#REF!</definedName>
    <definedName name="mierda" localSheetId="17">#REF!</definedName>
    <definedName name="mierda" localSheetId="16">#REF!</definedName>
    <definedName name="mierda" localSheetId="13">#REF!</definedName>
    <definedName name="mierda" localSheetId="14">#REF!</definedName>
    <definedName name="mierda" localSheetId="19">#REF!</definedName>
    <definedName name="mierda" localSheetId="53">#REF!</definedName>
    <definedName name="mierda" localSheetId="54">#REF!</definedName>
    <definedName name="mierda" localSheetId="57">#REF!</definedName>
    <definedName name="mierda">#REF!</definedName>
    <definedName name="MIL" localSheetId="15">'[84]0.3 Check list'!#REF!</definedName>
    <definedName name="MIL" localSheetId="12">'[84]0.3 Check list'!#REF!</definedName>
    <definedName name="MIL" localSheetId="18">'[84]0.3 Check list'!#REF!</definedName>
    <definedName name="MIL" localSheetId="17">'[84]0.3 Check list'!#REF!</definedName>
    <definedName name="MIL" localSheetId="16">'[84]0.3 Check list'!#REF!</definedName>
    <definedName name="MIL" localSheetId="13">'[84]0.3 Check list'!#REF!</definedName>
    <definedName name="MIL" localSheetId="14">'[84]0.3 Check list'!#REF!</definedName>
    <definedName name="MIL" localSheetId="19">'[84]0.3 Check list'!#REF!</definedName>
    <definedName name="MIL" localSheetId="53">'[84]0.3 Check list'!#REF!</definedName>
    <definedName name="MIL" localSheetId="54">'[84]0.3 Check list'!#REF!</definedName>
    <definedName name="MIL" localSheetId="57">'[84]0.3 Check list'!#REF!</definedName>
    <definedName name="MIL">'[84]0.3 Check list'!#REF!</definedName>
    <definedName name="minica" localSheetId="9">#REF!</definedName>
    <definedName name="minica" localSheetId="4">#REF!</definedName>
    <definedName name="minica" localSheetId="15">#REF!</definedName>
    <definedName name="minica" localSheetId="8">#REF!</definedName>
    <definedName name="minica" localSheetId="12">#REF!</definedName>
    <definedName name="minica" localSheetId="18">#REF!</definedName>
    <definedName name="minica" localSheetId="17">#REF!</definedName>
    <definedName name="minica" localSheetId="16">#REF!</definedName>
    <definedName name="minica" localSheetId="13">#REF!</definedName>
    <definedName name="minica" localSheetId="14">#REF!</definedName>
    <definedName name="minica" localSheetId="19">#REF!</definedName>
    <definedName name="minica" localSheetId="28">#REF!</definedName>
    <definedName name="minica" localSheetId="29">#REF!</definedName>
    <definedName name="minica" localSheetId="30">#REF!</definedName>
    <definedName name="minica" localSheetId="31">#REF!</definedName>
    <definedName name="minica" localSheetId="33">#REF!</definedName>
    <definedName name="minica" localSheetId="34">#REF!</definedName>
    <definedName name="minica" localSheetId="35">#REF!</definedName>
    <definedName name="minica" localSheetId="45">#REF!</definedName>
    <definedName name="minica" localSheetId="21">#REF!</definedName>
    <definedName name="minica" localSheetId="49">#REF!</definedName>
    <definedName name="minica" localSheetId="50">#REF!</definedName>
    <definedName name="minica" localSheetId="51">#REF!</definedName>
    <definedName name="minica" localSheetId="52">#REF!</definedName>
    <definedName name="minica" localSheetId="53">#REF!</definedName>
    <definedName name="minica" localSheetId="54">#REF!</definedName>
    <definedName name="minica" localSheetId="55">#REF!</definedName>
    <definedName name="minica" localSheetId="56">#REF!</definedName>
    <definedName name="minica" localSheetId="57">#REF!</definedName>
    <definedName name="minica" localSheetId="22">#REF!</definedName>
    <definedName name="minica" localSheetId="23">#REF!</definedName>
    <definedName name="minica" localSheetId="24">#REF!</definedName>
    <definedName name="minica" localSheetId="25">#REF!</definedName>
    <definedName name="minica">#REF!</definedName>
    <definedName name="MKT" localSheetId="15">#REF!</definedName>
    <definedName name="MKT" localSheetId="12">#REF!</definedName>
    <definedName name="MKT" localSheetId="18">#REF!</definedName>
    <definedName name="MKT" localSheetId="17">#REF!</definedName>
    <definedName name="MKT" localSheetId="16">#REF!</definedName>
    <definedName name="MKT" localSheetId="13">#REF!</definedName>
    <definedName name="MKT" localSheetId="14">#REF!</definedName>
    <definedName name="MKT" localSheetId="19">#REF!</definedName>
    <definedName name="MKT" localSheetId="53">#REF!</definedName>
    <definedName name="MKT" localSheetId="54">#REF!</definedName>
    <definedName name="MKT" localSheetId="57">#REF!</definedName>
    <definedName name="MKT">#REF!</definedName>
    <definedName name="mktld" localSheetId="15">#REF!</definedName>
    <definedName name="mktld" localSheetId="12">#REF!</definedName>
    <definedName name="mktld" localSheetId="18">#REF!</definedName>
    <definedName name="mktld" localSheetId="17">#REF!</definedName>
    <definedName name="mktld" localSheetId="16">#REF!</definedName>
    <definedName name="mktld" localSheetId="13">#REF!</definedName>
    <definedName name="mktld" localSheetId="14">#REF!</definedName>
    <definedName name="mktld" localSheetId="19">#REF!</definedName>
    <definedName name="mktld" localSheetId="53">#REF!</definedName>
    <definedName name="mktld" localSheetId="54">#REF!</definedName>
    <definedName name="mktld" localSheetId="57">#REF!</definedName>
    <definedName name="mktld">#REF!</definedName>
    <definedName name="MKTPCS" localSheetId="15">#REF!</definedName>
    <definedName name="MKTPCS" localSheetId="12">#REF!</definedName>
    <definedName name="MKTPCS" localSheetId="18">#REF!</definedName>
    <definedName name="MKTPCS" localSheetId="17">#REF!</definedName>
    <definedName name="MKTPCS" localSheetId="16">#REF!</definedName>
    <definedName name="MKTPCS" localSheetId="13">#REF!</definedName>
    <definedName name="MKTPCS" localSheetId="14">#REF!</definedName>
    <definedName name="MKTPCS" localSheetId="19">#REF!</definedName>
    <definedName name="MKTPCS" localSheetId="53">#REF!</definedName>
    <definedName name="MKTPCS" localSheetId="54">#REF!</definedName>
    <definedName name="MKTPCS" localSheetId="57">#REF!</definedName>
    <definedName name="MKTPCS">#REF!</definedName>
    <definedName name="mmmm">[83]Prevision!$P$2:$P$12</definedName>
    <definedName name="Modificar_celdas_Anexo_A" localSheetId="15">'[81]ANEXO A'!#REF!</definedName>
    <definedName name="Modificar_celdas_Anexo_A" localSheetId="12">'[81]ANEXO A'!#REF!</definedName>
    <definedName name="Modificar_celdas_Anexo_A" localSheetId="18">'[81]ANEXO A'!#REF!</definedName>
    <definedName name="Modificar_celdas_Anexo_A" localSheetId="17">'[81]ANEXO A'!#REF!</definedName>
    <definedName name="Modificar_celdas_Anexo_A" localSheetId="16">'[81]ANEXO A'!#REF!</definedName>
    <definedName name="Modificar_celdas_Anexo_A" localSheetId="11">'[81]ANEXO A'!#REF!</definedName>
    <definedName name="Modificar_celdas_Anexo_A" localSheetId="13">'[81]ANEXO A'!#REF!</definedName>
    <definedName name="Modificar_celdas_Anexo_A" localSheetId="14">'[81]ANEXO A'!#REF!</definedName>
    <definedName name="Modificar_celdas_Anexo_A" localSheetId="19">'[81]ANEXO A'!#REF!</definedName>
    <definedName name="Modificar_celdas_Anexo_A" localSheetId="32">'[81]ANEXO A'!#REF!</definedName>
    <definedName name="Modificar_celdas_Anexo_A" localSheetId="36">'[81]ANEXO A'!#REF!</definedName>
    <definedName name="Modificar_celdas_Anexo_A" localSheetId="37">'[81]ANEXO A'!#REF!</definedName>
    <definedName name="Modificar_celdas_Anexo_A" localSheetId="38">'[81]ANEXO A'!#REF!</definedName>
    <definedName name="Modificar_celdas_Anexo_A" localSheetId="39">'[81]ANEXO A'!#REF!</definedName>
    <definedName name="Modificar_celdas_Anexo_A" localSheetId="40">'[81]ANEXO A'!#REF!</definedName>
    <definedName name="Modificar_celdas_Anexo_A" localSheetId="41">'[81]ANEXO A'!#REF!</definedName>
    <definedName name="Modificar_celdas_Anexo_A" localSheetId="42">'[81]ANEXO A'!#REF!</definedName>
    <definedName name="Modificar_celdas_Anexo_A" localSheetId="43">'[81]ANEXO A'!#REF!</definedName>
    <definedName name="Modificar_celdas_Anexo_A" localSheetId="44">'[81]ANEXO A'!#REF!</definedName>
    <definedName name="Modificar_celdas_Anexo_A" localSheetId="46">'[81]ANEXO A'!#REF!</definedName>
    <definedName name="Modificar_celdas_Anexo_A" localSheetId="47">'[81]ANEXO A'!#REF!</definedName>
    <definedName name="Modificar_celdas_Anexo_A" localSheetId="48">'[81]ANEXO A'!#REF!</definedName>
    <definedName name="Modificar_celdas_Anexo_A" localSheetId="53">'[81]ANEXO A'!#REF!</definedName>
    <definedName name="Modificar_celdas_Anexo_A" localSheetId="54">'[81]ANEXO A'!#REF!</definedName>
    <definedName name="Modificar_celdas_Anexo_A" localSheetId="57">'[81]ANEXO A'!#REF!</definedName>
    <definedName name="Modificar_celdas_Anexo_A" localSheetId="58">'[81]ANEXO A'!#REF!</definedName>
    <definedName name="Modificar_celdas_Anexo_A" localSheetId="59">'[81]ANEXO A'!#REF!</definedName>
    <definedName name="Modificar_celdas_Anexo_A" localSheetId="27">'[81]ANEXO A'!#REF!</definedName>
    <definedName name="Modificar_celdas_Anexo_A">'[81]ANEXO A'!#REF!</definedName>
    <definedName name="Monica" localSheetId="9">#REF!</definedName>
    <definedName name="Monica" localSheetId="4">#REF!</definedName>
    <definedName name="Monica" localSheetId="15">#REF!</definedName>
    <definedName name="Monica" localSheetId="8">#REF!</definedName>
    <definedName name="Monica" localSheetId="12">#REF!</definedName>
    <definedName name="Monica" localSheetId="18">#REF!</definedName>
    <definedName name="Monica" localSheetId="17">#REF!</definedName>
    <definedName name="Monica" localSheetId="16">#REF!</definedName>
    <definedName name="Monica" localSheetId="13">#REF!</definedName>
    <definedName name="Monica" localSheetId="14">#REF!</definedName>
    <definedName name="Monica" localSheetId="19">#REF!</definedName>
    <definedName name="Monica" localSheetId="28">#REF!</definedName>
    <definedName name="Monica" localSheetId="29">#REF!</definedName>
    <definedName name="Monica" localSheetId="30">#REF!</definedName>
    <definedName name="Monica" localSheetId="31">#REF!</definedName>
    <definedName name="Monica" localSheetId="33">#REF!</definedName>
    <definedName name="Monica" localSheetId="34">#REF!</definedName>
    <definedName name="Monica" localSheetId="35">#REF!</definedName>
    <definedName name="Monica" localSheetId="45">#REF!</definedName>
    <definedName name="Monica" localSheetId="21">#REF!</definedName>
    <definedName name="Monica" localSheetId="49">#REF!</definedName>
    <definedName name="Monica" localSheetId="50">#REF!</definedName>
    <definedName name="Monica" localSheetId="51">#REF!</definedName>
    <definedName name="Monica" localSheetId="52">#REF!</definedName>
    <definedName name="Monica" localSheetId="53">#REF!</definedName>
    <definedName name="Monica" localSheetId="54">#REF!</definedName>
    <definedName name="Monica" localSheetId="55">#REF!</definedName>
    <definedName name="Monica" localSheetId="56">#REF!</definedName>
    <definedName name="Monica" localSheetId="57">#REF!</definedName>
    <definedName name="Monica" localSheetId="22">#REF!</definedName>
    <definedName name="Monica" localSheetId="23">#REF!</definedName>
    <definedName name="Monica" localSheetId="24">#REF!</definedName>
    <definedName name="Monica" localSheetId="25">#REF!</definedName>
    <definedName name="Monica">#REF!</definedName>
    <definedName name="movimientos">[85]FEBMZO!$A$2:$H$75</definedName>
    <definedName name="MXP" localSheetId="15">#REF!</definedName>
    <definedName name="MXP" localSheetId="1">#REF!</definedName>
    <definedName name="MXP" localSheetId="12">#REF!</definedName>
    <definedName name="MXP" localSheetId="18">#REF!</definedName>
    <definedName name="MXP" localSheetId="17">#REF!</definedName>
    <definedName name="MXP" localSheetId="16">#REF!</definedName>
    <definedName name="MXP" localSheetId="11">#REF!</definedName>
    <definedName name="MXP" localSheetId="13">#REF!</definedName>
    <definedName name="MXP" localSheetId="14">#REF!</definedName>
    <definedName name="MXP" localSheetId="19">#REF!</definedName>
    <definedName name="MXP" localSheetId="32">#REF!</definedName>
    <definedName name="MXP" localSheetId="36">#REF!</definedName>
    <definedName name="MXP" localSheetId="37">#REF!</definedName>
    <definedName name="MXP" localSheetId="38">#REF!</definedName>
    <definedName name="MXP" localSheetId="39">#REF!</definedName>
    <definedName name="MXP" localSheetId="40">#REF!</definedName>
    <definedName name="MXP" localSheetId="41">#REF!</definedName>
    <definedName name="MXP" localSheetId="42">#REF!</definedName>
    <definedName name="MXP" localSheetId="43">#REF!</definedName>
    <definedName name="MXP" localSheetId="44">#REF!</definedName>
    <definedName name="MXP" localSheetId="46">#REF!</definedName>
    <definedName name="MXP" localSheetId="47">#REF!</definedName>
    <definedName name="MXP" localSheetId="48">#REF!</definedName>
    <definedName name="MXP" localSheetId="53">#REF!</definedName>
    <definedName name="MXP" localSheetId="54">#REF!</definedName>
    <definedName name="MXP" localSheetId="57">#REF!</definedName>
    <definedName name="MXP" localSheetId="58">#REF!</definedName>
    <definedName name="MXP" localSheetId="59">#REF!</definedName>
    <definedName name="MXP" localSheetId="27">#REF!</definedName>
    <definedName name="MXP">#REF!</definedName>
    <definedName name="n" localSheetId="9">'[30]Estado de Resultados'!$B$7</definedName>
    <definedName name="n" localSheetId="8">'[30]Estado de Resultados'!$B$7</definedName>
    <definedName name="n" localSheetId="11">'[30]Estado de Resultados'!$B$7</definedName>
    <definedName name="n">'[25]Estado de Resultados'!$B$7</definedName>
    <definedName name="N_" localSheetId="15">#REF!</definedName>
    <definedName name="N_" localSheetId="1">#REF!</definedName>
    <definedName name="N_" localSheetId="12">#REF!</definedName>
    <definedName name="N_" localSheetId="18">#REF!</definedName>
    <definedName name="N_" localSheetId="17">#REF!</definedName>
    <definedName name="N_" localSheetId="16">#REF!</definedName>
    <definedName name="N_" localSheetId="11">#REF!</definedName>
    <definedName name="N_" localSheetId="13">#REF!</definedName>
    <definedName name="N_" localSheetId="14">#REF!</definedName>
    <definedName name="N_" localSheetId="19">#REF!</definedName>
    <definedName name="N_" localSheetId="32">#REF!</definedName>
    <definedName name="N_" localSheetId="36">#REF!</definedName>
    <definedName name="N_" localSheetId="37">#REF!</definedName>
    <definedName name="N_" localSheetId="38">#REF!</definedName>
    <definedName name="N_" localSheetId="39">#REF!</definedName>
    <definedName name="N_" localSheetId="40">#REF!</definedName>
    <definedName name="N_" localSheetId="41">#REF!</definedName>
    <definedName name="N_" localSheetId="42">#REF!</definedName>
    <definedName name="N_" localSheetId="43">#REF!</definedName>
    <definedName name="N_" localSheetId="44">#REF!</definedName>
    <definedName name="N_" localSheetId="46">#REF!</definedName>
    <definedName name="N_" localSheetId="47">#REF!</definedName>
    <definedName name="N_" localSheetId="48">#REF!</definedName>
    <definedName name="N_" localSheetId="53">#REF!</definedName>
    <definedName name="N_" localSheetId="54">#REF!</definedName>
    <definedName name="N_" localSheetId="57">#REF!</definedName>
    <definedName name="N_" localSheetId="58">#REF!</definedName>
    <definedName name="N_" localSheetId="59">#REF!</definedName>
    <definedName name="N_" localSheetId="27">#REF!</definedName>
    <definedName name="N_">#REF!</definedName>
    <definedName name="nada" localSheetId="15">[86]otr_rio!#REF!</definedName>
    <definedName name="nada" localSheetId="1">[86]otr_rio!#REF!</definedName>
    <definedName name="nada" localSheetId="12">[86]otr_rio!#REF!</definedName>
    <definedName name="nada" localSheetId="18">[86]otr_rio!#REF!</definedName>
    <definedName name="nada" localSheetId="17">[86]otr_rio!#REF!</definedName>
    <definedName name="nada" localSheetId="16">[86]otr_rio!#REF!</definedName>
    <definedName name="nada" localSheetId="11">[86]otr_rio!#REF!</definedName>
    <definedName name="nada" localSheetId="13">[86]otr_rio!#REF!</definedName>
    <definedName name="nada" localSheetId="14">[86]otr_rio!#REF!</definedName>
    <definedName name="nada" localSheetId="19">[86]otr_rio!#REF!</definedName>
    <definedName name="nada" localSheetId="32">[86]otr_rio!#REF!</definedName>
    <definedName name="nada" localSheetId="36">[86]otr_rio!#REF!</definedName>
    <definedName name="nada" localSheetId="37">[86]otr_rio!#REF!</definedName>
    <definedName name="nada" localSheetId="38">[86]otr_rio!#REF!</definedName>
    <definedName name="nada" localSheetId="39">[86]otr_rio!#REF!</definedName>
    <definedName name="nada" localSheetId="40">[86]otr_rio!#REF!</definedName>
    <definedName name="nada" localSheetId="41">[86]otr_rio!#REF!</definedName>
    <definedName name="nada" localSheetId="42">[86]otr_rio!#REF!</definedName>
    <definedName name="nada" localSheetId="43">[86]otr_rio!#REF!</definedName>
    <definedName name="nada" localSheetId="44">[86]otr_rio!#REF!</definedName>
    <definedName name="nada" localSheetId="46">[86]otr_rio!#REF!</definedName>
    <definedName name="nada" localSheetId="47">[86]otr_rio!#REF!</definedName>
    <definedName name="nada" localSheetId="48">[86]otr_rio!#REF!</definedName>
    <definedName name="nada" localSheetId="53">[86]otr_rio!#REF!</definedName>
    <definedName name="nada" localSheetId="54">[86]otr_rio!#REF!</definedName>
    <definedName name="nada" localSheetId="57">[86]otr_rio!#REF!</definedName>
    <definedName name="nada" localSheetId="58">[86]otr_rio!#REF!</definedName>
    <definedName name="nada" localSheetId="59">[86]otr_rio!#REF!</definedName>
    <definedName name="nada" localSheetId="27">[86]otr_rio!#REF!</definedName>
    <definedName name="nada">[86]otr_rio!#REF!</definedName>
    <definedName name="NAVB" localSheetId="15">#REF!</definedName>
    <definedName name="NAVB" localSheetId="1">#REF!</definedName>
    <definedName name="NAVB" localSheetId="12">#REF!</definedName>
    <definedName name="NAVB" localSheetId="18">#REF!</definedName>
    <definedName name="NAVB" localSheetId="17">#REF!</definedName>
    <definedName name="NAVB" localSheetId="16">#REF!</definedName>
    <definedName name="NAVB" localSheetId="11">#REF!</definedName>
    <definedName name="NAVB" localSheetId="13">#REF!</definedName>
    <definedName name="NAVB" localSheetId="14">#REF!</definedName>
    <definedName name="NAVB" localSheetId="19">#REF!</definedName>
    <definedName name="NAVB" localSheetId="32">#REF!</definedName>
    <definedName name="NAVB" localSheetId="36">#REF!</definedName>
    <definedName name="NAVB" localSheetId="37">#REF!</definedName>
    <definedName name="NAVB" localSheetId="38">#REF!</definedName>
    <definedName name="NAVB" localSheetId="39">#REF!</definedName>
    <definedName name="NAVB" localSheetId="40">#REF!</definedName>
    <definedName name="NAVB" localSheetId="41">#REF!</definedName>
    <definedName name="NAVB" localSheetId="42">#REF!</definedName>
    <definedName name="NAVB" localSheetId="43">#REF!</definedName>
    <definedName name="NAVB" localSheetId="44">#REF!</definedName>
    <definedName name="NAVB" localSheetId="46">#REF!</definedName>
    <definedName name="NAVB" localSheetId="47">#REF!</definedName>
    <definedName name="NAVB" localSheetId="48">#REF!</definedName>
    <definedName name="NAVB" localSheetId="53">#REF!</definedName>
    <definedName name="NAVB" localSheetId="54">#REF!</definedName>
    <definedName name="NAVB" localSheetId="57">#REF!</definedName>
    <definedName name="NAVB" localSheetId="58">#REF!</definedName>
    <definedName name="NAVB" localSheetId="59">#REF!</definedName>
    <definedName name="NAVB" localSheetId="27">#REF!</definedName>
    <definedName name="NAVB">#REF!</definedName>
    <definedName name="Network" localSheetId="15">#REF!</definedName>
    <definedName name="Network" localSheetId="12">#REF!</definedName>
    <definedName name="Network" localSheetId="18">#REF!</definedName>
    <definedName name="Network" localSheetId="17">#REF!</definedName>
    <definedName name="Network" localSheetId="16">#REF!</definedName>
    <definedName name="Network" localSheetId="13">#REF!</definedName>
    <definedName name="Network" localSheetId="14">#REF!</definedName>
    <definedName name="Network" localSheetId="19">#REF!</definedName>
    <definedName name="Network" localSheetId="36">#REF!</definedName>
    <definedName name="Network" localSheetId="37">#REF!</definedName>
    <definedName name="Network" localSheetId="40">#REF!</definedName>
    <definedName name="Network" localSheetId="42">#REF!</definedName>
    <definedName name="Network" localSheetId="43">#REF!</definedName>
    <definedName name="Network" localSheetId="44">#REF!</definedName>
    <definedName name="Network" localSheetId="46">#REF!</definedName>
    <definedName name="Network" localSheetId="47">#REF!</definedName>
    <definedName name="Network" localSheetId="48">#REF!</definedName>
    <definedName name="Network" localSheetId="53">#REF!</definedName>
    <definedName name="Network" localSheetId="54">#REF!</definedName>
    <definedName name="Network" localSheetId="57">#REF!</definedName>
    <definedName name="Network">#REF!</definedName>
    <definedName name="networkld" localSheetId="15">#REF!</definedName>
    <definedName name="networkld" localSheetId="12">#REF!</definedName>
    <definedName name="networkld" localSheetId="18">#REF!</definedName>
    <definedName name="networkld" localSheetId="17">#REF!</definedName>
    <definedName name="networkld" localSheetId="16">#REF!</definedName>
    <definedName name="networkld" localSheetId="13">#REF!</definedName>
    <definedName name="networkld" localSheetId="14">#REF!</definedName>
    <definedName name="networkld" localSheetId="19">#REF!</definedName>
    <definedName name="networkld" localSheetId="53">#REF!</definedName>
    <definedName name="networkld" localSheetId="54">#REF!</definedName>
    <definedName name="networkld" localSheetId="57">#REF!</definedName>
    <definedName name="networkld">#REF!</definedName>
    <definedName name="NetworkPCS" localSheetId="15">#REF!</definedName>
    <definedName name="NetworkPCS" localSheetId="12">#REF!</definedName>
    <definedName name="NetworkPCS" localSheetId="18">#REF!</definedName>
    <definedName name="NetworkPCS" localSheetId="17">#REF!</definedName>
    <definedName name="NetworkPCS" localSheetId="16">#REF!</definedName>
    <definedName name="NetworkPCS" localSheetId="13">#REF!</definedName>
    <definedName name="NetworkPCS" localSheetId="14">#REF!</definedName>
    <definedName name="NetworkPCS" localSheetId="19">#REF!</definedName>
    <definedName name="NetworkPCS" localSheetId="53">#REF!</definedName>
    <definedName name="NetworkPCS" localSheetId="54">#REF!</definedName>
    <definedName name="NetworkPCS" localSheetId="57">#REF!</definedName>
    <definedName name="NetworkPCS">#REF!</definedName>
    <definedName name="newname" localSheetId="15">#REF!</definedName>
    <definedName name="newname" localSheetId="12">#REF!</definedName>
    <definedName name="newname" localSheetId="18">#REF!</definedName>
    <definedName name="newname" localSheetId="17">#REF!</definedName>
    <definedName name="newname" localSheetId="16">#REF!</definedName>
    <definedName name="newname" localSheetId="13">#REF!</definedName>
    <definedName name="newname" localSheetId="14">#REF!</definedName>
    <definedName name="newname" localSheetId="19">#REF!</definedName>
    <definedName name="newname" localSheetId="53">#REF!</definedName>
    <definedName name="newname" localSheetId="54">#REF!</definedName>
    <definedName name="newname" localSheetId="57">#REF!</definedName>
    <definedName name="newname">#REF!</definedName>
    <definedName name="Nota_10" localSheetId="15">#REF!</definedName>
    <definedName name="Nota_10" localSheetId="12">#REF!</definedName>
    <definedName name="Nota_10" localSheetId="18">#REF!</definedName>
    <definedName name="Nota_10" localSheetId="17">#REF!</definedName>
    <definedName name="Nota_10" localSheetId="16">#REF!</definedName>
    <definedName name="Nota_10" localSheetId="13">#REF!</definedName>
    <definedName name="Nota_10" localSheetId="14">#REF!</definedName>
    <definedName name="Nota_10" localSheetId="19">#REF!</definedName>
    <definedName name="Nota_10" localSheetId="53">#REF!</definedName>
    <definedName name="Nota_10" localSheetId="54">#REF!</definedName>
    <definedName name="Nota_10" localSheetId="57">#REF!</definedName>
    <definedName name="Nota_10">#REF!</definedName>
    <definedName name="Nota_11" localSheetId="15">#REF!</definedName>
    <definedName name="Nota_11" localSheetId="12">#REF!</definedName>
    <definedName name="Nota_11" localSheetId="18">#REF!</definedName>
    <definedName name="Nota_11" localSheetId="17">#REF!</definedName>
    <definedName name="Nota_11" localSheetId="16">#REF!</definedName>
    <definedName name="Nota_11" localSheetId="13">#REF!</definedName>
    <definedName name="Nota_11" localSheetId="14">#REF!</definedName>
    <definedName name="Nota_11" localSheetId="19">#REF!</definedName>
    <definedName name="Nota_11" localSheetId="53">#REF!</definedName>
    <definedName name="Nota_11" localSheetId="54">#REF!</definedName>
    <definedName name="Nota_11" localSheetId="57">#REF!</definedName>
    <definedName name="Nota_11">#REF!</definedName>
    <definedName name="Nota_12" localSheetId="15">#REF!</definedName>
    <definedName name="Nota_12" localSheetId="12">#REF!</definedName>
    <definedName name="Nota_12" localSheetId="18">#REF!</definedName>
    <definedName name="Nota_12" localSheetId="17">#REF!</definedName>
    <definedName name="Nota_12" localSheetId="16">#REF!</definedName>
    <definedName name="Nota_12" localSheetId="13">#REF!</definedName>
    <definedName name="Nota_12" localSheetId="14">#REF!</definedName>
    <definedName name="Nota_12" localSheetId="19">#REF!</definedName>
    <definedName name="Nota_12" localSheetId="53">#REF!</definedName>
    <definedName name="Nota_12" localSheetId="54">#REF!</definedName>
    <definedName name="Nota_12" localSheetId="57">#REF!</definedName>
    <definedName name="Nota_12">#REF!</definedName>
    <definedName name="Nota_8" localSheetId="15">'[87]0.5 Conciliación-IVA CF'!#REF!</definedName>
    <definedName name="Nota_8" localSheetId="12">'[87]0.5 Conciliación-IVA CF'!#REF!</definedName>
    <definedName name="Nota_8" localSheetId="18">'[87]0.5 Conciliación-IVA CF'!#REF!</definedName>
    <definedName name="Nota_8" localSheetId="17">'[87]0.5 Conciliación-IVA CF'!#REF!</definedName>
    <definedName name="Nota_8" localSheetId="16">'[87]0.5 Conciliación-IVA CF'!#REF!</definedName>
    <definedName name="Nota_8" localSheetId="13">'[87]0.5 Conciliación-IVA CF'!#REF!</definedName>
    <definedName name="Nota_8" localSheetId="14">'[87]0.5 Conciliación-IVA CF'!#REF!</definedName>
    <definedName name="Nota_8" localSheetId="19">'[87]0.5 Conciliación-IVA CF'!#REF!</definedName>
    <definedName name="Nota_8" localSheetId="53">'[87]0.5 Conciliación-IVA CF'!#REF!</definedName>
    <definedName name="Nota_8" localSheetId="54">'[87]0.5 Conciliación-IVA CF'!#REF!</definedName>
    <definedName name="Nota_8" localSheetId="57">'[87]0.5 Conciliación-IVA CF'!#REF!</definedName>
    <definedName name="Nota_8">'[87]0.5 Conciliación-IVA CF'!#REF!</definedName>
    <definedName name="Nota_9" localSheetId="15">'[87]0.5 Conciliación-IVA CF'!#REF!</definedName>
    <definedName name="Nota_9" localSheetId="12">'[87]0.5 Conciliación-IVA CF'!#REF!</definedName>
    <definedName name="Nota_9" localSheetId="18">'[87]0.5 Conciliación-IVA CF'!#REF!</definedName>
    <definedName name="Nota_9" localSheetId="17">'[87]0.5 Conciliación-IVA CF'!#REF!</definedName>
    <definedName name="Nota_9" localSheetId="16">'[87]0.5 Conciliación-IVA CF'!#REF!</definedName>
    <definedName name="Nota_9" localSheetId="13">'[87]0.5 Conciliación-IVA CF'!#REF!</definedName>
    <definedName name="Nota_9" localSheetId="14">'[87]0.5 Conciliación-IVA CF'!#REF!</definedName>
    <definedName name="Nota_9" localSheetId="19">'[87]0.5 Conciliación-IVA CF'!#REF!</definedName>
    <definedName name="Nota_9" localSheetId="53">'[87]0.5 Conciliación-IVA CF'!#REF!</definedName>
    <definedName name="Nota_9" localSheetId="54">'[87]0.5 Conciliación-IVA CF'!#REF!</definedName>
    <definedName name="Nota_9" localSheetId="57">'[87]0.5 Conciliación-IVA CF'!#REF!</definedName>
    <definedName name="Nota_9">'[87]0.5 Conciliación-IVA CF'!#REF!</definedName>
    <definedName name="Nota1" localSheetId="15">#REF!</definedName>
    <definedName name="Nota1" localSheetId="1">#REF!</definedName>
    <definedName name="Nota1" localSheetId="12">#REF!</definedName>
    <definedName name="Nota1" localSheetId="18">#REF!</definedName>
    <definedName name="Nota1" localSheetId="17">#REF!</definedName>
    <definedName name="Nota1" localSheetId="16">#REF!</definedName>
    <definedName name="Nota1" localSheetId="11">#REF!</definedName>
    <definedName name="Nota1" localSheetId="13">#REF!</definedName>
    <definedName name="Nota1" localSheetId="14">#REF!</definedName>
    <definedName name="Nota1" localSheetId="19">#REF!</definedName>
    <definedName name="Nota1" localSheetId="32">#REF!</definedName>
    <definedName name="Nota1" localSheetId="36">#REF!</definedName>
    <definedName name="Nota1" localSheetId="37">#REF!</definedName>
    <definedName name="Nota1" localSheetId="38">#REF!</definedName>
    <definedName name="Nota1" localSheetId="39">#REF!</definedName>
    <definedName name="Nota1" localSheetId="40">#REF!</definedName>
    <definedName name="Nota1" localSheetId="41">#REF!</definedName>
    <definedName name="Nota1" localSheetId="42">#REF!</definedName>
    <definedName name="Nota1" localSheetId="43">#REF!</definedName>
    <definedName name="Nota1" localSheetId="44">#REF!</definedName>
    <definedName name="Nota1" localSheetId="46">#REF!</definedName>
    <definedName name="Nota1" localSheetId="47">#REF!</definedName>
    <definedName name="Nota1" localSheetId="48">#REF!</definedName>
    <definedName name="Nota1" localSheetId="53">#REF!</definedName>
    <definedName name="Nota1" localSheetId="54">#REF!</definedName>
    <definedName name="Nota1" localSheetId="57">#REF!</definedName>
    <definedName name="Nota1" localSheetId="58">#REF!</definedName>
    <definedName name="Nota1" localSheetId="59">#REF!</definedName>
    <definedName name="Nota1" localSheetId="27">#REF!</definedName>
    <definedName name="Nota1">#REF!</definedName>
    <definedName name="Nota10" localSheetId="15">'[87]0.5 Conciliación-IVA CF'!#REF!</definedName>
    <definedName name="Nota10" localSheetId="1">'[87]0.5 Conciliación-IVA CF'!#REF!</definedName>
    <definedName name="Nota10" localSheetId="12">'[87]0.5 Conciliación-IVA CF'!#REF!</definedName>
    <definedName name="Nota10" localSheetId="18">'[87]0.5 Conciliación-IVA CF'!#REF!</definedName>
    <definedName name="Nota10" localSheetId="17">'[87]0.5 Conciliación-IVA CF'!#REF!</definedName>
    <definedName name="Nota10" localSheetId="16">'[87]0.5 Conciliación-IVA CF'!#REF!</definedName>
    <definedName name="Nota10" localSheetId="11">'[87]0.5 Conciliación-IVA CF'!#REF!</definedName>
    <definedName name="Nota10" localSheetId="13">'[87]0.5 Conciliación-IVA CF'!#REF!</definedName>
    <definedName name="Nota10" localSheetId="14">'[87]0.5 Conciliación-IVA CF'!#REF!</definedName>
    <definedName name="Nota10" localSheetId="19">'[87]0.5 Conciliación-IVA CF'!#REF!</definedName>
    <definedName name="Nota10" localSheetId="32">'[87]0.5 Conciliación-IVA CF'!#REF!</definedName>
    <definedName name="Nota10" localSheetId="36">'[87]0.5 Conciliación-IVA CF'!#REF!</definedName>
    <definedName name="Nota10" localSheetId="37">'[87]0.5 Conciliación-IVA CF'!#REF!</definedName>
    <definedName name="Nota10" localSheetId="38">'[87]0.5 Conciliación-IVA CF'!#REF!</definedName>
    <definedName name="Nota10" localSheetId="39">'[87]0.5 Conciliación-IVA CF'!#REF!</definedName>
    <definedName name="Nota10" localSheetId="40">'[87]0.5 Conciliación-IVA CF'!#REF!</definedName>
    <definedName name="Nota10" localSheetId="41">'[87]0.5 Conciliación-IVA CF'!#REF!</definedName>
    <definedName name="Nota10" localSheetId="42">'[87]0.5 Conciliación-IVA CF'!#REF!</definedName>
    <definedName name="Nota10" localSheetId="43">'[87]0.5 Conciliación-IVA CF'!#REF!</definedName>
    <definedName name="Nota10" localSheetId="44">'[87]0.5 Conciliación-IVA CF'!#REF!</definedName>
    <definedName name="Nota10" localSheetId="46">'[87]0.5 Conciliación-IVA CF'!#REF!</definedName>
    <definedName name="Nota10" localSheetId="47">'[87]0.5 Conciliación-IVA CF'!#REF!</definedName>
    <definedName name="Nota10" localSheetId="48">'[87]0.5 Conciliación-IVA CF'!#REF!</definedName>
    <definedName name="Nota10" localSheetId="53">'[87]0.5 Conciliación-IVA CF'!#REF!</definedName>
    <definedName name="Nota10" localSheetId="54">'[87]0.5 Conciliación-IVA CF'!#REF!</definedName>
    <definedName name="Nota10" localSheetId="57">'[87]0.5 Conciliación-IVA CF'!#REF!</definedName>
    <definedName name="Nota10" localSheetId="58">'[87]0.5 Conciliación-IVA CF'!#REF!</definedName>
    <definedName name="Nota10" localSheetId="59">'[87]0.5 Conciliación-IVA CF'!#REF!</definedName>
    <definedName name="Nota10" localSheetId="27">'[87]0.5 Conciliación-IVA CF'!#REF!</definedName>
    <definedName name="Nota10">'[87]0.5 Conciliación-IVA CF'!#REF!</definedName>
    <definedName name="nota108" localSheetId="15">'[88]LC-Original'!#REF!</definedName>
    <definedName name="nota108" localSheetId="12">'[88]LC-Original'!#REF!</definedName>
    <definedName name="nota108" localSheetId="18">'[88]LC-Original'!#REF!</definedName>
    <definedName name="nota108" localSheetId="17">'[88]LC-Original'!#REF!</definedName>
    <definedName name="nota108" localSheetId="16">'[88]LC-Original'!#REF!</definedName>
    <definedName name="nota108" localSheetId="13">'[88]LC-Original'!#REF!</definedName>
    <definedName name="nota108" localSheetId="14">'[88]LC-Original'!#REF!</definedName>
    <definedName name="nota108" localSheetId="19">'[88]LC-Original'!#REF!</definedName>
    <definedName name="nota108" localSheetId="53">'[88]LC-Original'!#REF!</definedName>
    <definedName name="nota108" localSheetId="54">'[88]LC-Original'!#REF!</definedName>
    <definedName name="nota108" localSheetId="57">'[88]LC-Original'!#REF!</definedName>
    <definedName name="nota108">'[88]LC-Original'!#REF!</definedName>
    <definedName name="Nota12" localSheetId="15">#REF!</definedName>
    <definedName name="Nota12" localSheetId="1">#REF!</definedName>
    <definedName name="Nota12" localSheetId="12">#REF!</definedName>
    <definedName name="Nota12" localSheetId="18">#REF!</definedName>
    <definedName name="Nota12" localSheetId="17">#REF!</definedName>
    <definedName name="Nota12" localSheetId="16">#REF!</definedName>
    <definedName name="Nota12" localSheetId="11">#REF!</definedName>
    <definedName name="Nota12" localSheetId="13">#REF!</definedName>
    <definedName name="Nota12" localSheetId="14">#REF!</definedName>
    <definedName name="Nota12" localSheetId="19">#REF!</definedName>
    <definedName name="Nota12" localSheetId="32">#REF!</definedName>
    <definedName name="Nota12" localSheetId="36">#REF!</definedName>
    <definedName name="Nota12" localSheetId="37">#REF!</definedName>
    <definedName name="Nota12" localSheetId="38">#REF!</definedName>
    <definedName name="Nota12" localSheetId="39">#REF!</definedName>
    <definedName name="Nota12" localSheetId="40">#REF!</definedName>
    <definedName name="Nota12" localSheetId="41">#REF!</definedName>
    <definedName name="Nota12" localSheetId="42">#REF!</definedName>
    <definedName name="Nota12" localSheetId="43">#REF!</definedName>
    <definedName name="Nota12" localSheetId="44">#REF!</definedName>
    <definedName name="Nota12" localSheetId="46">#REF!</definedName>
    <definedName name="Nota12" localSheetId="47">#REF!</definedName>
    <definedName name="Nota12" localSheetId="48">#REF!</definedName>
    <definedName name="Nota12" localSheetId="53">#REF!</definedName>
    <definedName name="Nota12" localSheetId="54">#REF!</definedName>
    <definedName name="Nota12" localSheetId="57">#REF!</definedName>
    <definedName name="Nota12" localSheetId="58">#REF!</definedName>
    <definedName name="Nota12" localSheetId="59">#REF!</definedName>
    <definedName name="Nota12" localSheetId="27">#REF!</definedName>
    <definedName name="Nota12">#REF!</definedName>
    <definedName name="Nota13" localSheetId="15">'[87]0.5 Conciliación-IVA CF'!#REF!</definedName>
    <definedName name="Nota13" localSheetId="1">'[87]0.5 Conciliación-IVA CF'!#REF!</definedName>
    <definedName name="Nota13" localSheetId="12">'[87]0.5 Conciliación-IVA CF'!#REF!</definedName>
    <definedName name="Nota13" localSheetId="18">'[87]0.5 Conciliación-IVA CF'!#REF!</definedName>
    <definedName name="Nota13" localSheetId="17">'[87]0.5 Conciliación-IVA CF'!#REF!</definedName>
    <definedName name="Nota13" localSheetId="16">'[87]0.5 Conciliación-IVA CF'!#REF!</definedName>
    <definedName name="Nota13" localSheetId="11">'[87]0.5 Conciliación-IVA CF'!#REF!</definedName>
    <definedName name="Nota13" localSheetId="13">'[87]0.5 Conciliación-IVA CF'!#REF!</definedName>
    <definedName name="Nota13" localSheetId="14">'[87]0.5 Conciliación-IVA CF'!#REF!</definedName>
    <definedName name="Nota13" localSheetId="19">'[87]0.5 Conciliación-IVA CF'!#REF!</definedName>
    <definedName name="Nota13" localSheetId="32">'[87]0.5 Conciliación-IVA CF'!#REF!</definedName>
    <definedName name="Nota13" localSheetId="36">'[87]0.5 Conciliación-IVA CF'!#REF!</definedName>
    <definedName name="Nota13" localSheetId="37">'[87]0.5 Conciliación-IVA CF'!#REF!</definedName>
    <definedName name="Nota13" localSheetId="38">'[87]0.5 Conciliación-IVA CF'!#REF!</definedName>
    <definedName name="Nota13" localSheetId="39">'[87]0.5 Conciliación-IVA CF'!#REF!</definedName>
    <definedName name="Nota13" localSheetId="40">'[87]0.5 Conciliación-IVA CF'!#REF!</definedName>
    <definedName name="Nota13" localSheetId="41">'[87]0.5 Conciliación-IVA CF'!#REF!</definedName>
    <definedName name="Nota13" localSheetId="42">'[87]0.5 Conciliación-IVA CF'!#REF!</definedName>
    <definedName name="Nota13" localSheetId="43">'[87]0.5 Conciliación-IVA CF'!#REF!</definedName>
    <definedName name="Nota13" localSheetId="44">'[87]0.5 Conciliación-IVA CF'!#REF!</definedName>
    <definedName name="Nota13" localSheetId="46">'[87]0.5 Conciliación-IVA CF'!#REF!</definedName>
    <definedName name="Nota13" localSheetId="47">'[87]0.5 Conciliación-IVA CF'!#REF!</definedName>
    <definedName name="Nota13" localSheetId="48">'[87]0.5 Conciliación-IVA CF'!#REF!</definedName>
    <definedName name="Nota13" localSheetId="53">'[87]0.5 Conciliación-IVA CF'!#REF!</definedName>
    <definedName name="Nota13" localSheetId="54">'[87]0.5 Conciliación-IVA CF'!#REF!</definedName>
    <definedName name="Nota13" localSheetId="57">'[87]0.5 Conciliación-IVA CF'!#REF!</definedName>
    <definedName name="Nota13" localSheetId="58">'[87]0.5 Conciliación-IVA CF'!#REF!</definedName>
    <definedName name="Nota13" localSheetId="59">'[87]0.5 Conciliación-IVA CF'!#REF!</definedName>
    <definedName name="Nota13" localSheetId="27">'[87]0.5 Conciliación-IVA CF'!#REF!</definedName>
    <definedName name="Nota13">'[87]0.5 Conciliación-IVA CF'!#REF!</definedName>
    <definedName name="Nota14" localSheetId="15">'[87]0.5 Conciliación-IVA CF'!#REF!</definedName>
    <definedName name="Nota14" localSheetId="12">'[87]0.5 Conciliación-IVA CF'!#REF!</definedName>
    <definedName name="Nota14" localSheetId="18">'[87]0.5 Conciliación-IVA CF'!#REF!</definedName>
    <definedName name="Nota14" localSheetId="17">'[87]0.5 Conciliación-IVA CF'!#REF!</definedName>
    <definedName name="Nota14" localSheetId="16">'[87]0.5 Conciliación-IVA CF'!#REF!</definedName>
    <definedName name="Nota14" localSheetId="13">'[87]0.5 Conciliación-IVA CF'!#REF!</definedName>
    <definedName name="Nota14" localSheetId="14">'[87]0.5 Conciliación-IVA CF'!#REF!</definedName>
    <definedName name="Nota14" localSheetId="19">'[87]0.5 Conciliación-IVA CF'!#REF!</definedName>
    <definedName name="Nota14" localSheetId="53">'[87]0.5 Conciliación-IVA CF'!#REF!</definedName>
    <definedName name="Nota14" localSheetId="54">'[87]0.5 Conciliación-IVA CF'!#REF!</definedName>
    <definedName name="Nota14" localSheetId="57">'[87]0.5 Conciliación-IVA CF'!#REF!</definedName>
    <definedName name="Nota14">'[87]0.5 Conciliación-IVA CF'!#REF!</definedName>
    <definedName name="Nota15" localSheetId="17">'[87]0.5 Conciliación-IVA CF'!#REF!</definedName>
    <definedName name="Nota15">'[87]0.5 Conciliación-IVA CF'!#REF!</definedName>
    <definedName name="Nota16" localSheetId="17">'[87]0.5 Conciliación-IVA CF'!#REF!</definedName>
    <definedName name="Nota16">'[87]0.5 Conciliación-IVA CF'!#REF!</definedName>
    <definedName name="Nota17" localSheetId="17">'[87]0.5 Conciliación-IVA CF'!#REF!</definedName>
    <definedName name="Nota17">'[87]0.5 Conciliación-IVA CF'!#REF!</definedName>
    <definedName name="Nota2" localSheetId="15">#REF!</definedName>
    <definedName name="Nota2" localSheetId="1">#REF!</definedName>
    <definedName name="Nota2" localSheetId="12">#REF!</definedName>
    <definedName name="Nota2" localSheetId="18">#REF!</definedName>
    <definedName name="Nota2" localSheetId="17">#REF!</definedName>
    <definedName name="Nota2" localSheetId="16">#REF!</definedName>
    <definedName name="Nota2" localSheetId="11">#REF!</definedName>
    <definedName name="Nota2" localSheetId="13">#REF!</definedName>
    <definedName name="Nota2" localSheetId="14">#REF!</definedName>
    <definedName name="Nota2" localSheetId="19">#REF!</definedName>
    <definedName name="Nota2" localSheetId="32">#REF!</definedName>
    <definedName name="Nota2" localSheetId="36">#REF!</definedName>
    <definedName name="Nota2" localSheetId="37">#REF!</definedName>
    <definedName name="Nota2" localSheetId="38">#REF!</definedName>
    <definedName name="Nota2" localSheetId="39">#REF!</definedName>
    <definedName name="Nota2" localSheetId="40">#REF!</definedName>
    <definedName name="Nota2" localSheetId="41">#REF!</definedName>
    <definedName name="Nota2" localSheetId="42">#REF!</definedName>
    <definedName name="Nota2" localSheetId="43">#REF!</definedName>
    <definedName name="Nota2" localSheetId="44">#REF!</definedName>
    <definedName name="Nota2" localSheetId="46">#REF!</definedName>
    <definedName name="Nota2" localSheetId="47">#REF!</definedName>
    <definedName name="Nota2" localSheetId="48">#REF!</definedName>
    <definedName name="Nota2" localSheetId="53">#REF!</definedName>
    <definedName name="Nota2" localSheetId="54">#REF!</definedName>
    <definedName name="Nota2" localSheetId="57">#REF!</definedName>
    <definedName name="Nota2" localSheetId="58">#REF!</definedName>
    <definedName name="Nota2" localSheetId="59">#REF!</definedName>
    <definedName name="Nota2" localSheetId="27">#REF!</definedName>
    <definedName name="Nota2">#REF!</definedName>
    <definedName name="Nota3" localSheetId="15">#REF!</definedName>
    <definedName name="Nota3" localSheetId="12">#REF!</definedName>
    <definedName name="Nota3" localSheetId="18">#REF!</definedName>
    <definedName name="Nota3" localSheetId="17">#REF!</definedName>
    <definedName name="Nota3" localSheetId="16">#REF!</definedName>
    <definedName name="Nota3" localSheetId="13">#REF!</definedName>
    <definedName name="Nota3" localSheetId="14">#REF!</definedName>
    <definedName name="Nota3" localSheetId="19">#REF!</definedName>
    <definedName name="Nota3" localSheetId="36">#REF!</definedName>
    <definedName name="Nota3" localSheetId="37">#REF!</definedName>
    <definedName name="Nota3" localSheetId="40">#REF!</definedName>
    <definedName name="Nota3" localSheetId="42">#REF!</definedName>
    <definedName name="Nota3" localSheetId="43">#REF!</definedName>
    <definedName name="Nota3" localSheetId="44">#REF!</definedName>
    <definedName name="Nota3" localSheetId="46">#REF!</definedName>
    <definedName name="Nota3" localSheetId="47">#REF!</definedName>
    <definedName name="Nota3" localSheetId="48">#REF!</definedName>
    <definedName name="Nota3" localSheetId="53">#REF!</definedName>
    <definedName name="Nota3" localSheetId="54">#REF!</definedName>
    <definedName name="Nota3" localSheetId="57">#REF!</definedName>
    <definedName name="Nota3">#REF!</definedName>
    <definedName name="Nota4" localSheetId="15">#REF!</definedName>
    <definedName name="Nota4" localSheetId="12">#REF!</definedName>
    <definedName name="Nota4" localSheetId="18">#REF!</definedName>
    <definedName name="Nota4" localSheetId="17">#REF!</definedName>
    <definedName name="Nota4" localSheetId="16">#REF!</definedName>
    <definedName name="Nota4" localSheetId="13">#REF!</definedName>
    <definedName name="Nota4" localSheetId="14">#REF!</definedName>
    <definedName name="Nota4" localSheetId="19">#REF!</definedName>
    <definedName name="Nota4" localSheetId="53">#REF!</definedName>
    <definedName name="Nota4" localSheetId="54">#REF!</definedName>
    <definedName name="Nota4" localSheetId="57">#REF!</definedName>
    <definedName name="Nota4">#REF!</definedName>
    <definedName name="Nota5" localSheetId="15">#REF!</definedName>
    <definedName name="Nota5" localSheetId="12">#REF!</definedName>
    <definedName name="Nota5" localSheetId="18">#REF!</definedName>
    <definedName name="Nota5" localSheetId="17">#REF!</definedName>
    <definedName name="Nota5" localSheetId="16">#REF!</definedName>
    <definedName name="Nota5" localSheetId="13">#REF!</definedName>
    <definedName name="Nota5" localSheetId="14">#REF!</definedName>
    <definedName name="Nota5" localSheetId="19">#REF!</definedName>
    <definedName name="Nota5" localSheetId="53">#REF!</definedName>
    <definedName name="Nota5" localSheetId="54">#REF!</definedName>
    <definedName name="Nota5" localSheetId="57">#REF!</definedName>
    <definedName name="Nota5">#REF!</definedName>
    <definedName name="Nota6" localSheetId="15">'[87]0.5 Conciliación-IVA CF'!#REF!</definedName>
    <definedName name="Nota6" localSheetId="12">'[87]0.5 Conciliación-IVA CF'!#REF!</definedName>
    <definedName name="Nota6" localSheetId="18">'[87]0.5 Conciliación-IVA CF'!#REF!</definedName>
    <definedName name="Nota6" localSheetId="17">'[87]0.5 Conciliación-IVA CF'!#REF!</definedName>
    <definedName name="Nota6" localSheetId="16">'[87]0.5 Conciliación-IVA CF'!#REF!</definedName>
    <definedName name="Nota6" localSheetId="13">'[87]0.5 Conciliación-IVA CF'!#REF!</definedName>
    <definedName name="Nota6" localSheetId="14">'[87]0.5 Conciliación-IVA CF'!#REF!</definedName>
    <definedName name="Nota6" localSheetId="19">'[87]0.5 Conciliación-IVA CF'!#REF!</definedName>
    <definedName name="Nota6" localSheetId="53">'[87]0.5 Conciliación-IVA CF'!#REF!</definedName>
    <definedName name="Nota6" localSheetId="54">'[87]0.5 Conciliación-IVA CF'!#REF!</definedName>
    <definedName name="Nota6" localSheetId="57">'[87]0.5 Conciliación-IVA CF'!#REF!</definedName>
    <definedName name="Nota6">'[87]0.5 Conciliación-IVA CF'!#REF!</definedName>
    <definedName name="Nota7" localSheetId="15">#REF!</definedName>
    <definedName name="Nota7" localSheetId="1">#REF!</definedName>
    <definedName name="Nota7" localSheetId="12">#REF!</definedName>
    <definedName name="Nota7" localSheetId="18">#REF!</definedName>
    <definedName name="Nota7" localSheetId="17">#REF!</definedName>
    <definedName name="Nota7" localSheetId="16">#REF!</definedName>
    <definedName name="Nota7" localSheetId="11">#REF!</definedName>
    <definedName name="Nota7" localSheetId="13">#REF!</definedName>
    <definedName name="Nota7" localSheetId="14">#REF!</definedName>
    <definedName name="Nota7" localSheetId="19">#REF!</definedName>
    <definedName name="Nota7" localSheetId="32">#REF!</definedName>
    <definedName name="Nota7" localSheetId="36">#REF!</definedName>
    <definedName name="Nota7" localSheetId="37">#REF!</definedName>
    <definedName name="Nota7" localSheetId="38">#REF!</definedName>
    <definedName name="Nota7" localSheetId="39">#REF!</definedName>
    <definedName name="Nota7" localSheetId="40">#REF!</definedName>
    <definedName name="Nota7" localSheetId="41">#REF!</definedName>
    <definedName name="Nota7" localSheetId="42">#REF!</definedName>
    <definedName name="Nota7" localSheetId="43">#REF!</definedName>
    <definedName name="Nota7" localSheetId="44">#REF!</definedName>
    <definedName name="Nota7" localSheetId="46">#REF!</definedName>
    <definedName name="Nota7" localSheetId="47">#REF!</definedName>
    <definedName name="Nota7" localSheetId="48">#REF!</definedName>
    <definedName name="Nota7" localSheetId="53">#REF!</definedName>
    <definedName name="Nota7" localSheetId="54">#REF!</definedName>
    <definedName name="Nota7" localSheetId="57">#REF!</definedName>
    <definedName name="Nota7" localSheetId="58">#REF!</definedName>
    <definedName name="Nota7" localSheetId="59">#REF!</definedName>
    <definedName name="Nota7" localSheetId="27">#REF!</definedName>
    <definedName name="Nota7">#REF!</definedName>
    <definedName name="Nota8" localSheetId="15">#REF!</definedName>
    <definedName name="Nota8" localSheetId="12">#REF!</definedName>
    <definedName name="Nota8" localSheetId="18">#REF!</definedName>
    <definedName name="Nota8" localSheetId="17">#REF!</definedName>
    <definedName name="Nota8" localSheetId="16">#REF!</definedName>
    <definedName name="Nota8" localSheetId="13">#REF!</definedName>
    <definedName name="Nota8" localSheetId="14">#REF!</definedName>
    <definedName name="Nota8" localSheetId="19">#REF!</definedName>
    <definedName name="Nota8" localSheetId="36">#REF!</definedName>
    <definedName name="Nota8" localSheetId="37">#REF!</definedName>
    <definedName name="Nota8" localSheetId="40">#REF!</definedName>
    <definedName name="Nota8" localSheetId="42">#REF!</definedName>
    <definedName name="Nota8" localSheetId="43">#REF!</definedName>
    <definedName name="Nota8" localSheetId="44">#REF!</definedName>
    <definedName name="Nota8" localSheetId="46">#REF!</definedName>
    <definedName name="Nota8" localSheetId="47">#REF!</definedName>
    <definedName name="Nota8" localSheetId="48">#REF!</definedName>
    <definedName name="Nota8" localSheetId="53">#REF!</definedName>
    <definedName name="Nota8" localSheetId="54">#REF!</definedName>
    <definedName name="Nota8" localSheetId="57">#REF!</definedName>
    <definedName name="Nota8">#REF!</definedName>
    <definedName name="Nota9" localSheetId="15">'[87]0.5 Conciliación-IVA CF'!#REF!</definedName>
    <definedName name="Nota9" localSheetId="12">'[87]0.5 Conciliación-IVA CF'!#REF!</definedName>
    <definedName name="Nota9" localSheetId="18">'[87]0.5 Conciliación-IVA CF'!#REF!</definedName>
    <definedName name="Nota9" localSheetId="17">'[87]0.5 Conciliación-IVA CF'!#REF!</definedName>
    <definedName name="Nota9" localSheetId="16">'[87]0.5 Conciliación-IVA CF'!#REF!</definedName>
    <definedName name="Nota9" localSheetId="13">'[87]0.5 Conciliación-IVA CF'!#REF!</definedName>
    <definedName name="Nota9" localSheetId="14">'[87]0.5 Conciliación-IVA CF'!#REF!</definedName>
    <definedName name="Nota9" localSheetId="19">'[87]0.5 Conciliación-IVA CF'!#REF!</definedName>
    <definedName name="Nota9" localSheetId="36">'[87]0.5 Conciliación-IVA CF'!#REF!</definedName>
    <definedName name="Nota9" localSheetId="37">'[87]0.5 Conciliación-IVA CF'!#REF!</definedName>
    <definedName name="Nota9" localSheetId="40">'[87]0.5 Conciliación-IVA CF'!#REF!</definedName>
    <definedName name="Nota9" localSheetId="42">'[87]0.5 Conciliación-IVA CF'!#REF!</definedName>
    <definedName name="Nota9" localSheetId="43">'[87]0.5 Conciliación-IVA CF'!#REF!</definedName>
    <definedName name="Nota9" localSheetId="44">'[87]0.5 Conciliación-IVA CF'!#REF!</definedName>
    <definedName name="Nota9" localSheetId="46">'[87]0.5 Conciliación-IVA CF'!#REF!</definedName>
    <definedName name="Nota9" localSheetId="47">'[87]0.5 Conciliación-IVA CF'!#REF!</definedName>
    <definedName name="Nota9" localSheetId="48">'[87]0.5 Conciliación-IVA CF'!#REF!</definedName>
    <definedName name="Nota9" localSheetId="53">'[87]0.5 Conciliación-IVA CF'!#REF!</definedName>
    <definedName name="Nota9" localSheetId="54">'[87]0.5 Conciliación-IVA CF'!#REF!</definedName>
    <definedName name="Nota9" localSheetId="57">'[87]0.5 Conciliación-IVA CF'!#REF!</definedName>
    <definedName name="Nota9">'[87]0.5 Conciliación-IVA CF'!#REF!</definedName>
    <definedName name="NZD" localSheetId="15">#REF!</definedName>
    <definedName name="NZD" localSheetId="1">#REF!</definedName>
    <definedName name="NZD" localSheetId="12">#REF!</definedName>
    <definedName name="NZD" localSheetId="18">#REF!</definedName>
    <definedName name="NZD" localSheetId="17">#REF!</definedName>
    <definedName name="NZD" localSheetId="16">#REF!</definedName>
    <definedName name="NZD" localSheetId="11">#REF!</definedName>
    <definedName name="NZD" localSheetId="13">#REF!</definedName>
    <definedName name="NZD" localSheetId="14">#REF!</definedName>
    <definedName name="NZD" localSheetId="19">#REF!</definedName>
    <definedName name="NZD" localSheetId="32">#REF!</definedName>
    <definedName name="NZD" localSheetId="36">#REF!</definedName>
    <definedName name="NZD" localSheetId="37">#REF!</definedName>
    <definedName name="NZD" localSheetId="38">#REF!</definedName>
    <definedName name="NZD" localSheetId="39">#REF!</definedName>
    <definedName name="NZD" localSheetId="40">#REF!</definedName>
    <definedName name="NZD" localSheetId="41">#REF!</definedName>
    <definedName name="NZD" localSheetId="42">#REF!</definedName>
    <definedName name="NZD" localSheetId="43">#REF!</definedName>
    <definedName name="NZD" localSheetId="44">#REF!</definedName>
    <definedName name="NZD" localSheetId="46">#REF!</definedName>
    <definedName name="NZD" localSheetId="47">#REF!</definedName>
    <definedName name="NZD" localSheetId="48">#REF!</definedName>
    <definedName name="NZD" localSheetId="53">#REF!</definedName>
    <definedName name="NZD" localSheetId="54">#REF!</definedName>
    <definedName name="NZD" localSheetId="57">#REF!</definedName>
    <definedName name="NZD" localSheetId="58">#REF!</definedName>
    <definedName name="NZD" localSheetId="59">#REF!</definedName>
    <definedName name="NZD" localSheetId="27">#REF!</definedName>
    <definedName name="NZD">#REF!</definedName>
    <definedName name="Ñ_" localSheetId="15">#REF!</definedName>
    <definedName name="Ñ_" localSheetId="12">#REF!</definedName>
    <definedName name="Ñ_" localSheetId="18">#REF!</definedName>
    <definedName name="Ñ_" localSheetId="17">#REF!</definedName>
    <definedName name="Ñ_" localSheetId="16">#REF!</definedName>
    <definedName name="Ñ_" localSheetId="13">#REF!</definedName>
    <definedName name="Ñ_" localSheetId="14">#REF!</definedName>
    <definedName name="Ñ_" localSheetId="19">#REF!</definedName>
    <definedName name="Ñ_" localSheetId="36">#REF!</definedName>
    <definedName name="Ñ_" localSheetId="37">#REF!</definedName>
    <definedName name="Ñ_" localSheetId="40">#REF!</definedName>
    <definedName name="Ñ_" localSheetId="42">#REF!</definedName>
    <definedName name="Ñ_" localSheetId="43">#REF!</definedName>
    <definedName name="Ñ_" localSheetId="44">#REF!</definedName>
    <definedName name="Ñ_" localSheetId="46">#REF!</definedName>
    <definedName name="Ñ_" localSheetId="47">#REF!</definedName>
    <definedName name="Ñ_" localSheetId="48">#REF!</definedName>
    <definedName name="Ñ_" localSheetId="53">#REF!</definedName>
    <definedName name="Ñ_" localSheetId="54">#REF!</definedName>
    <definedName name="Ñ_" localSheetId="57">#REF!</definedName>
    <definedName name="Ñ_">#REF!</definedName>
    <definedName name="o">#REF!</definedName>
    <definedName name="O_" localSheetId="15">#REF!</definedName>
    <definedName name="O_" localSheetId="12">#REF!</definedName>
    <definedName name="O_" localSheetId="18">#REF!</definedName>
    <definedName name="O_" localSheetId="17">#REF!</definedName>
    <definedName name="O_" localSheetId="16">#REF!</definedName>
    <definedName name="O_" localSheetId="13">#REF!</definedName>
    <definedName name="O_" localSheetId="14">#REF!</definedName>
    <definedName name="O_" localSheetId="19">#REF!</definedName>
    <definedName name="O_" localSheetId="53">#REF!</definedName>
    <definedName name="O_" localSheetId="54">#REF!</definedName>
    <definedName name="O_" localSheetId="57">#REF!</definedName>
    <definedName name="O_">#REF!</definedName>
    <definedName name="OBS" localSheetId="15">[89]GANANCIAS!#REF!</definedName>
    <definedName name="OBS" localSheetId="12">[89]GANANCIAS!#REF!</definedName>
    <definedName name="OBS" localSheetId="18">[89]GANANCIAS!#REF!</definedName>
    <definedName name="OBS" localSheetId="17">[89]GANANCIAS!#REF!</definedName>
    <definedName name="OBS" localSheetId="16">[89]GANANCIAS!#REF!</definedName>
    <definedName name="OBS" localSheetId="13">[89]GANANCIAS!#REF!</definedName>
    <definedName name="OBS" localSheetId="14">[89]GANANCIAS!#REF!</definedName>
    <definedName name="OBS" localSheetId="19">[89]GANANCIAS!#REF!</definedName>
    <definedName name="OBS" localSheetId="53">[89]GANANCIAS!#REF!</definedName>
    <definedName name="OBS" localSheetId="54">[89]GANANCIAS!#REF!</definedName>
    <definedName name="OBS" localSheetId="57">[89]GANANCIAS!#REF!</definedName>
    <definedName name="OBS">[89]GANANCIAS!#REF!</definedName>
    <definedName name="OCC">'[33]Nota 8'!$F$78</definedName>
    <definedName name="OCNC">'[33]Nota 8'!$F$87</definedName>
    <definedName name="Octuber" localSheetId="15">[80]Macro1!#REF!</definedName>
    <definedName name="Octuber" localSheetId="12">[80]Macro1!#REF!</definedName>
    <definedName name="Octuber" localSheetId="18">[80]Macro1!#REF!</definedName>
    <definedName name="Octuber" localSheetId="17">[80]Macro1!#REF!</definedName>
    <definedName name="Octuber" localSheetId="16">[80]Macro1!#REF!</definedName>
    <definedName name="Octuber" localSheetId="11">[80]Macro1!#REF!</definedName>
    <definedName name="Octuber" localSheetId="13">[80]Macro1!#REF!</definedName>
    <definedName name="Octuber" localSheetId="14">[80]Macro1!#REF!</definedName>
    <definedName name="Octuber" localSheetId="19">[80]Macro1!#REF!</definedName>
    <definedName name="Octuber" localSheetId="32">[80]Macro1!#REF!</definedName>
    <definedName name="Octuber" localSheetId="36">[80]Macro1!#REF!</definedName>
    <definedName name="Octuber" localSheetId="37">[80]Macro1!#REF!</definedName>
    <definedName name="Octuber" localSheetId="38">[80]Macro1!#REF!</definedName>
    <definedName name="Octuber" localSheetId="39">[80]Macro1!#REF!</definedName>
    <definedName name="Octuber" localSheetId="40">[80]Macro1!#REF!</definedName>
    <definedName name="Octuber" localSheetId="41">[80]Macro1!#REF!</definedName>
    <definedName name="Octuber" localSheetId="42">[80]Macro1!#REF!</definedName>
    <definedName name="Octuber" localSheetId="43">[80]Macro1!#REF!</definedName>
    <definedName name="Octuber" localSheetId="44">[80]Macro1!#REF!</definedName>
    <definedName name="Octuber" localSheetId="46">[80]Macro1!#REF!</definedName>
    <definedName name="Octuber" localSheetId="47">[80]Macro1!#REF!</definedName>
    <definedName name="Octuber" localSheetId="48">[80]Macro1!#REF!</definedName>
    <definedName name="Octuber" localSheetId="53">[80]Macro1!#REF!</definedName>
    <definedName name="Octuber" localSheetId="54">[80]Macro1!#REF!</definedName>
    <definedName name="Octuber" localSheetId="57">[80]Macro1!#REF!</definedName>
    <definedName name="Octuber" localSheetId="58">[80]Macro1!#REF!</definedName>
    <definedName name="Octuber" localSheetId="59">[80]Macro1!#REF!</definedName>
    <definedName name="Octuber" localSheetId="27">[80]Macro1!#REF!</definedName>
    <definedName name="Octuber">[80]Macro1!#REF!</definedName>
    <definedName name="OL" localSheetId="15">#REF!</definedName>
    <definedName name="OL" localSheetId="1">#REF!</definedName>
    <definedName name="OL" localSheetId="12">#REF!</definedName>
    <definedName name="OL" localSheetId="18">#REF!</definedName>
    <definedName name="OL" localSheetId="17">#REF!</definedName>
    <definedName name="OL" localSheetId="16">#REF!</definedName>
    <definedName name="OL" localSheetId="11">#REF!</definedName>
    <definedName name="OL" localSheetId="13">#REF!</definedName>
    <definedName name="OL" localSheetId="14">#REF!</definedName>
    <definedName name="OL" localSheetId="19">#REF!</definedName>
    <definedName name="OL" localSheetId="32">#REF!</definedName>
    <definedName name="OL" localSheetId="36">#REF!</definedName>
    <definedName name="OL" localSheetId="37">#REF!</definedName>
    <definedName name="OL" localSheetId="38">#REF!</definedName>
    <definedName name="OL" localSheetId="39">#REF!</definedName>
    <definedName name="OL" localSheetId="40">#REF!</definedName>
    <definedName name="OL" localSheetId="41">#REF!</definedName>
    <definedName name="OL" localSheetId="42">#REF!</definedName>
    <definedName name="OL" localSheetId="43">#REF!</definedName>
    <definedName name="OL" localSheetId="44">#REF!</definedName>
    <definedName name="OL" localSheetId="46">#REF!</definedName>
    <definedName name="OL" localSheetId="47">#REF!</definedName>
    <definedName name="OL" localSheetId="48">#REF!</definedName>
    <definedName name="OL" localSheetId="53">#REF!</definedName>
    <definedName name="OL" localSheetId="54">#REF!</definedName>
    <definedName name="OL" localSheetId="57">#REF!</definedName>
    <definedName name="OL" localSheetId="58">#REF!</definedName>
    <definedName name="OL" localSheetId="59">#REF!</definedName>
    <definedName name="OL" localSheetId="27">#REF!</definedName>
    <definedName name="OL">#REF!</definedName>
    <definedName name="OLE_LINK31">#REF!</definedName>
    <definedName name="OLE_LINK32">#REF!</definedName>
    <definedName name="oo" localSheetId="15">[90]EVP!#REF!</definedName>
    <definedName name="oo" localSheetId="1">[90]EVP!#REF!</definedName>
    <definedName name="oo" localSheetId="12">[90]EVP!#REF!</definedName>
    <definedName name="oo" localSheetId="18">[90]EVP!#REF!</definedName>
    <definedName name="oo" localSheetId="17">[90]EVP!#REF!</definedName>
    <definedName name="oo" localSheetId="16">[90]EVP!#REF!</definedName>
    <definedName name="oo" localSheetId="13">[90]EVP!#REF!</definedName>
    <definedName name="oo" localSheetId="14">[90]EVP!#REF!</definedName>
    <definedName name="oo" localSheetId="19">[90]EVP!#REF!</definedName>
    <definedName name="oo" localSheetId="32">[90]EVP!#REF!</definedName>
    <definedName name="oo" localSheetId="36">[90]EVP!#REF!</definedName>
    <definedName name="oo" localSheetId="37">[90]EVP!#REF!</definedName>
    <definedName name="oo" localSheetId="38">[90]EVP!#REF!</definedName>
    <definedName name="oo" localSheetId="39">[90]EVP!#REF!</definedName>
    <definedName name="oo" localSheetId="40">[90]EVP!#REF!</definedName>
    <definedName name="oo" localSheetId="41">[90]EVP!#REF!</definedName>
    <definedName name="oo" localSheetId="42">[90]EVP!#REF!</definedName>
    <definedName name="oo" localSheetId="43">[90]EVP!#REF!</definedName>
    <definedName name="oo" localSheetId="44">[90]EVP!#REF!</definedName>
    <definedName name="oo" localSheetId="46">[90]EVP!#REF!</definedName>
    <definedName name="oo" localSheetId="47">[90]EVP!#REF!</definedName>
    <definedName name="oo" localSheetId="48">[90]EVP!#REF!</definedName>
    <definedName name="oo" localSheetId="53">[90]EVP!#REF!</definedName>
    <definedName name="oo" localSheetId="54">[90]EVP!#REF!</definedName>
    <definedName name="oo" localSheetId="57">[90]EVP!#REF!</definedName>
    <definedName name="oo" localSheetId="58">[90]EVP!#REF!</definedName>
    <definedName name="oo" localSheetId="59">[90]EVP!#REF!</definedName>
    <definedName name="oo" localSheetId="27">[90]EVP!#REF!</definedName>
    <definedName name="oo">[90]EVP!#REF!</definedName>
    <definedName name="OPC">'[33]Nota 8'!$F$186</definedName>
    <definedName name="Others" localSheetId="15">#REF!</definedName>
    <definedName name="Others" localSheetId="1">#REF!</definedName>
    <definedName name="Others" localSheetId="12">#REF!</definedName>
    <definedName name="Others" localSheetId="18">#REF!</definedName>
    <definedName name="Others" localSheetId="17">#REF!</definedName>
    <definedName name="Others" localSheetId="16">#REF!</definedName>
    <definedName name="Others" localSheetId="11">#REF!</definedName>
    <definedName name="Others" localSheetId="13">#REF!</definedName>
    <definedName name="Others" localSheetId="14">#REF!</definedName>
    <definedName name="Others" localSheetId="19">#REF!</definedName>
    <definedName name="Others" localSheetId="32">#REF!</definedName>
    <definedName name="Others" localSheetId="36">#REF!</definedName>
    <definedName name="Others" localSheetId="37">#REF!</definedName>
    <definedName name="Others" localSheetId="38">#REF!</definedName>
    <definedName name="Others" localSheetId="39">#REF!</definedName>
    <definedName name="Others" localSheetId="40">#REF!</definedName>
    <definedName name="Others" localSheetId="41">#REF!</definedName>
    <definedName name="Others" localSheetId="42">#REF!</definedName>
    <definedName name="Others" localSheetId="43">#REF!</definedName>
    <definedName name="Others" localSheetId="44">#REF!</definedName>
    <definedName name="Others" localSheetId="46">#REF!</definedName>
    <definedName name="Others" localSheetId="47">#REF!</definedName>
    <definedName name="Others" localSheetId="48">#REF!</definedName>
    <definedName name="Others" localSheetId="53">#REF!</definedName>
    <definedName name="Others" localSheetId="54">#REF!</definedName>
    <definedName name="Others" localSheetId="57">#REF!</definedName>
    <definedName name="Others" localSheetId="58">#REF!</definedName>
    <definedName name="Others" localSheetId="59">#REF!</definedName>
    <definedName name="Others" localSheetId="27">#REF!</definedName>
    <definedName name="Others">#REF!</definedName>
    <definedName name="othersld" localSheetId="15">#REF!</definedName>
    <definedName name="othersld" localSheetId="12">#REF!</definedName>
    <definedName name="othersld" localSheetId="18">#REF!</definedName>
    <definedName name="othersld" localSheetId="17">#REF!</definedName>
    <definedName name="othersld" localSheetId="16">#REF!</definedName>
    <definedName name="othersld" localSheetId="13">#REF!</definedName>
    <definedName name="othersld" localSheetId="14">#REF!</definedName>
    <definedName name="othersld" localSheetId="19">#REF!</definedName>
    <definedName name="othersld" localSheetId="36">#REF!</definedName>
    <definedName name="othersld" localSheetId="37">#REF!</definedName>
    <definedName name="othersld" localSheetId="40">#REF!</definedName>
    <definedName name="othersld" localSheetId="42">#REF!</definedName>
    <definedName name="othersld" localSheetId="43">#REF!</definedName>
    <definedName name="othersld" localSheetId="44">#REF!</definedName>
    <definedName name="othersld" localSheetId="46">#REF!</definedName>
    <definedName name="othersld" localSheetId="47">#REF!</definedName>
    <definedName name="othersld" localSheetId="48">#REF!</definedName>
    <definedName name="othersld" localSheetId="53">#REF!</definedName>
    <definedName name="othersld" localSheetId="54">#REF!</definedName>
    <definedName name="othersld" localSheetId="57">#REF!</definedName>
    <definedName name="othersld">#REF!</definedName>
    <definedName name="OthersPCS" localSheetId="15">#REF!</definedName>
    <definedName name="OthersPCS" localSheetId="12">#REF!</definedName>
    <definedName name="OthersPCS" localSheetId="18">#REF!</definedName>
    <definedName name="OthersPCS" localSheetId="17">#REF!</definedName>
    <definedName name="OthersPCS" localSheetId="16">#REF!</definedName>
    <definedName name="OthersPCS" localSheetId="13">#REF!</definedName>
    <definedName name="OthersPCS" localSheetId="14">#REF!</definedName>
    <definedName name="OthersPCS" localSheetId="19">#REF!</definedName>
    <definedName name="OthersPCS" localSheetId="53">#REF!</definedName>
    <definedName name="OthersPCS" localSheetId="54">#REF!</definedName>
    <definedName name="OthersPCS" localSheetId="57">#REF!</definedName>
    <definedName name="OthersPCS">#REF!</definedName>
    <definedName name="P_" localSheetId="15">#REF!</definedName>
    <definedName name="P_" localSheetId="12">#REF!</definedName>
    <definedName name="P_" localSheetId="18">#REF!</definedName>
    <definedName name="P_" localSheetId="17">#REF!</definedName>
    <definedName name="P_" localSheetId="16">#REF!</definedName>
    <definedName name="P_" localSheetId="13">#REF!</definedName>
    <definedName name="P_" localSheetId="14">#REF!</definedName>
    <definedName name="P_" localSheetId="19">#REF!</definedName>
    <definedName name="P_" localSheetId="53">#REF!</definedName>
    <definedName name="P_" localSheetId="54">#REF!</definedName>
    <definedName name="P_" localSheetId="57">#REF!</definedName>
    <definedName name="P_">#REF!</definedName>
    <definedName name="Pallets" localSheetId="9"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60"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40" hidden="1">{#N/A,#N/A,FALSE,"Aging Summary";#N/A,#N/A,FALSE,"Ratio Analysis";#N/A,#N/A,FALSE,"Test 120 Day Accts";#N/A,#N/A,FALSE,"Tickmarks"}</definedName>
    <definedName name="Pallets" localSheetId="41" hidden="1">{#N/A,#N/A,FALSE,"Aging Summary";#N/A,#N/A,FALSE,"Ratio Analysis";#N/A,#N/A,FALSE,"Test 120 Day Accts";#N/A,#N/A,FALSE,"Tickmarks"}</definedName>
    <definedName name="Pallets" localSheetId="42" hidden="1">{#N/A,#N/A,FALSE,"Aging Summary";#N/A,#N/A,FALSE,"Ratio Analysis";#N/A,#N/A,FALSE,"Test 120 Day Accts";#N/A,#N/A,FALSE,"Tickmarks"}</definedName>
    <definedName name="Pallets" localSheetId="43" hidden="1">{#N/A,#N/A,FALSE,"Aging Summary";#N/A,#N/A,FALSE,"Ratio Analysis";#N/A,#N/A,FALSE,"Test 120 Day Accts";#N/A,#N/A,FALSE,"Tickmarks"}</definedName>
    <definedName name="Pallets" localSheetId="44" hidden="1">{#N/A,#N/A,FALSE,"Aging Summary";#N/A,#N/A,FALSE,"Ratio Analysis";#N/A,#N/A,FALSE,"Test 120 Day Accts";#N/A,#N/A,FALSE,"Tickmarks"}</definedName>
    <definedName name="Pallets" localSheetId="45" hidden="1">{#N/A,#N/A,FALSE,"Aging Summary";#N/A,#N/A,FALSE,"Ratio Analysis";#N/A,#N/A,FALSE,"Test 120 Day Accts";#N/A,#N/A,FALSE,"Tickmarks"}</definedName>
    <definedName name="Pallets" localSheetId="46" hidden="1">{#N/A,#N/A,FALSE,"Aging Summary";#N/A,#N/A,FALSE,"Ratio Analysis";#N/A,#N/A,FALSE,"Test 120 Day Accts";#N/A,#N/A,FALSE,"Tickmarks"}</definedName>
    <definedName name="Pallets" localSheetId="47"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48" hidden="1">{#N/A,#N/A,FALSE,"Aging Summary";#N/A,#N/A,FALSE,"Ratio Analysis";#N/A,#N/A,FALSE,"Test 120 Day Accts";#N/A,#N/A,FALSE,"Tickmarks"}</definedName>
    <definedName name="Pallets" localSheetId="49" hidden="1">{#N/A,#N/A,FALSE,"Aging Summary";#N/A,#N/A,FALSE,"Ratio Analysis";#N/A,#N/A,FALSE,"Test 120 Day Accts";#N/A,#N/A,FALSE,"Tickmarks"}</definedName>
    <definedName name="Pallets" localSheetId="50" hidden="1">{#N/A,#N/A,FALSE,"Aging Summary";#N/A,#N/A,FALSE,"Ratio Analysis";#N/A,#N/A,FALSE,"Test 120 Day Accts";#N/A,#N/A,FALSE,"Tickmarks"}</definedName>
    <definedName name="Pallets" localSheetId="51" hidden="1">{#N/A,#N/A,FALSE,"Aging Summary";#N/A,#N/A,FALSE,"Ratio Analysis";#N/A,#N/A,FALSE,"Test 120 Day Accts";#N/A,#N/A,FALSE,"Tickmarks"}</definedName>
    <definedName name="Pallets" localSheetId="52" hidden="1">{#N/A,#N/A,FALSE,"Aging Summary";#N/A,#N/A,FALSE,"Ratio Analysis";#N/A,#N/A,FALSE,"Test 120 Day Accts";#N/A,#N/A,FALSE,"Tickmarks"}</definedName>
    <definedName name="Pallets" localSheetId="53" hidden="1">{#N/A,#N/A,FALSE,"Aging Summary";#N/A,#N/A,FALSE,"Ratio Analysis";#N/A,#N/A,FALSE,"Test 120 Day Accts";#N/A,#N/A,FALSE,"Tickmarks"}</definedName>
    <definedName name="Pallets" localSheetId="54" hidden="1">{#N/A,#N/A,FALSE,"Aging Summary";#N/A,#N/A,FALSE,"Ratio Analysis";#N/A,#N/A,FALSE,"Test 120 Day Accts";#N/A,#N/A,FALSE,"Tickmarks"}</definedName>
    <definedName name="Pallets" localSheetId="55" hidden="1">{#N/A,#N/A,FALSE,"Aging Summary";#N/A,#N/A,FALSE,"Ratio Analysis";#N/A,#N/A,FALSE,"Test 120 Day Accts";#N/A,#N/A,FALSE,"Tickmarks"}</definedName>
    <definedName name="Pallets" localSheetId="56" hidden="1">{#N/A,#N/A,FALSE,"Aging Summary";#N/A,#N/A,FALSE,"Ratio Analysis";#N/A,#N/A,FALSE,"Test 120 Day Accts";#N/A,#N/A,FALSE,"Tickmarks"}</definedName>
    <definedName name="Pallets" localSheetId="57" hidden="1">{#N/A,#N/A,FALSE,"Aging Summary";#N/A,#N/A,FALSE,"Ratio Analysis";#N/A,#N/A,FALSE,"Test 120 Day Accts";#N/A,#N/A,FALSE,"Tickmarks"}</definedName>
    <definedName name="Pallets" localSheetId="22" hidden="1">{#N/A,#N/A,FALSE,"Aging Summary";#N/A,#N/A,FALSE,"Ratio Analysis";#N/A,#N/A,FALSE,"Test 120 Day Accts";#N/A,#N/A,FALSE,"Tickmarks"}</definedName>
    <definedName name="Pallets" localSheetId="58" hidden="1">{#N/A,#N/A,FALSE,"Aging Summary";#N/A,#N/A,FALSE,"Ratio Analysis";#N/A,#N/A,FALSE,"Test 120 Day Accts";#N/A,#N/A,FALSE,"Tickmarks"}</definedName>
    <definedName name="Pallets" localSheetId="59" hidden="1">{#N/A,#N/A,FALSE,"Aging Summary";#N/A,#N/A,FALSE,"Ratio Analysis";#N/A,#N/A,FALSE,"Test 120 Day Accts";#N/A,#N/A,FALSE,"Tickmarks"}</definedName>
    <definedName name="Pallets" localSheetId="23" hidden="1">{#N/A,#N/A,FALSE,"Aging Summary";#N/A,#N/A,FALSE,"Ratio Analysis";#N/A,#N/A,FALSE,"Test 120 Day Accts";#N/A,#N/A,FALSE,"Tickmarks"}</definedName>
    <definedName name="Pallets" localSheetId="24" hidden="1">{#N/A,#N/A,FALSE,"Aging Summary";#N/A,#N/A,FALSE,"Ratio Analysis";#N/A,#N/A,FALSE,"Test 120 Day Accts";#N/A,#N/A,FALSE,"Tickmarks"}</definedName>
    <definedName name="Pallets" localSheetId="25" hidden="1">{#N/A,#N/A,FALSE,"Aging Summary";#N/A,#N/A,FALSE,"Ratio Analysis";#N/A,#N/A,FALSE,"Test 120 Day Accts";#N/A,#N/A,FALSE,"Tickmarks"}</definedName>
    <definedName name="Pallets" localSheetId="27"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 localSheetId="1">#REF!</definedName>
    <definedName name="PANEL" localSheetId="12">#REF!</definedName>
    <definedName name="PANEL" localSheetId="18">#REF!</definedName>
    <definedName name="PANEL" localSheetId="17">#REF!</definedName>
    <definedName name="PANEL" localSheetId="16">#REF!</definedName>
    <definedName name="PANEL" localSheetId="11">#REF!</definedName>
    <definedName name="PANEL" localSheetId="13">#REF!</definedName>
    <definedName name="PANEL" localSheetId="14">#REF!</definedName>
    <definedName name="PANEL" localSheetId="19">#REF!</definedName>
    <definedName name="PANEL" localSheetId="32">#REF!</definedName>
    <definedName name="PANEL" localSheetId="36">#REF!</definedName>
    <definedName name="PANEL" localSheetId="37">#REF!</definedName>
    <definedName name="PANEL" localSheetId="38">#REF!</definedName>
    <definedName name="PANEL" localSheetId="39">#REF!</definedName>
    <definedName name="PANEL" localSheetId="40">#REF!</definedName>
    <definedName name="PANEL" localSheetId="41">#REF!</definedName>
    <definedName name="PANEL" localSheetId="42">#REF!</definedName>
    <definedName name="PANEL" localSheetId="43">#REF!</definedName>
    <definedName name="PANEL" localSheetId="44">#REF!</definedName>
    <definedName name="PANEL" localSheetId="46">#REF!</definedName>
    <definedName name="PANEL" localSheetId="47">#REF!</definedName>
    <definedName name="PANEL" localSheetId="48">#REF!</definedName>
    <definedName name="PANEL" localSheetId="53">#REF!</definedName>
    <definedName name="PANEL" localSheetId="54">#REF!</definedName>
    <definedName name="PANEL" localSheetId="57">#REF!</definedName>
    <definedName name="PANEL" localSheetId="58">#REF!</definedName>
    <definedName name="PANEL" localSheetId="59">#REF!</definedName>
    <definedName name="PANEL" localSheetId="27">#REF!</definedName>
    <definedName name="PANEL">#REF!</definedName>
    <definedName name="PARCIALES" localSheetId="15">#REF!</definedName>
    <definedName name="PARCIALES" localSheetId="12">#REF!</definedName>
    <definedName name="PARCIALES" localSheetId="18">#REF!</definedName>
    <definedName name="PARCIALES" localSheetId="17">#REF!</definedName>
    <definedName name="PARCIALES" localSheetId="16">#REF!</definedName>
    <definedName name="PARCIALES" localSheetId="13">#REF!</definedName>
    <definedName name="PARCIALES" localSheetId="14">#REF!</definedName>
    <definedName name="PARCIALES" localSheetId="19">#REF!</definedName>
    <definedName name="PARCIALES" localSheetId="36">#REF!</definedName>
    <definedName name="PARCIALES" localSheetId="37">#REF!</definedName>
    <definedName name="PARCIALES" localSheetId="40">#REF!</definedName>
    <definedName name="PARCIALES" localSheetId="42">#REF!</definedName>
    <definedName name="PARCIALES" localSheetId="43">#REF!</definedName>
    <definedName name="PARCIALES" localSheetId="44">#REF!</definedName>
    <definedName name="PARCIALES" localSheetId="46">#REF!</definedName>
    <definedName name="PARCIALES" localSheetId="47">#REF!</definedName>
    <definedName name="PARCIALES" localSheetId="48">#REF!</definedName>
    <definedName name="PARCIALES" localSheetId="53">#REF!</definedName>
    <definedName name="PARCIALES" localSheetId="54">#REF!</definedName>
    <definedName name="PARCIALES" localSheetId="57">#REF!</definedName>
    <definedName name="PARCIALES">#REF!</definedName>
    <definedName name="pasivo" localSheetId="15">#REF!</definedName>
    <definedName name="pasivo" localSheetId="12">#REF!</definedName>
    <definedName name="pasivo" localSheetId="18">#REF!</definedName>
    <definedName name="pasivo" localSheetId="17">#REF!</definedName>
    <definedName name="pasivo" localSheetId="16">#REF!</definedName>
    <definedName name="pasivo" localSheetId="13">#REF!</definedName>
    <definedName name="pasivo" localSheetId="14">#REF!</definedName>
    <definedName name="pasivo" localSheetId="19">#REF!</definedName>
    <definedName name="pasivo" localSheetId="53">#REF!</definedName>
    <definedName name="pasivo" localSheetId="54">#REF!</definedName>
    <definedName name="pasivo" localSheetId="57">#REF!</definedName>
    <definedName name="pasivo">#REF!</definedName>
    <definedName name="pat" localSheetId="9">#REF!</definedName>
    <definedName name="pat" localSheetId="4">#REF!</definedName>
    <definedName name="pat" localSheetId="15">#REF!</definedName>
    <definedName name="pat" localSheetId="8">#REF!</definedName>
    <definedName name="pat" localSheetId="12">#REF!</definedName>
    <definedName name="pat" localSheetId="18">#REF!</definedName>
    <definedName name="pat" localSheetId="17">#REF!</definedName>
    <definedName name="pat" localSheetId="16">#REF!</definedName>
    <definedName name="pat" localSheetId="13">#REF!</definedName>
    <definedName name="pat" localSheetId="14">#REF!</definedName>
    <definedName name="pat" localSheetId="19">#REF!</definedName>
    <definedName name="pat" localSheetId="28">#REF!</definedName>
    <definedName name="pat" localSheetId="29">#REF!</definedName>
    <definedName name="pat" localSheetId="30">#REF!</definedName>
    <definedName name="pat" localSheetId="31">#REF!</definedName>
    <definedName name="pat" localSheetId="33">#REF!</definedName>
    <definedName name="pat" localSheetId="34">#REF!</definedName>
    <definedName name="pat" localSheetId="35">#REF!</definedName>
    <definedName name="pat" localSheetId="45">#REF!</definedName>
    <definedName name="pat" localSheetId="21">#REF!</definedName>
    <definedName name="pat" localSheetId="49">#REF!</definedName>
    <definedName name="pat" localSheetId="50">#REF!</definedName>
    <definedName name="pat" localSheetId="51">#REF!</definedName>
    <definedName name="pat" localSheetId="52">#REF!</definedName>
    <definedName name="pat" localSheetId="53">#REF!</definedName>
    <definedName name="pat" localSheetId="54">#REF!</definedName>
    <definedName name="pat" localSheetId="55">#REF!</definedName>
    <definedName name="pat" localSheetId="56">#REF!</definedName>
    <definedName name="pat" localSheetId="57">#REF!</definedName>
    <definedName name="pat" localSheetId="22">#REF!</definedName>
    <definedName name="pat" localSheetId="23">#REF!</definedName>
    <definedName name="pat" localSheetId="24">#REF!</definedName>
    <definedName name="pat" localSheetId="25">#REF!</definedName>
    <definedName name="pat">#REF!</definedName>
    <definedName name="patrimonial" localSheetId="15">#REF!</definedName>
    <definedName name="patrimonial" localSheetId="12">#REF!</definedName>
    <definedName name="patrimonial" localSheetId="18">#REF!</definedName>
    <definedName name="patrimonial" localSheetId="17">#REF!</definedName>
    <definedName name="patrimonial" localSheetId="16">#REF!</definedName>
    <definedName name="patrimonial" localSheetId="13">#REF!</definedName>
    <definedName name="patrimonial" localSheetId="14">#REF!</definedName>
    <definedName name="patrimonial" localSheetId="19">#REF!</definedName>
    <definedName name="patrimonial" localSheetId="53">#REF!</definedName>
    <definedName name="patrimonial" localSheetId="54">#REF!</definedName>
    <definedName name="patrimonial" localSheetId="57">#REF!</definedName>
    <definedName name="patrimonial">#REF!</definedName>
    <definedName name="PBG" localSheetId="15">#REF!</definedName>
    <definedName name="PBG" localSheetId="12">#REF!</definedName>
    <definedName name="PBG" localSheetId="18">#REF!</definedName>
    <definedName name="PBG" localSheetId="17">#REF!</definedName>
    <definedName name="PBG" localSheetId="16">#REF!</definedName>
    <definedName name="PBG" localSheetId="13">#REF!</definedName>
    <definedName name="PBG" localSheetId="14">#REF!</definedName>
    <definedName name="PBG" localSheetId="19">#REF!</definedName>
    <definedName name="PBG" localSheetId="53">#REF!</definedName>
    <definedName name="PBG" localSheetId="54">#REF!</definedName>
    <definedName name="PBG" localSheetId="57">#REF!</definedName>
    <definedName name="PBG">#REF!</definedName>
    <definedName name="pbgir" localSheetId="15">#REF!</definedName>
    <definedName name="pbgir" localSheetId="12">#REF!</definedName>
    <definedName name="pbgir" localSheetId="18">#REF!</definedName>
    <definedName name="pbgir" localSheetId="17">#REF!</definedName>
    <definedName name="pbgir" localSheetId="16">#REF!</definedName>
    <definedName name="pbgir" localSheetId="13">#REF!</definedName>
    <definedName name="pbgir" localSheetId="14">#REF!</definedName>
    <definedName name="pbgir" localSheetId="19">#REF!</definedName>
    <definedName name="pbgir" localSheetId="53">#REF!</definedName>
    <definedName name="pbgir" localSheetId="54">#REF!</definedName>
    <definedName name="pbgir" localSheetId="57">#REF!</definedName>
    <definedName name="pbgir">#REF!</definedName>
    <definedName name="PBGIRA" localSheetId="15">#REF!</definedName>
    <definedName name="PBGIRA" localSheetId="12">#REF!</definedName>
    <definedName name="PBGIRA" localSheetId="18">#REF!</definedName>
    <definedName name="PBGIRA" localSheetId="17">#REF!</definedName>
    <definedName name="PBGIRA" localSheetId="16">#REF!</definedName>
    <definedName name="PBGIRA" localSheetId="13">#REF!</definedName>
    <definedName name="PBGIRA" localSheetId="14">#REF!</definedName>
    <definedName name="PBGIRA" localSheetId="19">#REF!</definedName>
    <definedName name="PBGIRA" localSheetId="53">#REF!</definedName>
    <definedName name="PBGIRA" localSheetId="54">#REF!</definedName>
    <definedName name="PBGIRA" localSheetId="57">#REF!</definedName>
    <definedName name="PBGIRA">#REF!</definedName>
    <definedName name="PBGIRC" localSheetId="15">#REF!</definedName>
    <definedName name="PBGIRC" localSheetId="12">#REF!</definedName>
    <definedName name="PBGIRC" localSheetId="18">#REF!</definedName>
    <definedName name="PBGIRC" localSheetId="17">#REF!</definedName>
    <definedName name="PBGIRC" localSheetId="16">#REF!</definedName>
    <definedName name="PBGIRC" localSheetId="13">#REF!</definedName>
    <definedName name="PBGIRC" localSheetId="14">#REF!</definedName>
    <definedName name="PBGIRC" localSheetId="19">#REF!</definedName>
    <definedName name="PBGIRC" localSheetId="53">#REF!</definedName>
    <definedName name="PBGIRC" localSheetId="54">#REF!</definedName>
    <definedName name="PBGIRC" localSheetId="57">#REF!</definedName>
    <definedName name="PBGIRC">#REF!</definedName>
    <definedName name="PBMZ" localSheetId="15">#REF!</definedName>
    <definedName name="PBMZ" localSheetId="12">#REF!</definedName>
    <definedName name="PBMZ" localSheetId="18">#REF!</definedName>
    <definedName name="PBMZ" localSheetId="17">#REF!</definedName>
    <definedName name="PBMZ" localSheetId="16">#REF!</definedName>
    <definedName name="PBMZ" localSheetId="13">#REF!</definedName>
    <definedName name="PBMZ" localSheetId="14">#REF!</definedName>
    <definedName name="PBMZ" localSheetId="19">#REF!</definedName>
    <definedName name="PBMZ" localSheetId="53">#REF!</definedName>
    <definedName name="PBMZ" localSheetId="54">#REF!</definedName>
    <definedName name="PBMZ" localSheetId="57">#REF!</definedName>
    <definedName name="PBMZ">#REF!</definedName>
    <definedName name="PBMZA" localSheetId="15">#REF!</definedName>
    <definedName name="PBMZA" localSheetId="12">#REF!</definedName>
    <definedName name="PBMZA" localSheetId="18">#REF!</definedName>
    <definedName name="PBMZA" localSheetId="17">#REF!</definedName>
    <definedName name="PBMZA" localSheetId="16">#REF!</definedName>
    <definedName name="PBMZA" localSheetId="13">#REF!</definedName>
    <definedName name="PBMZA" localSheetId="14">#REF!</definedName>
    <definedName name="PBMZA" localSheetId="19">#REF!</definedName>
    <definedName name="PBMZA" localSheetId="53">#REF!</definedName>
    <definedName name="PBMZA" localSheetId="54">#REF!</definedName>
    <definedName name="PBMZA" localSheetId="57">#REF!</definedName>
    <definedName name="PBMZA">#REF!</definedName>
    <definedName name="PBMZC" localSheetId="15">#REF!</definedName>
    <definedName name="PBMZC" localSheetId="12">#REF!</definedName>
    <definedName name="PBMZC" localSheetId="18">#REF!</definedName>
    <definedName name="PBMZC" localSheetId="17">#REF!</definedName>
    <definedName name="PBMZC" localSheetId="16">#REF!</definedName>
    <definedName name="PBMZC" localSheetId="13">#REF!</definedName>
    <definedName name="PBMZC" localSheetId="14">#REF!</definedName>
    <definedName name="PBMZC" localSheetId="19">#REF!</definedName>
    <definedName name="PBMZC" localSheetId="53">#REF!</definedName>
    <definedName name="PBMZC" localSheetId="54">#REF!</definedName>
    <definedName name="PBMZC" localSheetId="57">#REF!</definedName>
    <definedName name="PBMZC">#REF!</definedName>
    <definedName name="PBS" localSheetId="15">#REF!</definedName>
    <definedName name="PBS" localSheetId="12">#REF!</definedName>
    <definedName name="PBS" localSheetId="18">#REF!</definedName>
    <definedName name="PBS" localSheetId="17">#REF!</definedName>
    <definedName name="PBS" localSheetId="16">#REF!</definedName>
    <definedName name="PBS" localSheetId="13">#REF!</definedName>
    <definedName name="PBS" localSheetId="14">#REF!</definedName>
    <definedName name="PBS" localSheetId="19">#REF!</definedName>
    <definedName name="PBS" localSheetId="53">#REF!</definedName>
    <definedName name="PBS" localSheetId="54">#REF!</definedName>
    <definedName name="PBS" localSheetId="57">#REF!</definedName>
    <definedName name="PBS">#REF!</definedName>
    <definedName name="PBS2A" localSheetId="15">#REF!</definedName>
    <definedName name="PBS2A" localSheetId="12">#REF!</definedName>
    <definedName name="PBS2A" localSheetId="18">#REF!</definedName>
    <definedName name="PBS2A" localSheetId="17">#REF!</definedName>
    <definedName name="PBS2A" localSheetId="16">#REF!</definedName>
    <definedName name="PBS2A" localSheetId="13">#REF!</definedName>
    <definedName name="PBS2A" localSheetId="14">#REF!</definedName>
    <definedName name="PBS2A" localSheetId="19">#REF!</definedName>
    <definedName name="PBS2A" localSheetId="53">#REF!</definedName>
    <definedName name="PBS2A" localSheetId="54">#REF!</definedName>
    <definedName name="PBS2A" localSheetId="57">#REF!</definedName>
    <definedName name="PBS2A">#REF!</definedName>
    <definedName name="PBS2C" localSheetId="15">#REF!</definedName>
    <definedName name="PBS2C" localSheetId="12">#REF!</definedName>
    <definedName name="PBS2C" localSheetId="18">#REF!</definedName>
    <definedName name="PBS2C" localSheetId="17">#REF!</definedName>
    <definedName name="PBS2C" localSheetId="16">#REF!</definedName>
    <definedName name="PBS2C" localSheetId="13">#REF!</definedName>
    <definedName name="PBS2C" localSheetId="14">#REF!</definedName>
    <definedName name="PBS2C" localSheetId="19">#REF!</definedName>
    <definedName name="PBS2C" localSheetId="53">#REF!</definedName>
    <definedName name="PBS2C" localSheetId="54">#REF!</definedName>
    <definedName name="PBS2C" localSheetId="57">#REF!</definedName>
    <definedName name="PBS2C">#REF!</definedName>
    <definedName name="PBSA" localSheetId="15">#REF!</definedName>
    <definedName name="PBSA" localSheetId="12">#REF!</definedName>
    <definedName name="PBSA" localSheetId="18">#REF!</definedName>
    <definedName name="PBSA" localSheetId="17">#REF!</definedName>
    <definedName name="PBSA" localSheetId="16">#REF!</definedName>
    <definedName name="PBSA" localSheetId="13">#REF!</definedName>
    <definedName name="PBSA" localSheetId="14">#REF!</definedName>
    <definedName name="PBSA" localSheetId="19">#REF!</definedName>
    <definedName name="PBSA" localSheetId="53">#REF!</definedName>
    <definedName name="PBSA" localSheetId="54">#REF!</definedName>
    <definedName name="PBSA" localSheetId="57">#REF!</definedName>
    <definedName name="PBSA">#REF!</definedName>
    <definedName name="PBSC" localSheetId="15">#REF!</definedName>
    <definedName name="PBSC" localSheetId="12">#REF!</definedName>
    <definedName name="PBSC" localSheetId="18">#REF!</definedName>
    <definedName name="PBSC" localSheetId="17">#REF!</definedName>
    <definedName name="PBSC" localSheetId="16">#REF!</definedName>
    <definedName name="PBSC" localSheetId="13">#REF!</definedName>
    <definedName name="PBSC" localSheetId="14">#REF!</definedName>
    <definedName name="PBSC" localSheetId="19">#REF!</definedName>
    <definedName name="PBSC" localSheetId="53">#REF!</definedName>
    <definedName name="PBSC" localSheetId="54">#REF!</definedName>
    <definedName name="PBSC" localSheetId="57">#REF!</definedName>
    <definedName name="PBSC">#REF!</definedName>
    <definedName name="PBSJ" localSheetId="15">#REF!</definedName>
    <definedName name="PBSJ" localSheetId="12">#REF!</definedName>
    <definedName name="PBSJ" localSheetId="18">#REF!</definedName>
    <definedName name="PBSJ" localSheetId="17">#REF!</definedName>
    <definedName name="PBSJ" localSheetId="16">#REF!</definedName>
    <definedName name="PBSJ" localSheetId="13">#REF!</definedName>
    <definedName name="PBSJ" localSheetId="14">#REF!</definedName>
    <definedName name="PBSJ" localSheetId="19">#REF!</definedName>
    <definedName name="PBSJ" localSheetId="53">#REF!</definedName>
    <definedName name="PBSJ" localSheetId="54">#REF!</definedName>
    <definedName name="PBSJ" localSheetId="57">#REF!</definedName>
    <definedName name="PBSJ">#REF!</definedName>
    <definedName name="PBT" localSheetId="15">#REF!</definedName>
    <definedName name="PBT" localSheetId="12">#REF!</definedName>
    <definedName name="PBT" localSheetId="18">#REF!</definedName>
    <definedName name="PBT" localSheetId="17">#REF!</definedName>
    <definedName name="PBT" localSheetId="16">#REF!</definedName>
    <definedName name="PBT" localSheetId="13">#REF!</definedName>
    <definedName name="PBT" localSheetId="14">#REF!</definedName>
    <definedName name="PBT" localSheetId="19">#REF!</definedName>
    <definedName name="PBT" localSheetId="53">#REF!</definedName>
    <definedName name="PBT" localSheetId="54">#REF!</definedName>
    <definedName name="PBT" localSheetId="57">#REF!</definedName>
    <definedName name="PBT">#REF!</definedName>
    <definedName name="PBTA" localSheetId="15">#REF!</definedName>
    <definedName name="PBTA" localSheetId="12">#REF!</definedName>
    <definedName name="PBTA" localSheetId="18">#REF!</definedName>
    <definedName name="PBTA" localSheetId="17">#REF!</definedName>
    <definedName name="PBTA" localSheetId="16">#REF!</definedName>
    <definedName name="PBTA" localSheetId="13">#REF!</definedName>
    <definedName name="PBTA" localSheetId="14">#REF!</definedName>
    <definedName name="PBTA" localSheetId="19">#REF!</definedName>
    <definedName name="PBTA" localSheetId="53">#REF!</definedName>
    <definedName name="PBTA" localSheetId="54">#REF!</definedName>
    <definedName name="PBTA" localSheetId="57">#REF!</definedName>
    <definedName name="PBTA">#REF!</definedName>
    <definedName name="PBTC" localSheetId="15">#REF!</definedName>
    <definedName name="PBTC" localSheetId="12">#REF!</definedName>
    <definedName name="PBTC" localSheetId="18">#REF!</definedName>
    <definedName name="PBTC" localSheetId="17">#REF!</definedName>
    <definedName name="PBTC" localSheetId="16">#REF!</definedName>
    <definedName name="PBTC" localSheetId="13">#REF!</definedName>
    <definedName name="PBTC" localSheetId="14">#REF!</definedName>
    <definedName name="PBTC" localSheetId="19">#REF!</definedName>
    <definedName name="PBTC" localSheetId="53">#REF!</definedName>
    <definedName name="PBTC" localSheetId="54">#REF!</definedName>
    <definedName name="PBTC" localSheetId="57">#REF!</definedName>
    <definedName name="PBTC">#REF!</definedName>
    <definedName name="PBTR" localSheetId="15">#REF!</definedName>
    <definedName name="PBTR" localSheetId="12">#REF!</definedName>
    <definedName name="PBTR" localSheetId="18">#REF!</definedName>
    <definedName name="PBTR" localSheetId="17">#REF!</definedName>
    <definedName name="PBTR" localSheetId="16">#REF!</definedName>
    <definedName name="PBTR" localSheetId="13">#REF!</definedName>
    <definedName name="PBTR" localSheetId="14">#REF!</definedName>
    <definedName name="PBTR" localSheetId="19">#REF!</definedName>
    <definedName name="PBTR" localSheetId="53">#REF!</definedName>
    <definedName name="PBTR" localSheetId="54">#REF!</definedName>
    <definedName name="PBTR" localSheetId="57">#REF!</definedName>
    <definedName name="PBTR">#REF!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33">#REF!</definedName>
    <definedName name="Percent_Threshold" localSheetId="34">#REF!</definedName>
    <definedName name="Percent_Threshold" localSheetId="35">#REF!</definedName>
    <definedName name="Percent_Threshold" localSheetId="45">#REF!</definedName>
    <definedName name="Percent_Threshold" localSheetId="21">#REF!</definedName>
    <definedName name="Percent_Threshold" localSheetId="49">#REF!</definedName>
    <definedName name="Percent_Threshold" localSheetId="50">#REF!</definedName>
    <definedName name="Percent_Threshold" localSheetId="51">#REF!</definedName>
    <definedName name="Percent_Threshold" localSheetId="52">#REF!</definedName>
    <definedName name="Percent_Threshold" localSheetId="55">#REF!</definedName>
    <definedName name="Percent_Threshold" localSheetId="56">#REF!</definedName>
    <definedName name="Percent_Threshold" localSheetId="22">#REF!</definedName>
    <definedName name="Percent_Threshold" localSheetId="23">#REF!</definedName>
    <definedName name="Percent_Threshold" localSheetId="24">#REF!</definedName>
    <definedName name="Percent_Threshold" localSheetId="25">#REF!</definedName>
    <definedName name="Percent_Threshold">#REF!</definedName>
    <definedName name="percepyreten" localSheetId="15">#REF!</definedName>
    <definedName name="percepyreten" localSheetId="12">#REF!</definedName>
    <definedName name="percepyreten" localSheetId="18">#REF!</definedName>
    <definedName name="percepyreten" localSheetId="17">#REF!</definedName>
    <definedName name="percepyreten" localSheetId="16">#REF!</definedName>
    <definedName name="percepyreten" localSheetId="13">#REF!</definedName>
    <definedName name="percepyreten" localSheetId="14">#REF!</definedName>
    <definedName name="percepyreten" localSheetId="19">#REF!</definedName>
    <definedName name="percepyreten" localSheetId="53">#REF!</definedName>
    <definedName name="percepyreten" localSheetId="54">#REF!</definedName>
    <definedName name="percepyreten" localSheetId="57">#REF!</definedName>
    <definedName name="percepyreten">#REF!</definedName>
    <definedName name="PERIOD_END">[41]Básico!$D$4</definedName>
    <definedName name="pf" localSheetId="15">#REF!</definedName>
    <definedName name="pf" localSheetId="1">#REF!</definedName>
    <definedName name="pf" localSheetId="12">#REF!</definedName>
    <definedName name="pf" localSheetId="18">#REF!</definedName>
    <definedName name="pf" localSheetId="17">#REF!</definedName>
    <definedName name="pf" localSheetId="16">#REF!</definedName>
    <definedName name="pf" localSheetId="11">#REF!</definedName>
    <definedName name="pf" localSheetId="13">#REF!</definedName>
    <definedName name="pf" localSheetId="14">#REF!</definedName>
    <definedName name="pf" localSheetId="19">#REF!</definedName>
    <definedName name="pf" localSheetId="32">#REF!</definedName>
    <definedName name="pf" localSheetId="36">#REF!</definedName>
    <definedName name="pf" localSheetId="37">#REF!</definedName>
    <definedName name="pf" localSheetId="38">#REF!</definedName>
    <definedName name="pf" localSheetId="39">#REF!</definedName>
    <definedName name="pf" localSheetId="40">#REF!</definedName>
    <definedName name="pf" localSheetId="41">#REF!</definedName>
    <definedName name="pf" localSheetId="42">#REF!</definedName>
    <definedName name="pf" localSheetId="43">#REF!</definedName>
    <definedName name="pf" localSheetId="44">#REF!</definedName>
    <definedName name="pf" localSheetId="46">#REF!</definedName>
    <definedName name="pf" localSheetId="47">#REF!</definedName>
    <definedName name="pf" localSheetId="48">#REF!</definedName>
    <definedName name="pf" localSheetId="53">#REF!</definedName>
    <definedName name="pf" localSheetId="54">#REF!</definedName>
    <definedName name="pf" localSheetId="57">#REF!</definedName>
    <definedName name="pf" localSheetId="58">#REF!</definedName>
    <definedName name="pf" localSheetId="59">#REF!</definedName>
    <definedName name="pf" localSheetId="27">#REF!</definedName>
    <definedName name="pf">#REF!</definedName>
    <definedName name="PIR" localSheetId="15">#REF!</definedName>
    <definedName name="PIR" localSheetId="12">#REF!</definedName>
    <definedName name="PIR" localSheetId="18">#REF!</definedName>
    <definedName name="PIR" localSheetId="17">#REF!</definedName>
    <definedName name="PIR" localSheetId="16">#REF!</definedName>
    <definedName name="PIR" localSheetId="13">#REF!</definedName>
    <definedName name="PIR" localSheetId="14">#REF!</definedName>
    <definedName name="PIR" localSheetId="19">#REF!</definedName>
    <definedName name="PIR" localSheetId="36">#REF!</definedName>
    <definedName name="PIR" localSheetId="37">#REF!</definedName>
    <definedName name="PIR" localSheetId="40">#REF!</definedName>
    <definedName name="PIR" localSheetId="42">#REF!</definedName>
    <definedName name="PIR" localSheetId="43">#REF!</definedName>
    <definedName name="PIR" localSheetId="44">#REF!</definedName>
    <definedName name="PIR" localSheetId="46">#REF!</definedName>
    <definedName name="PIR" localSheetId="47">#REF!</definedName>
    <definedName name="PIR" localSheetId="48">#REF!</definedName>
    <definedName name="PIR" localSheetId="53">#REF!</definedName>
    <definedName name="PIR" localSheetId="54">#REF!</definedName>
    <definedName name="PIR" localSheetId="57">#REF!</definedName>
    <definedName name="PIR">#REF!</definedName>
    <definedName name="Pivot1" localSheetId="15">#REF!</definedName>
    <definedName name="Pivot1" localSheetId="12">#REF!</definedName>
    <definedName name="Pivot1" localSheetId="18">#REF!</definedName>
    <definedName name="Pivot1" localSheetId="17">#REF!</definedName>
    <definedName name="Pivot1" localSheetId="16">#REF!</definedName>
    <definedName name="Pivot1" localSheetId="13">#REF!</definedName>
    <definedName name="Pivot1" localSheetId="14">#REF!</definedName>
    <definedName name="Pivot1" localSheetId="19">#REF!</definedName>
    <definedName name="Pivot1" localSheetId="53">#REF!</definedName>
    <definedName name="Pivot1" localSheetId="54">#REF!</definedName>
    <definedName name="Pivot1" localSheetId="57">#REF!</definedName>
    <definedName name="Pivot1">#REF!</definedName>
    <definedName name="PL_Actual" localSheetId="15">#REF!</definedName>
    <definedName name="PL_Actual" localSheetId="12">#REF!</definedName>
    <definedName name="PL_Actual" localSheetId="18">#REF!</definedName>
    <definedName name="PL_Actual" localSheetId="17">#REF!</definedName>
    <definedName name="PL_Actual" localSheetId="16">#REF!</definedName>
    <definedName name="PL_Actual" localSheetId="13">#REF!</definedName>
    <definedName name="PL_Actual" localSheetId="14">#REF!</definedName>
    <definedName name="PL_Actual" localSheetId="19">#REF!</definedName>
    <definedName name="PL_Actual" localSheetId="53">#REF!</definedName>
    <definedName name="PL_Actual" localSheetId="54">#REF!</definedName>
    <definedName name="PL_Actual" localSheetId="57">#REF!</definedName>
    <definedName name="PL_Actual">#REF!</definedName>
    <definedName name="PL_Anterior" localSheetId="15">#REF!</definedName>
    <definedName name="PL_Anterior" localSheetId="12">#REF!</definedName>
    <definedName name="PL_Anterior" localSheetId="18">#REF!</definedName>
    <definedName name="PL_Anterior" localSheetId="17">#REF!</definedName>
    <definedName name="PL_Anterior" localSheetId="16">#REF!</definedName>
    <definedName name="PL_Anterior" localSheetId="13">#REF!</definedName>
    <definedName name="PL_Anterior" localSheetId="14">#REF!</definedName>
    <definedName name="PL_Anterior" localSheetId="19">#REF!</definedName>
    <definedName name="PL_Anterior" localSheetId="53">#REF!</definedName>
    <definedName name="PL_Anterior" localSheetId="54">#REF!</definedName>
    <definedName name="PL_Anterior" localSheetId="57">#REF!</definedName>
    <definedName name="PL_Anterior">#REF!</definedName>
    <definedName name="PL_Dollar_Threshold" localSheetId="9">#N/A</definedName>
    <definedName name="PL_Dollar_Threshold" localSheetId="4">#REF!</definedName>
    <definedName name="PL_Dollar_Threshold" localSheetId="15">#REF!</definedName>
    <definedName name="PL_Dollar_Threshold" localSheetId="8">#N/A</definedName>
    <definedName name="PL_Dollar_Threshold" localSheetId="12">#REF!</definedName>
    <definedName name="PL_Dollar_Threshold" localSheetId="18">#REF!</definedName>
    <definedName name="PL_Dollar_Threshold" localSheetId="17">#REF!</definedName>
    <definedName name="PL_Dollar_Threshold" localSheetId="16">#REF!</definedName>
    <definedName name="PL_Dollar_Threshold" localSheetId="11">#N/A</definedName>
    <definedName name="PL_Dollar_Threshold" localSheetId="13">#REF!</definedName>
    <definedName name="PL_Dollar_Threshold" localSheetId="14">#REF!</definedName>
    <definedName name="PL_Dollar_Threshold" localSheetId="19">#REF!</definedName>
    <definedName name="PL_Dollar_Threshold" localSheetId="28">#REF!</definedName>
    <definedName name="PL_Dollar_Threshold" localSheetId="29">#REF!</definedName>
    <definedName name="PL_Dollar_Threshold" localSheetId="30">#REF!</definedName>
    <definedName name="PL_Dollar_Threshold" localSheetId="31">#REF!</definedName>
    <definedName name="PL_Dollar_Threshold" localSheetId="33">#REF!</definedName>
    <definedName name="PL_Dollar_Threshold" localSheetId="34">#REF!</definedName>
    <definedName name="PL_Dollar_Threshold" localSheetId="35">#REF!</definedName>
    <definedName name="PL_Dollar_Threshold" localSheetId="45">#REF!</definedName>
    <definedName name="PL_Dollar_Threshold" localSheetId="21">#REF!</definedName>
    <definedName name="PL_Dollar_Threshold" localSheetId="49">#REF!</definedName>
    <definedName name="PL_Dollar_Threshold" localSheetId="50">#REF!</definedName>
    <definedName name="PL_Dollar_Threshold" localSheetId="51">#REF!</definedName>
    <definedName name="PL_Dollar_Threshold" localSheetId="52">#REF!</definedName>
    <definedName name="PL_Dollar_Threshold" localSheetId="53">#REF!</definedName>
    <definedName name="PL_Dollar_Threshold" localSheetId="54">#REF!</definedName>
    <definedName name="PL_Dollar_Threshold" localSheetId="55">#REF!</definedName>
    <definedName name="PL_Dollar_Threshold" localSheetId="56">#REF!</definedName>
    <definedName name="PL_Dollar_Threshold" localSheetId="57">#REF!</definedName>
    <definedName name="PL_Dollar_Threshold" localSheetId="22">#REF!</definedName>
    <definedName name="PL_Dollar_Threshold" localSheetId="23">#REF!</definedName>
    <definedName name="PL_Dollar_Threshold" localSheetId="24">#REF!</definedName>
    <definedName name="PL_Dollar_Threshold" localSheetId="25">#REF!</definedName>
    <definedName name="PL_Dollar_Threshold">#REF!</definedName>
    <definedName name="PL_Dollar_Threshold_10" localSheetId="9">#REF!</definedName>
    <definedName name="PL_Dollar_Threshold_10" localSheetId="4">#REF!</definedName>
    <definedName name="PL_Dollar_Threshold_10" localSheetId="15">#REF!</definedName>
    <definedName name="PL_Dollar_Threshold_10" localSheetId="8">#REF!</definedName>
    <definedName name="PL_Dollar_Threshold_10" localSheetId="12">#REF!</definedName>
    <definedName name="PL_Dollar_Threshold_10" localSheetId="18">#REF!</definedName>
    <definedName name="PL_Dollar_Threshold_10" localSheetId="17">#REF!</definedName>
    <definedName name="PL_Dollar_Threshold_10" localSheetId="16">#REF!</definedName>
    <definedName name="PL_Dollar_Threshold_10" localSheetId="13">#REF!</definedName>
    <definedName name="PL_Dollar_Threshold_10" localSheetId="14">#REF!</definedName>
    <definedName name="PL_Dollar_Threshold_10" localSheetId="19">#REF!</definedName>
    <definedName name="PL_Dollar_Threshold_10" localSheetId="28">#REF!</definedName>
    <definedName name="PL_Dollar_Threshold_10" localSheetId="29">#REF!</definedName>
    <definedName name="PL_Dollar_Threshold_10" localSheetId="30">#REF!</definedName>
    <definedName name="PL_Dollar_Threshold_10" localSheetId="31">#REF!</definedName>
    <definedName name="PL_Dollar_Threshold_10" localSheetId="33">#REF!</definedName>
    <definedName name="PL_Dollar_Threshold_10" localSheetId="34">#REF!</definedName>
    <definedName name="PL_Dollar_Threshold_10" localSheetId="35">#REF!</definedName>
    <definedName name="PL_Dollar_Threshold_10" localSheetId="45">#REF!</definedName>
    <definedName name="PL_Dollar_Threshold_10" localSheetId="21">#REF!</definedName>
    <definedName name="PL_Dollar_Threshold_10" localSheetId="49">#REF!</definedName>
    <definedName name="PL_Dollar_Threshold_10" localSheetId="50">#REF!</definedName>
    <definedName name="PL_Dollar_Threshold_10" localSheetId="51">#REF!</definedName>
    <definedName name="PL_Dollar_Threshold_10" localSheetId="52">#REF!</definedName>
    <definedName name="PL_Dollar_Threshold_10" localSheetId="53">#REF!</definedName>
    <definedName name="PL_Dollar_Threshold_10" localSheetId="54">#REF!</definedName>
    <definedName name="PL_Dollar_Threshold_10" localSheetId="55">#REF!</definedName>
    <definedName name="PL_Dollar_Threshold_10" localSheetId="56">#REF!</definedName>
    <definedName name="PL_Dollar_Threshold_10" localSheetId="57">#REF!</definedName>
    <definedName name="PL_Dollar_Threshold_10" localSheetId="22">#REF!</definedName>
    <definedName name="PL_Dollar_Threshold_10" localSheetId="23">#REF!</definedName>
    <definedName name="PL_Dollar_Threshold_10" localSheetId="24">#REF!</definedName>
    <definedName name="PL_Dollar_Threshold_10" localSheetId="25">#REF!</definedName>
    <definedName name="PL_Dollar_Threshold_10">#REF!</definedName>
    <definedName name="PL_Dollar_Threshold_11" localSheetId="9">#REF!</definedName>
    <definedName name="PL_Dollar_Threshold_11" localSheetId="4">#REF!</definedName>
    <definedName name="PL_Dollar_Threshold_11" localSheetId="15">#REF!</definedName>
    <definedName name="PL_Dollar_Threshold_11" localSheetId="8">#REF!</definedName>
    <definedName name="PL_Dollar_Threshold_11" localSheetId="12">#REF!</definedName>
    <definedName name="PL_Dollar_Threshold_11" localSheetId="18">#REF!</definedName>
    <definedName name="PL_Dollar_Threshold_11" localSheetId="17">#REF!</definedName>
    <definedName name="PL_Dollar_Threshold_11" localSheetId="16">#REF!</definedName>
    <definedName name="PL_Dollar_Threshold_11" localSheetId="13">#REF!</definedName>
    <definedName name="PL_Dollar_Threshold_11" localSheetId="14">#REF!</definedName>
    <definedName name="PL_Dollar_Threshold_11" localSheetId="19">#REF!</definedName>
    <definedName name="PL_Dollar_Threshold_11" localSheetId="28">#REF!</definedName>
    <definedName name="PL_Dollar_Threshold_11" localSheetId="29">#REF!</definedName>
    <definedName name="PL_Dollar_Threshold_11" localSheetId="30">#REF!</definedName>
    <definedName name="PL_Dollar_Threshold_11" localSheetId="31">#REF!</definedName>
    <definedName name="PL_Dollar_Threshold_11" localSheetId="33">#REF!</definedName>
    <definedName name="PL_Dollar_Threshold_11" localSheetId="34">#REF!</definedName>
    <definedName name="PL_Dollar_Threshold_11" localSheetId="35">#REF!</definedName>
    <definedName name="PL_Dollar_Threshold_11" localSheetId="45">#REF!</definedName>
    <definedName name="PL_Dollar_Threshold_11" localSheetId="21">#REF!</definedName>
    <definedName name="PL_Dollar_Threshold_11" localSheetId="49">#REF!</definedName>
    <definedName name="PL_Dollar_Threshold_11" localSheetId="50">#REF!</definedName>
    <definedName name="PL_Dollar_Threshold_11" localSheetId="51">#REF!</definedName>
    <definedName name="PL_Dollar_Threshold_11" localSheetId="52">#REF!</definedName>
    <definedName name="PL_Dollar_Threshold_11" localSheetId="53">#REF!</definedName>
    <definedName name="PL_Dollar_Threshold_11" localSheetId="54">#REF!</definedName>
    <definedName name="PL_Dollar_Threshold_11" localSheetId="55">#REF!</definedName>
    <definedName name="PL_Dollar_Threshold_11" localSheetId="56">#REF!</definedName>
    <definedName name="PL_Dollar_Threshold_11" localSheetId="57">#REF!</definedName>
    <definedName name="PL_Dollar_Threshold_11" localSheetId="22">#REF!</definedName>
    <definedName name="PL_Dollar_Threshold_11" localSheetId="23">#REF!</definedName>
    <definedName name="PL_Dollar_Threshold_11" localSheetId="24">#REF!</definedName>
    <definedName name="PL_Dollar_Threshold_11" localSheetId="25">#REF!</definedName>
    <definedName name="PL_Dollar_Threshold_11">#REF!</definedName>
    <definedName name="PL_Dollar_Threshold_2" localSheetId="28">#REF!</definedName>
    <definedName name="PL_Dollar_Threshold_2" localSheetId="29">#REF!</definedName>
    <definedName name="PL_Dollar_Threshold_2" localSheetId="30">#REF!</definedName>
    <definedName name="PL_Dollar_Threshold_2" localSheetId="31">#REF!</definedName>
    <definedName name="PL_Dollar_Threshold_2" localSheetId="33">#REF!</definedName>
    <definedName name="PL_Dollar_Threshold_2" localSheetId="34">#REF!</definedName>
    <definedName name="PL_Dollar_Threshold_2" localSheetId="35">#REF!</definedName>
    <definedName name="PL_Dollar_Threshold_2" localSheetId="45">#REF!</definedName>
    <definedName name="PL_Dollar_Threshold_2" localSheetId="21">#REF!</definedName>
    <definedName name="PL_Dollar_Threshold_2" localSheetId="49">#REF!</definedName>
    <definedName name="PL_Dollar_Threshold_2" localSheetId="50">#REF!</definedName>
    <definedName name="PL_Dollar_Threshold_2" localSheetId="51">#REF!</definedName>
    <definedName name="PL_Dollar_Threshold_2" localSheetId="52">#REF!</definedName>
    <definedName name="PL_Dollar_Threshold_2" localSheetId="55">#REF!</definedName>
    <definedName name="PL_Dollar_Threshold_2" localSheetId="56">#REF!</definedName>
    <definedName name="PL_Dollar_Threshold_2" localSheetId="22">#REF!</definedName>
    <definedName name="PL_Dollar_Threshold_2" localSheetId="23">#REF!</definedName>
    <definedName name="PL_Dollar_Threshold_2" localSheetId="24">#REF!</definedName>
    <definedName name="PL_Dollar_Threshold_2" localSheetId="25">#REF!</definedName>
    <definedName name="PL_Dollar_Threshold_2">#REF!</definedName>
    <definedName name="PL_Dollar_Threshold_4" localSheetId="9">#REF!</definedName>
    <definedName name="PL_Dollar_Threshold_4" localSheetId="4">#REF!</definedName>
    <definedName name="PL_Dollar_Threshold_4" localSheetId="15">#REF!</definedName>
    <definedName name="PL_Dollar_Threshold_4" localSheetId="8">#REF!</definedName>
    <definedName name="PL_Dollar_Threshold_4" localSheetId="12">#REF!</definedName>
    <definedName name="PL_Dollar_Threshold_4" localSheetId="18">#REF!</definedName>
    <definedName name="PL_Dollar_Threshold_4" localSheetId="17">#REF!</definedName>
    <definedName name="PL_Dollar_Threshold_4" localSheetId="16">#REF!</definedName>
    <definedName name="PL_Dollar_Threshold_4" localSheetId="13">#REF!</definedName>
    <definedName name="PL_Dollar_Threshold_4" localSheetId="14">#REF!</definedName>
    <definedName name="PL_Dollar_Threshold_4" localSheetId="19">#REF!</definedName>
    <definedName name="PL_Dollar_Threshold_4" localSheetId="28">#REF!</definedName>
    <definedName name="PL_Dollar_Threshold_4" localSheetId="29">#REF!</definedName>
    <definedName name="PL_Dollar_Threshold_4" localSheetId="30">#REF!</definedName>
    <definedName name="PL_Dollar_Threshold_4" localSheetId="31">#REF!</definedName>
    <definedName name="PL_Dollar_Threshold_4" localSheetId="33">#REF!</definedName>
    <definedName name="PL_Dollar_Threshold_4" localSheetId="34">#REF!</definedName>
    <definedName name="PL_Dollar_Threshold_4" localSheetId="35">#REF!</definedName>
    <definedName name="PL_Dollar_Threshold_4" localSheetId="45">#REF!</definedName>
    <definedName name="PL_Dollar_Threshold_4" localSheetId="21">#REF!</definedName>
    <definedName name="PL_Dollar_Threshold_4" localSheetId="49">#REF!</definedName>
    <definedName name="PL_Dollar_Threshold_4" localSheetId="50">#REF!</definedName>
    <definedName name="PL_Dollar_Threshold_4" localSheetId="51">#REF!</definedName>
    <definedName name="PL_Dollar_Threshold_4" localSheetId="52">#REF!</definedName>
    <definedName name="PL_Dollar_Threshold_4" localSheetId="53">#REF!</definedName>
    <definedName name="PL_Dollar_Threshold_4" localSheetId="54">#REF!</definedName>
    <definedName name="PL_Dollar_Threshold_4" localSheetId="55">#REF!</definedName>
    <definedName name="PL_Dollar_Threshold_4" localSheetId="56">#REF!</definedName>
    <definedName name="PL_Dollar_Threshold_4" localSheetId="57">#REF!</definedName>
    <definedName name="PL_Dollar_Threshold_4" localSheetId="22">#REF!</definedName>
    <definedName name="PL_Dollar_Threshold_4" localSheetId="23">#REF!</definedName>
    <definedName name="PL_Dollar_Threshold_4" localSheetId="24">#REF!</definedName>
    <definedName name="PL_Dollar_Threshold_4" localSheetId="25">#REF!</definedName>
    <definedName name="PL_Dollar_Threshold_4">#REF!</definedName>
    <definedName name="PL_Dollar_Threshold_7" localSheetId="9">#REF!</definedName>
    <definedName name="PL_Dollar_Threshold_7" localSheetId="4">#REF!</definedName>
    <definedName name="PL_Dollar_Threshold_7" localSheetId="15">#REF!</definedName>
    <definedName name="PL_Dollar_Threshold_7" localSheetId="8">#REF!</definedName>
    <definedName name="PL_Dollar_Threshold_7" localSheetId="12">#REF!</definedName>
    <definedName name="PL_Dollar_Threshold_7" localSheetId="18">#REF!</definedName>
    <definedName name="PL_Dollar_Threshold_7" localSheetId="17">#REF!</definedName>
    <definedName name="PL_Dollar_Threshold_7" localSheetId="16">#REF!</definedName>
    <definedName name="PL_Dollar_Threshold_7" localSheetId="13">#REF!</definedName>
    <definedName name="PL_Dollar_Threshold_7" localSheetId="14">#REF!</definedName>
    <definedName name="PL_Dollar_Threshold_7" localSheetId="19">#REF!</definedName>
    <definedName name="PL_Dollar_Threshold_7" localSheetId="28">#REF!</definedName>
    <definedName name="PL_Dollar_Threshold_7" localSheetId="29">#REF!</definedName>
    <definedName name="PL_Dollar_Threshold_7" localSheetId="30">#REF!</definedName>
    <definedName name="PL_Dollar_Threshold_7" localSheetId="31">#REF!</definedName>
    <definedName name="PL_Dollar_Threshold_7" localSheetId="33">#REF!</definedName>
    <definedName name="PL_Dollar_Threshold_7" localSheetId="34">#REF!</definedName>
    <definedName name="PL_Dollar_Threshold_7" localSheetId="35">#REF!</definedName>
    <definedName name="PL_Dollar_Threshold_7" localSheetId="45">#REF!</definedName>
    <definedName name="PL_Dollar_Threshold_7" localSheetId="21">#REF!</definedName>
    <definedName name="PL_Dollar_Threshold_7" localSheetId="49">#REF!</definedName>
    <definedName name="PL_Dollar_Threshold_7" localSheetId="50">#REF!</definedName>
    <definedName name="PL_Dollar_Threshold_7" localSheetId="51">#REF!</definedName>
    <definedName name="PL_Dollar_Threshold_7" localSheetId="52">#REF!</definedName>
    <definedName name="PL_Dollar_Threshold_7" localSheetId="53">#REF!</definedName>
    <definedName name="PL_Dollar_Threshold_7" localSheetId="54">#REF!</definedName>
    <definedName name="PL_Dollar_Threshold_7" localSheetId="55">#REF!</definedName>
    <definedName name="PL_Dollar_Threshold_7" localSheetId="56">#REF!</definedName>
    <definedName name="PL_Dollar_Threshold_7" localSheetId="57">#REF!</definedName>
    <definedName name="PL_Dollar_Threshold_7" localSheetId="22">#REF!</definedName>
    <definedName name="PL_Dollar_Threshold_7" localSheetId="23">#REF!</definedName>
    <definedName name="PL_Dollar_Threshold_7" localSheetId="24">#REF!</definedName>
    <definedName name="PL_Dollar_Threshold_7" localSheetId="25">#REF!</definedName>
    <definedName name="PL_Dollar_Threshold_7">#REF!</definedName>
    <definedName name="PL_Dollar_Threshold_9" localSheetId="9">#REF!</definedName>
    <definedName name="PL_Dollar_Threshold_9" localSheetId="4">#REF!</definedName>
    <definedName name="PL_Dollar_Threshold_9" localSheetId="15">#REF!</definedName>
    <definedName name="PL_Dollar_Threshold_9" localSheetId="8">#REF!</definedName>
    <definedName name="PL_Dollar_Threshold_9" localSheetId="12">#REF!</definedName>
    <definedName name="PL_Dollar_Threshold_9" localSheetId="18">#REF!</definedName>
    <definedName name="PL_Dollar_Threshold_9" localSheetId="17">#REF!</definedName>
    <definedName name="PL_Dollar_Threshold_9" localSheetId="16">#REF!</definedName>
    <definedName name="PL_Dollar_Threshold_9" localSheetId="13">#REF!</definedName>
    <definedName name="PL_Dollar_Threshold_9" localSheetId="14">#REF!</definedName>
    <definedName name="PL_Dollar_Threshold_9" localSheetId="19">#REF!</definedName>
    <definedName name="PL_Dollar_Threshold_9" localSheetId="28">#REF!</definedName>
    <definedName name="PL_Dollar_Threshold_9" localSheetId="29">#REF!</definedName>
    <definedName name="PL_Dollar_Threshold_9" localSheetId="30">#REF!</definedName>
    <definedName name="PL_Dollar_Threshold_9" localSheetId="31">#REF!</definedName>
    <definedName name="PL_Dollar_Threshold_9" localSheetId="33">#REF!</definedName>
    <definedName name="PL_Dollar_Threshold_9" localSheetId="34">#REF!</definedName>
    <definedName name="PL_Dollar_Threshold_9" localSheetId="35">#REF!</definedName>
    <definedName name="PL_Dollar_Threshold_9" localSheetId="45">#REF!</definedName>
    <definedName name="PL_Dollar_Threshold_9" localSheetId="21">#REF!</definedName>
    <definedName name="PL_Dollar_Threshold_9" localSheetId="49">#REF!</definedName>
    <definedName name="PL_Dollar_Threshold_9" localSheetId="50">#REF!</definedName>
    <definedName name="PL_Dollar_Threshold_9" localSheetId="51">#REF!</definedName>
    <definedName name="PL_Dollar_Threshold_9" localSheetId="52">#REF!</definedName>
    <definedName name="PL_Dollar_Threshold_9" localSheetId="53">#REF!</definedName>
    <definedName name="PL_Dollar_Threshold_9" localSheetId="54">#REF!</definedName>
    <definedName name="PL_Dollar_Threshold_9" localSheetId="55">#REF!</definedName>
    <definedName name="PL_Dollar_Threshold_9" localSheetId="56">#REF!</definedName>
    <definedName name="PL_Dollar_Threshold_9" localSheetId="57">#REF!</definedName>
    <definedName name="PL_Dollar_Threshold_9" localSheetId="22">#REF!</definedName>
    <definedName name="PL_Dollar_Threshold_9" localSheetId="23">#REF!</definedName>
    <definedName name="PL_Dollar_Threshold_9" localSheetId="24">#REF!</definedName>
    <definedName name="PL_Dollar_Threshold_9" localSheetId="25">#REF!</definedName>
    <definedName name="PL_Dollar_Threshold_9">#REF!</definedName>
    <definedName name="PL_Mov_Periodo" localSheetId="15">#REF!</definedName>
    <definedName name="PL_Mov_Periodo" localSheetId="12">#REF!</definedName>
    <definedName name="PL_Mov_Periodo" localSheetId="18">#REF!</definedName>
    <definedName name="PL_Mov_Periodo" localSheetId="17">#REF!</definedName>
    <definedName name="PL_Mov_Periodo" localSheetId="16">#REF!</definedName>
    <definedName name="PL_Mov_Periodo" localSheetId="13">#REF!</definedName>
    <definedName name="PL_Mov_Periodo" localSheetId="14">#REF!</definedName>
    <definedName name="PL_Mov_Periodo" localSheetId="19">#REF!</definedName>
    <definedName name="PL_Mov_Periodo" localSheetId="53">#REF!</definedName>
    <definedName name="PL_Mov_Periodo" localSheetId="54">#REF!</definedName>
    <definedName name="PL_Mov_Periodo" localSheetId="57">#REF!</definedName>
    <definedName name="PL_Mov_Periodo">#REF!</definedName>
    <definedName name="PL_Percent_Threshold" localSheetId="9">#N/A</definedName>
    <definedName name="PL_Percent_Threshold" localSheetId="4">#REF!</definedName>
    <definedName name="PL_Percent_Threshold" localSheetId="15">#REF!</definedName>
    <definedName name="PL_Percent_Threshold" localSheetId="8">#N/A</definedName>
    <definedName name="PL_Percent_Threshold" localSheetId="12">#REF!</definedName>
    <definedName name="PL_Percent_Threshold" localSheetId="18">#REF!</definedName>
    <definedName name="PL_Percent_Threshold" localSheetId="17">#REF!</definedName>
    <definedName name="PL_Percent_Threshold" localSheetId="16">#REF!</definedName>
    <definedName name="PL_Percent_Threshold" localSheetId="11">#N/A</definedName>
    <definedName name="PL_Percent_Threshold" localSheetId="13">#REF!</definedName>
    <definedName name="PL_Percent_Threshold" localSheetId="14">#REF!</definedName>
    <definedName name="PL_Percent_Threshold" localSheetId="19">#REF!</definedName>
    <definedName name="PL_Percent_Threshold" localSheetId="28">#REF!</definedName>
    <definedName name="PL_Percent_Threshold" localSheetId="29">#REF!</definedName>
    <definedName name="PL_Percent_Threshold" localSheetId="30">#REF!</definedName>
    <definedName name="PL_Percent_Threshold" localSheetId="31">#REF!</definedName>
    <definedName name="PL_Percent_Threshold" localSheetId="33">#REF!</definedName>
    <definedName name="PL_Percent_Threshold" localSheetId="34">#REF!</definedName>
    <definedName name="PL_Percent_Threshold" localSheetId="35">#REF!</definedName>
    <definedName name="PL_Percent_Threshold" localSheetId="45">#REF!</definedName>
    <definedName name="PL_Percent_Threshold" localSheetId="21">#REF!</definedName>
    <definedName name="PL_Percent_Threshold" localSheetId="49">#REF!</definedName>
    <definedName name="PL_Percent_Threshold" localSheetId="50">#REF!</definedName>
    <definedName name="PL_Percent_Threshold" localSheetId="51">#REF!</definedName>
    <definedName name="PL_Percent_Threshold" localSheetId="52">#REF!</definedName>
    <definedName name="PL_Percent_Threshold" localSheetId="53">#REF!</definedName>
    <definedName name="PL_Percent_Threshold" localSheetId="54">#REF!</definedName>
    <definedName name="PL_Percent_Threshold" localSheetId="55">#REF!</definedName>
    <definedName name="PL_Percent_Threshold" localSheetId="56">#REF!</definedName>
    <definedName name="PL_Percent_Threshold" localSheetId="57">#REF!</definedName>
    <definedName name="PL_Percent_Threshold" localSheetId="22">#REF!</definedName>
    <definedName name="PL_Percent_Threshold" localSheetId="23">#REF!</definedName>
    <definedName name="PL_Percent_Threshold" localSheetId="24">#REF!</definedName>
    <definedName name="PL_Percent_Threshold" localSheetId="25">#REF!</definedName>
    <definedName name="PL_Percent_Threshold">#REF!</definedName>
    <definedName name="PL_Percent_Threshold_10" localSheetId="9">#REF!</definedName>
    <definedName name="PL_Percent_Threshold_10" localSheetId="4">#REF!</definedName>
    <definedName name="PL_Percent_Threshold_10" localSheetId="15">#REF!</definedName>
    <definedName name="PL_Percent_Threshold_10" localSheetId="8">#REF!</definedName>
    <definedName name="PL_Percent_Threshold_10" localSheetId="12">#REF!</definedName>
    <definedName name="PL_Percent_Threshold_10" localSheetId="18">#REF!</definedName>
    <definedName name="PL_Percent_Threshold_10" localSheetId="17">#REF!</definedName>
    <definedName name="PL_Percent_Threshold_10" localSheetId="16">#REF!</definedName>
    <definedName name="PL_Percent_Threshold_10" localSheetId="13">#REF!</definedName>
    <definedName name="PL_Percent_Threshold_10" localSheetId="14">#REF!</definedName>
    <definedName name="PL_Percent_Threshold_10" localSheetId="19">#REF!</definedName>
    <definedName name="PL_Percent_Threshold_10" localSheetId="28">#REF!</definedName>
    <definedName name="PL_Percent_Threshold_10" localSheetId="29">#REF!</definedName>
    <definedName name="PL_Percent_Threshold_10" localSheetId="30">#REF!</definedName>
    <definedName name="PL_Percent_Threshold_10" localSheetId="31">#REF!</definedName>
    <definedName name="PL_Percent_Threshold_10" localSheetId="33">#REF!</definedName>
    <definedName name="PL_Percent_Threshold_10" localSheetId="34">#REF!</definedName>
    <definedName name="PL_Percent_Threshold_10" localSheetId="35">#REF!</definedName>
    <definedName name="PL_Percent_Threshold_10" localSheetId="45">#REF!</definedName>
    <definedName name="PL_Percent_Threshold_10" localSheetId="21">#REF!</definedName>
    <definedName name="PL_Percent_Threshold_10" localSheetId="49">#REF!</definedName>
    <definedName name="PL_Percent_Threshold_10" localSheetId="50">#REF!</definedName>
    <definedName name="PL_Percent_Threshold_10" localSheetId="51">#REF!</definedName>
    <definedName name="PL_Percent_Threshold_10" localSheetId="52">#REF!</definedName>
    <definedName name="PL_Percent_Threshold_10" localSheetId="53">#REF!</definedName>
    <definedName name="PL_Percent_Threshold_10" localSheetId="54">#REF!</definedName>
    <definedName name="PL_Percent_Threshold_10" localSheetId="55">#REF!</definedName>
    <definedName name="PL_Percent_Threshold_10" localSheetId="56">#REF!</definedName>
    <definedName name="PL_Percent_Threshold_10" localSheetId="57">#REF!</definedName>
    <definedName name="PL_Percent_Threshold_10" localSheetId="22">#REF!</definedName>
    <definedName name="PL_Percent_Threshold_10" localSheetId="23">#REF!</definedName>
    <definedName name="PL_Percent_Threshold_10" localSheetId="24">#REF!</definedName>
    <definedName name="PL_Percent_Threshold_10" localSheetId="25">#REF!</definedName>
    <definedName name="PL_Percent_Threshold_10">#REF!</definedName>
    <definedName name="PL_Percent_Threshold_11" localSheetId="9">#REF!</definedName>
    <definedName name="PL_Percent_Threshold_11" localSheetId="4">#REF!</definedName>
    <definedName name="PL_Percent_Threshold_11" localSheetId="15">#REF!</definedName>
    <definedName name="PL_Percent_Threshold_11" localSheetId="8">#REF!</definedName>
    <definedName name="PL_Percent_Threshold_11" localSheetId="12">#REF!</definedName>
    <definedName name="PL_Percent_Threshold_11" localSheetId="18">#REF!</definedName>
    <definedName name="PL_Percent_Threshold_11" localSheetId="17">#REF!</definedName>
    <definedName name="PL_Percent_Threshold_11" localSheetId="16">#REF!</definedName>
    <definedName name="PL_Percent_Threshold_11" localSheetId="13">#REF!</definedName>
    <definedName name="PL_Percent_Threshold_11" localSheetId="14">#REF!</definedName>
    <definedName name="PL_Percent_Threshold_11" localSheetId="19">#REF!</definedName>
    <definedName name="PL_Percent_Threshold_11" localSheetId="28">#REF!</definedName>
    <definedName name="PL_Percent_Threshold_11" localSheetId="29">#REF!</definedName>
    <definedName name="PL_Percent_Threshold_11" localSheetId="30">#REF!</definedName>
    <definedName name="PL_Percent_Threshold_11" localSheetId="31">#REF!</definedName>
    <definedName name="PL_Percent_Threshold_11" localSheetId="33">#REF!</definedName>
    <definedName name="PL_Percent_Threshold_11" localSheetId="34">#REF!</definedName>
    <definedName name="PL_Percent_Threshold_11" localSheetId="35">#REF!</definedName>
    <definedName name="PL_Percent_Threshold_11" localSheetId="45">#REF!</definedName>
    <definedName name="PL_Percent_Threshold_11" localSheetId="21">#REF!</definedName>
    <definedName name="PL_Percent_Threshold_11" localSheetId="49">#REF!</definedName>
    <definedName name="PL_Percent_Threshold_11" localSheetId="50">#REF!</definedName>
    <definedName name="PL_Percent_Threshold_11" localSheetId="51">#REF!</definedName>
    <definedName name="PL_Percent_Threshold_11" localSheetId="52">#REF!</definedName>
    <definedName name="PL_Percent_Threshold_11" localSheetId="53">#REF!</definedName>
    <definedName name="PL_Percent_Threshold_11" localSheetId="54">#REF!</definedName>
    <definedName name="PL_Percent_Threshold_11" localSheetId="55">#REF!</definedName>
    <definedName name="PL_Percent_Threshold_11" localSheetId="56">#REF!</definedName>
    <definedName name="PL_Percent_Threshold_11" localSheetId="57">#REF!</definedName>
    <definedName name="PL_Percent_Threshold_11" localSheetId="22">#REF!</definedName>
    <definedName name="PL_Percent_Threshold_11" localSheetId="23">#REF!</definedName>
    <definedName name="PL_Percent_Threshold_11" localSheetId="24">#REF!</definedName>
    <definedName name="PL_Percent_Threshold_11" localSheetId="25">#REF!</definedName>
    <definedName name="PL_Percent_Threshold_11">#REF!</definedName>
    <definedName name="PL_Percent_Threshold_4" localSheetId="9">#REF!</definedName>
    <definedName name="PL_Percent_Threshold_4" localSheetId="4">#REF!</definedName>
    <definedName name="PL_Percent_Threshold_4" localSheetId="15">#REF!</definedName>
    <definedName name="PL_Percent_Threshold_4" localSheetId="8">#REF!</definedName>
    <definedName name="PL_Percent_Threshold_4" localSheetId="12">#REF!</definedName>
    <definedName name="PL_Percent_Threshold_4" localSheetId="18">#REF!</definedName>
    <definedName name="PL_Percent_Threshold_4" localSheetId="17">#REF!</definedName>
    <definedName name="PL_Percent_Threshold_4" localSheetId="16">#REF!</definedName>
    <definedName name="PL_Percent_Threshold_4" localSheetId="13">#REF!</definedName>
    <definedName name="PL_Percent_Threshold_4" localSheetId="14">#REF!</definedName>
    <definedName name="PL_Percent_Threshold_4" localSheetId="19">#REF!</definedName>
    <definedName name="PL_Percent_Threshold_4" localSheetId="28">#REF!</definedName>
    <definedName name="PL_Percent_Threshold_4" localSheetId="29">#REF!</definedName>
    <definedName name="PL_Percent_Threshold_4" localSheetId="30">#REF!</definedName>
    <definedName name="PL_Percent_Threshold_4" localSheetId="31">#REF!</definedName>
    <definedName name="PL_Percent_Threshold_4" localSheetId="33">#REF!</definedName>
    <definedName name="PL_Percent_Threshold_4" localSheetId="34">#REF!</definedName>
    <definedName name="PL_Percent_Threshold_4" localSheetId="35">#REF!</definedName>
    <definedName name="PL_Percent_Threshold_4" localSheetId="45">#REF!</definedName>
    <definedName name="PL_Percent_Threshold_4" localSheetId="21">#REF!</definedName>
    <definedName name="PL_Percent_Threshold_4" localSheetId="49">#REF!</definedName>
    <definedName name="PL_Percent_Threshold_4" localSheetId="50">#REF!</definedName>
    <definedName name="PL_Percent_Threshold_4" localSheetId="51">#REF!</definedName>
    <definedName name="PL_Percent_Threshold_4" localSheetId="52">#REF!</definedName>
    <definedName name="PL_Percent_Threshold_4" localSheetId="53">#REF!</definedName>
    <definedName name="PL_Percent_Threshold_4" localSheetId="54">#REF!</definedName>
    <definedName name="PL_Percent_Threshold_4" localSheetId="55">#REF!</definedName>
    <definedName name="PL_Percent_Threshold_4" localSheetId="56">#REF!</definedName>
    <definedName name="PL_Percent_Threshold_4" localSheetId="57">#REF!</definedName>
    <definedName name="PL_Percent_Threshold_4" localSheetId="22">#REF!</definedName>
    <definedName name="PL_Percent_Threshold_4" localSheetId="23">#REF!</definedName>
    <definedName name="PL_Percent_Threshold_4" localSheetId="24">#REF!</definedName>
    <definedName name="PL_Percent_Threshold_4" localSheetId="25">#REF!</definedName>
    <definedName name="PL_Percent_Threshold_4">#REF!</definedName>
    <definedName name="PL_Percent_Threshold_7" localSheetId="9">#REF!</definedName>
    <definedName name="PL_Percent_Threshold_7" localSheetId="4">#REF!</definedName>
    <definedName name="PL_Percent_Threshold_7" localSheetId="15">#REF!</definedName>
    <definedName name="PL_Percent_Threshold_7" localSheetId="8">#REF!</definedName>
    <definedName name="PL_Percent_Threshold_7" localSheetId="12">#REF!</definedName>
    <definedName name="PL_Percent_Threshold_7" localSheetId="18">#REF!</definedName>
    <definedName name="PL_Percent_Threshold_7" localSheetId="17">#REF!</definedName>
    <definedName name="PL_Percent_Threshold_7" localSheetId="16">#REF!</definedName>
    <definedName name="PL_Percent_Threshold_7" localSheetId="13">#REF!</definedName>
    <definedName name="PL_Percent_Threshold_7" localSheetId="14">#REF!</definedName>
    <definedName name="PL_Percent_Threshold_7" localSheetId="19">#REF!</definedName>
    <definedName name="PL_Percent_Threshold_7" localSheetId="28">#REF!</definedName>
    <definedName name="PL_Percent_Threshold_7" localSheetId="29">#REF!</definedName>
    <definedName name="PL_Percent_Threshold_7" localSheetId="30">#REF!</definedName>
    <definedName name="PL_Percent_Threshold_7" localSheetId="31">#REF!</definedName>
    <definedName name="PL_Percent_Threshold_7" localSheetId="33">#REF!</definedName>
    <definedName name="PL_Percent_Threshold_7" localSheetId="34">#REF!</definedName>
    <definedName name="PL_Percent_Threshold_7" localSheetId="35">#REF!</definedName>
    <definedName name="PL_Percent_Threshold_7" localSheetId="45">#REF!</definedName>
    <definedName name="PL_Percent_Threshold_7" localSheetId="21">#REF!</definedName>
    <definedName name="PL_Percent_Threshold_7" localSheetId="49">#REF!</definedName>
    <definedName name="PL_Percent_Threshold_7" localSheetId="50">#REF!</definedName>
    <definedName name="PL_Percent_Threshold_7" localSheetId="51">#REF!</definedName>
    <definedName name="PL_Percent_Threshold_7" localSheetId="52">#REF!</definedName>
    <definedName name="PL_Percent_Threshold_7" localSheetId="53">#REF!</definedName>
    <definedName name="PL_Percent_Threshold_7" localSheetId="54">#REF!</definedName>
    <definedName name="PL_Percent_Threshold_7" localSheetId="55">#REF!</definedName>
    <definedName name="PL_Percent_Threshold_7" localSheetId="56">#REF!</definedName>
    <definedName name="PL_Percent_Threshold_7" localSheetId="57">#REF!</definedName>
    <definedName name="PL_Percent_Threshold_7" localSheetId="22">#REF!</definedName>
    <definedName name="PL_Percent_Threshold_7" localSheetId="23">#REF!</definedName>
    <definedName name="PL_Percent_Threshold_7" localSheetId="24">#REF!</definedName>
    <definedName name="PL_Percent_Threshold_7" localSheetId="25">#REF!</definedName>
    <definedName name="PL_Percent_Threshold_7">#REF!</definedName>
    <definedName name="PL_Percent_Threshold_9" localSheetId="9">#REF!</definedName>
    <definedName name="PL_Percent_Threshold_9" localSheetId="4">#REF!</definedName>
    <definedName name="PL_Percent_Threshold_9" localSheetId="15">#REF!</definedName>
    <definedName name="PL_Percent_Threshold_9" localSheetId="8">#REF!</definedName>
    <definedName name="PL_Percent_Threshold_9" localSheetId="12">#REF!</definedName>
    <definedName name="PL_Percent_Threshold_9" localSheetId="18">#REF!</definedName>
    <definedName name="PL_Percent_Threshold_9" localSheetId="17">#REF!</definedName>
    <definedName name="PL_Percent_Threshold_9" localSheetId="16">#REF!</definedName>
    <definedName name="PL_Percent_Threshold_9" localSheetId="13">#REF!</definedName>
    <definedName name="PL_Percent_Threshold_9" localSheetId="14">#REF!</definedName>
    <definedName name="PL_Percent_Threshold_9" localSheetId="19">#REF!</definedName>
    <definedName name="PL_Percent_Threshold_9" localSheetId="28">#REF!</definedName>
    <definedName name="PL_Percent_Threshold_9" localSheetId="29">#REF!</definedName>
    <definedName name="PL_Percent_Threshold_9" localSheetId="30">#REF!</definedName>
    <definedName name="PL_Percent_Threshold_9" localSheetId="31">#REF!</definedName>
    <definedName name="PL_Percent_Threshold_9" localSheetId="33">#REF!</definedName>
    <definedName name="PL_Percent_Threshold_9" localSheetId="34">#REF!</definedName>
    <definedName name="PL_Percent_Threshold_9" localSheetId="35">#REF!</definedName>
    <definedName name="PL_Percent_Threshold_9" localSheetId="45">#REF!</definedName>
    <definedName name="PL_Percent_Threshold_9" localSheetId="21">#REF!</definedName>
    <definedName name="PL_Percent_Threshold_9" localSheetId="49">#REF!</definedName>
    <definedName name="PL_Percent_Threshold_9" localSheetId="50">#REF!</definedName>
    <definedName name="PL_Percent_Threshold_9" localSheetId="51">#REF!</definedName>
    <definedName name="PL_Percent_Threshold_9" localSheetId="52">#REF!</definedName>
    <definedName name="PL_Percent_Threshold_9" localSheetId="53">#REF!</definedName>
    <definedName name="PL_Percent_Threshold_9" localSheetId="54">#REF!</definedName>
    <definedName name="PL_Percent_Threshold_9" localSheetId="55">#REF!</definedName>
    <definedName name="PL_Percent_Threshold_9" localSheetId="56">#REF!</definedName>
    <definedName name="PL_Percent_Threshold_9" localSheetId="57">#REF!</definedName>
    <definedName name="PL_Percent_Threshold_9" localSheetId="22">#REF!</definedName>
    <definedName name="PL_Percent_Threshold_9" localSheetId="23">#REF!</definedName>
    <definedName name="PL_Percent_Threshold_9" localSheetId="24">#REF!</definedName>
    <definedName name="PL_Percent_Threshold_9" localSheetId="25">#REF!</definedName>
    <definedName name="PL_Percent_Threshold_9">#REF!</definedName>
    <definedName name="Planilhas" localSheetId="15">#REF!</definedName>
    <definedName name="Planilhas" localSheetId="12">#REF!</definedName>
    <definedName name="Planilhas" localSheetId="18">#REF!</definedName>
    <definedName name="Planilhas" localSheetId="17">#REF!</definedName>
    <definedName name="Planilhas" localSheetId="16">#REF!</definedName>
    <definedName name="Planilhas" localSheetId="13">#REF!</definedName>
    <definedName name="Planilhas" localSheetId="14">#REF!</definedName>
    <definedName name="Planilhas" localSheetId="19">#REF!</definedName>
    <definedName name="Planilhas" localSheetId="53">#REF!</definedName>
    <definedName name="Planilhas" localSheetId="54">#REF!</definedName>
    <definedName name="Planilhas" localSheetId="57">#REF!</definedName>
    <definedName name="Planilhas">#REF!</definedName>
    <definedName name="PLANILLA_DE_PREPARACION" localSheetId="15">#REF!</definedName>
    <definedName name="PLANILLA_DE_PREPARACION" localSheetId="12">#REF!</definedName>
    <definedName name="PLANILLA_DE_PREPARACION" localSheetId="18">#REF!</definedName>
    <definedName name="PLANILLA_DE_PREPARACION" localSheetId="17">#REF!</definedName>
    <definedName name="PLANILLA_DE_PREPARACION" localSheetId="16">#REF!</definedName>
    <definedName name="PLANILLA_DE_PREPARACION" localSheetId="13">#REF!</definedName>
    <definedName name="PLANILLA_DE_PREPARACION" localSheetId="14">#REF!</definedName>
    <definedName name="PLANILLA_DE_PREPARACION" localSheetId="19">#REF!</definedName>
    <definedName name="PLANILLA_DE_PREPARACION" localSheetId="53">#REF!</definedName>
    <definedName name="PLANILLA_DE_PREPARACION" localSheetId="54">#REF!</definedName>
    <definedName name="PLANILLA_DE_PREPARACION" localSheetId="57">#REF!</definedName>
    <definedName name="PLANILLA_DE_PREPARACION">#REF!</definedName>
    <definedName name="PLANILLA_DE_TRANSFERENCIA" localSheetId="15">#REF!</definedName>
    <definedName name="PLANILLA_DE_TRANSFERENCIA" localSheetId="12">#REF!</definedName>
    <definedName name="PLANILLA_DE_TRANSFERENCIA" localSheetId="18">#REF!</definedName>
    <definedName name="PLANILLA_DE_TRANSFERENCIA" localSheetId="17">#REF!</definedName>
    <definedName name="PLANILLA_DE_TRANSFERENCIA" localSheetId="16">#REF!</definedName>
    <definedName name="PLANILLA_DE_TRANSFERENCIA" localSheetId="13">#REF!</definedName>
    <definedName name="PLANILLA_DE_TRANSFERENCIA" localSheetId="14">#REF!</definedName>
    <definedName name="PLANILLA_DE_TRANSFERENCIA" localSheetId="19">#REF!</definedName>
    <definedName name="PLANILLA_DE_TRANSFERENCIA" localSheetId="53">#REF!</definedName>
    <definedName name="PLANILLA_DE_TRANSFERENCIA" localSheetId="54">#REF!</definedName>
    <definedName name="PLANILLA_DE_TRANSFERENCIA" localSheetId="57">#REF!</definedName>
    <definedName name="PLANILLA_DE_TRANSFERENCIA">#REF!</definedName>
    <definedName name="PLZ" localSheetId="15">#REF!</definedName>
    <definedName name="PLZ" localSheetId="12">#REF!</definedName>
    <definedName name="PLZ" localSheetId="18">#REF!</definedName>
    <definedName name="PLZ" localSheetId="17">#REF!</definedName>
    <definedName name="PLZ" localSheetId="16">#REF!</definedName>
    <definedName name="PLZ" localSheetId="13">#REF!</definedName>
    <definedName name="PLZ" localSheetId="14">#REF!</definedName>
    <definedName name="PLZ" localSheetId="19">#REF!</definedName>
    <definedName name="PLZ" localSheetId="53">#REF!</definedName>
    <definedName name="PLZ" localSheetId="54">#REF!</definedName>
    <definedName name="PLZ" localSheetId="57">#REF!</definedName>
    <definedName name="PLZ">#REF!</definedName>
    <definedName name="pmdll" localSheetId="9">#REF!</definedName>
    <definedName name="pmdll" localSheetId="4">#REF!</definedName>
    <definedName name="pmdll" localSheetId="15">#REF!</definedName>
    <definedName name="pmdll" localSheetId="8">#REF!</definedName>
    <definedName name="pmdll" localSheetId="12">#REF!</definedName>
    <definedName name="pmdll" localSheetId="18">#REF!</definedName>
    <definedName name="pmdll" localSheetId="17">#REF!</definedName>
    <definedName name="pmdll" localSheetId="16">#REF!</definedName>
    <definedName name="pmdll" localSheetId="13">#REF!</definedName>
    <definedName name="pmdll" localSheetId="14">#REF!</definedName>
    <definedName name="pmdll" localSheetId="6">#REF!</definedName>
    <definedName name="pmdll" localSheetId="19">#REF!</definedName>
    <definedName name="pmdll" localSheetId="28">#REF!</definedName>
    <definedName name="pmdll" localSheetId="29">#REF!</definedName>
    <definedName name="pmdll" localSheetId="30">#REF!</definedName>
    <definedName name="pmdll" localSheetId="31">#REF!</definedName>
    <definedName name="pmdll" localSheetId="33">#REF!</definedName>
    <definedName name="pmdll" localSheetId="34">#REF!</definedName>
    <definedName name="pmdll" localSheetId="35">#REF!</definedName>
    <definedName name="pmdll" localSheetId="45">#REF!</definedName>
    <definedName name="pmdll" localSheetId="21">#REF!</definedName>
    <definedName name="pmdll" localSheetId="49">#REF!</definedName>
    <definedName name="pmdll" localSheetId="50">#REF!</definedName>
    <definedName name="pmdll" localSheetId="51">#REF!</definedName>
    <definedName name="pmdll" localSheetId="52">#REF!</definedName>
    <definedName name="pmdll" localSheetId="53">#REF!</definedName>
    <definedName name="pmdll" localSheetId="54">#REF!</definedName>
    <definedName name="pmdll" localSheetId="55">#REF!</definedName>
    <definedName name="pmdll" localSheetId="56">#REF!</definedName>
    <definedName name="pmdll" localSheetId="57">#REF!</definedName>
    <definedName name="pmdll" localSheetId="22">#REF!</definedName>
    <definedName name="pmdll" localSheetId="23">#REF!</definedName>
    <definedName name="pmdll" localSheetId="24">#REF!</definedName>
    <definedName name="pmdll" localSheetId="25">#REF!</definedName>
    <definedName name="pmdll">#REF!</definedName>
    <definedName name="pmoslpcomb1" localSheetId="15">#REF!</definedName>
    <definedName name="pmoslpcomb1" localSheetId="12">#REF!</definedName>
    <definedName name="pmoslpcomb1" localSheetId="18">#REF!</definedName>
    <definedName name="pmoslpcomb1" localSheetId="17">#REF!</definedName>
    <definedName name="pmoslpcomb1" localSheetId="16">#REF!</definedName>
    <definedName name="pmoslpcomb1" localSheetId="13">#REF!</definedName>
    <definedName name="pmoslpcomb1" localSheetId="14">#REF!</definedName>
    <definedName name="pmoslpcomb1" localSheetId="19">#REF!</definedName>
    <definedName name="pmoslpcomb1" localSheetId="53">#REF!</definedName>
    <definedName name="pmoslpcomb1" localSheetId="54">#REF!</definedName>
    <definedName name="pmoslpcomb1" localSheetId="57">#REF!</definedName>
    <definedName name="pmoslpcomb1">#REF!</definedName>
    <definedName name="pmoslpcomb2" localSheetId="15">#REF!</definedName>
    <definedName name="pmoslpcomb2" localSheetId="12">#REF!</definedName>
    <definedName name="pmoslpcomb2" localSheetId="18">#REF!</definedName>
    <definedName name="pmoslpcomb2" localSheetId="17">#REF!</definedName>
    <definedName name="pmoslpcomb2" localSheetId="16">#REF!</definedName>
    <definedName name="pmoslpcomb2" localSheetId="13">#REF!</definedName>
    <definedName name="pmoslpcomb2" localSheetId="14">#REF!</definedName>
    <definedName name="pmoslpcomb2" localSheetId="19">#REF!</definedName>
    <definedName name="pmoslpcomb2" localSheetId="53">#REF!</definedName>
    <definedName name="pmoslpcomb2" localSheetId="54">#REF!</definedName>
    <definedName name="pmoslpcomb2" localSheetId="57">#REF!</definedName>
    <definedName name="pmoslpcomb2">#REF!</definedName>
    <definedName name="pmoslpnorte1" localSheetId="15">#REF!</definedName>
    <definedName name="pmoslpnorte1" localSheetId="12">#REF!</definedName>
    <definedName name="pmoslpnorte1" localSheetId="18">#REF!</definedName>
    <definedName name="pmoslpnorte1" localSheetId="17">#REF!</definedName>
    <definedName name="pmoslpnorte1" localSheetId="16">#REF!</definedName>
    <definedName name="pmoslpnorte1" localSheetId="13">#REF!</definedName>
    <definedName name="pmoslpnorte1" localSheetId="14">#REF!</definedName>
    <definedName name="pmoslpnorte1" localSheetId="19">#REF!</definedName>
    <definedName name="pmoslpnorte1" localSheetId="53">#REF!</definedName>
    <definedName name="pmoslpnorte1" localSheetId="54">#REF!</definedName>
    <definedName name="pmoslpnorte1" localSheetId="57">#REF!</definedName>
    <definedName name="pmoslpnorte1">#REF!</definedName>
    <definedName name="pmoslpnorte2" localSheetId="15">#REF!</definedName>
    <definedName name="pmoslpnorte2" localSheetId="12">#REF!</definedName>
    <definedName name="pmoslpnorte2" localSheetId="18">#REF!</definedName>
    <definedName name="pmoslpnorte2" localSheetId="17">#REF!</definedName>
    <definedName name="pmoslpnorte2" localSheetId="16">#REF!</definedName>
    <definedName name="pmoslpnorte2" localSheetId="13">#REF!</definedName>
    <definedName name="pmoslpnorte2" localSheetId="14">#REF!</definedName>
    <definedName name="pmoslpnorte2" localSheetId="19">#REF!</definedName>
    <definedName name="pmoslpnorte2" localSheetId="53">#REF!</definedName>
    <definedName name="pmoslpnorte2" localSheetId="54">#REF!</definedName>
    <definedName name="pmoslpnorte2" localSheetId="57">#REF!</definedName>
    <definedName name="pmoslpnorte2">#REF!</definedName>
    <definedName name="pmoslpsur1" localSheetId="15">#REF!</definedName>
    <definedName name="pmoslpsur1" localSheetId="12">#REF!</definedName>
    <definedName name="pmoslpsur1" localSheetId="18">#REF!</definedName>
    <definedName name="pmoslpsur1" localSheetId="17">#REF!</definedName>
    <definedName name="pmoslpsur1" localSheetId="16">#REF!</definedName>
    <definedName name="pmoslpsur1" localSheetId="13">#REF!</definedName>
    <definedName name="pmoslpsur1" localSheetId="14">#REF!</definedName>
    <definedName name="pmoslpsur1" localSheetId="19">#REF!</definedName>
    <definedName name="pmoslpsur1" localSheetId="53">#REF!</definedName>
    <definedName name="pmoslpsur1" localSheetId="54">#REF!</definedName>
    <definedName name="pmoslpsur1" localSheetId="57">#REF!</definedName>
    <definedName name="pmoslpsur1">#REF!</definedName>
    <definedName name="pmoslpsur2" localSheetId="15">#REF!</definedName>
    <definedName name="pmoslpsur2" localSheetId="12">#REF!</definedName>
    <definedName name="pmoslpsur2" localSheetId="18">#REF!</definedName>
    <definedName name="pmoslpsur2" localSheetId="17">#REF!</definedName>
    <definedName name="pmoslpsur2" localSheetId="16">#REF!</definedName>
    <definedName name="pmoslpsur2" localSheetId="13">#REF!</definedName>
    <definedName name="pmoslpsur2" localSheetId="14">#REF!</definedName>
    <definedName name="pmoslpsur2" localSheetId="19">#REF!</definedName>
    <definedName name="pmoslpsur2" localSheetId="53">#REF!</definedName>
    <definedName name="pmoslpsur2" localSheetId="54">#REF!</definedName>
    <definedName name="pmoslpsur2" localSheetId="57">#REF!</definedName>
    <definedName name="pmoslpsur2">#REF!</definedName>
    <definedName name="PMXDLL">'[91]Set RB'!$J$6</definedName>
    <definedName name="PN">'[33]Bce Patrim'!$H$23</definedName>
    <definedName name="Pop_Sig_T">'[66]Non-Statistical Sampling'!$F$26</definedName>
    <definedName name="PPC" localSheetId="9">[43]Parámetros!$B$17</definedName>
    <definedName name="PPC" localSheetId="60">[44]Parámetros!$B$17</definedName>
    <definedName name="PPC" localSheetId="8">[43]Parámetros!$B$17</definedName>
    <definedName name="PPC" localSheetId="11">[43]Parámetros!$B$17</definedName>
    <definedName name="PPC">[45]Parámetros!$B$17</definedName>
    <definedName name="ppppp" localSheetId="15">[83]Prevision!#REF!</definedName>
    <definedName name="ppppp" localSheetId="12">[83]Prevision!#REF!</definedName>
    <definedName name="ppppp" localSheetId="18">[83]Prevision!#REF!</definedName>
    <definedName name="ppppp" localSheetId="17">[83]Prevision!#REF!</definedName>
    <definedName name="ppppp" localSheetId="16">[83]Prevision!#REF!</definedName>
    <definedName name="ppppp" localSheetId="11">[83]Prevision!#REF!</definedName>
    <definedName name="ppppp" localSheetId="13">[83]Prevision!#REF!</definedName>
    <definedName name="ppppp" localSheetId="14">[83]Prevision!#REF!</definedName>
    <definedName name="ppppp" localSheetId="19">[83]Prevision!#REF!</definedName>
    <definedName name="ppppp" localSheetId="32">[83]Prevision!#REF!</definedName>
    <definedName name="ppppp" localSheetId="36">[83]Prevision!#REF!</definedName>
    <definedName name="ppppp" localSheetId="37">[83]Prevision!#REF!</definedName>
    <definedName name="ppppp" localSheetId="38">[83]Prevision!#REF!</definedName>
    <definedName name="ppppp" localSheetId="39">[83]Prevision!#REF!</definedName>
    <definedName name="ppppp" localSheetId="40">[83]Prevision!#REF!</definedName>
    <definedName name="ppppp" localSheetId="41">[83]Prevision!#REF!</definedName>
    <definedName name="ppppp" localSheetId="42">[83]Prevision!#REF!</definedName>
    <definedName name="ppppp" localSheetId="43">[83]Prevision!#REF!</definedName>
    <definedName name="ppppp" localSheetId="44">[83]Prevision!#REF!</definedName>
    <definedName name="ppppp" localSheetId="46">[83]Prevision!#REF!</definedName>
    <definedName name="ppppp" localSheetId="47">[83]Prevision!#REF!</definedName>
    <definedName name="ppppp" localSheetId="48">[83]Prevision!#REF!</definedName>
    <definedName name="ppppp" localSheetId="53">[83]Prevision!#REF!</definedName>
    <definedName name="ppppp" localSheetId="54">[83]Prevision!#REF!</definedName>
    <definedName name="ppppp" localSheetId="57">[83]Prevision!#REF!</definedName>
    <definedName name="ppppp" localSheetId="58">[83]Prevision!#REF!</definedName>
    <definedName name="ppppp" localSheetId="59">[83]Prevision!#REF!</definedName>
    <definedName name="ppppp" localSheetId="27">[83]Prevision!#REF!</definedName>
    <definedName name="ppppp">[83]Prevision!#REF!</definedName>
    <definedName name="PrecioMedioLt" localSheetId="9">[43]Parámetros!$B$6</definedName>
    <definedName name="PrecioMedioLt" localSheetId="60">[44]Parámetros!$B$6</definedName>
    <definedName name="PrecioMedioLt" localSheetId="8">[43]Parámetros!$B$6</definedName>
    <definedName name="PrecioMedioLt" localSheetId="11">[43]Parámetros!$B$6</definedName>
    <definedName name="PrecioMedioLt">[45]Parámetros!$B$6</definedName>
    <definedName name="PrecioUnLt" localSheetId="9">[43]Parámetros!$B$5</definedName>
    <definedName name="PrecioUnLt" localSheetId="60">[44]Parámetros!$B$5</definedName>
    <definedName name="PrecioUnLt" localSheetId="8">[43]Parámetros!$B$5</definedName>
    <definedName name="PrecioUnLt" localSheetId="11">[43]Parámetros!$B$5</definedName>
    <definedName name="PrecioUnLt">[45]Parámetros!$B$5</definedName>
    <definedName name="PREPARED_BY">[41]Básico!$J$3</definedName>
    <definedName name="PREPARED_DATE">[41]Básico!$J$4</definedName>
    <definedName name="Pres_Res" localSheetId="15">#REF!</definedName>
    <definedName name="Pres_Res" localSheetId="1">#REF!</definedName>
    <definedName name="Pres_Res" localSheetId="12">#REF!</definedName>
    <definedName name="Pres_Res" localSheetId="18">#REF!</definedName>
    <definedName name="Pres_Res" localSheetId="17">#REF!</definedName>
    <definedName name="Pres_Res" localSheetId="16">#REF!</definedName>
    <definedName name="Pres_Res" localSheetId="11">#REF!</definedName>
    <definedName name="Pres_Res" localSheetId="13">#REF!</definedName>
    <definedName name="Pres_Res" localSheetId="14">#REF!</definedName>
    <definedName name="Pres_Res" localSheetId="19">#REF!</definedName>
    <definedName name="Pres_Res" localSheetId="32">#REF!</definedName>
    <definedName name="Pres_Res" localSheetId="36">#REF!</definedName>
    <definedName name="Pres_Res" localSheetId="37">#REF!</definedName>
    <definedName name="Pres_Res" localSheetId="38">#REF!</definedName>
    <definedName name="Pres_Res" localSheetId="39">#REF!</definedName>
    <definedName name="Pres_Res" localSheetId="40">#REF!</definedName>
    <definedName name="Pres_Res" localSheetId="41">#REF!</definedName>
    <definedName name="Pres_Res" localSheetId="42">#REF!</definedName>
    <definedName name="Pres_Res" localSheetId="43">#REF!</definedName>
    <definedName name="Pres_Res" localSheetId="44">#REF!</definedName>
    <definedName name="Pres_Res" localSheetId="46">#REF!</definedName>
    <definedName name="Pres_Res" localSheetId="47">#REF!</definedName>
    <definedName name="Pres_Res" localSheetId="48">#REF!</definedName>
    <definedName name="Pres_Res" localSheetId="53">#REF!</definedName>
    <definedName name="Pres_Res" localSheetId="54">#REF!</definedName>
    <definedName name="Pres_Res" localSheetId="57">#REF!</definedName>
    <definedName name="Pres_Res" localSheetId="58">#REF!</definedName>
    <definedName name="Pres_Res" localSheetId="59">#REF!</definedName>
    <definedName name="Pres_Res" localSheetId="27">#REF!</definedName>
    <definedName name="Pres_Res">#REF!</definedName>
    <definedName name="Presentacion" localSheetId="4">[75]Validacion1!$B$3:$B$10</definedName>
    <definedName name="Presentacion" localSheetId="28">[75]Validacion1!$B$3:$B$10</definedName>
    <definedName name="Presentacion" localSheetId="29">[75]Validacion1!$B$3:$B$10</definedName>
    <definedName name="Presentacion" localSheetId="30">[75]Validacion1!$B$3:$B$10</definedName>
    <definedName name="Presentacion" localSheetId="31">[75]Validacion1!$B$3:$B$10</definedName>
    <definedName name="Presentacion" localSheetId="33">[75]Validacion1!$B$3:$B$10</definedName>
    <definedName name="Presentacion" localSheetId="34">[75]Validacion1!$B$3:$B$10</definedName>
    <definedName name="Presentacion" localSheetId="35">[75]Validacion1!$B$3:$B$10</definedName>
    <definedName name="Presentacion" localSheetId="45">[75]Validacion1!$B$3:$B$10</definedName>
    <definedName name="Presentacion" localSheetId="21">[75]Validacion1!$B$3:$B$10</definedName>
    <definedName name="Presentacion" localSheetId="49">[75]Validacion1!$B$3:$B$10</definedName>
    <definedName name="Presentacion" localSheetId="50">[75]Validacion1!$B$3:$B$10</definedName>
    <definedName name="Presentacion" localSheetId="51">[75]Validacion1!$B$3:$B$10</definedName>
    <definedName name="Presentacion" localSheetId="52">[75]Validacion1!$B$3:$B$10</definedName>
    <definedName name="Presentacion" localSheetId="55">[75]Validacion1!$B$3:$B$10</definedName>
    <definedName name="Presentacion" localSheetId="56">[75]Validacion1!$B$3:$B$10</definedName>
    <definedName name="Presentacion" localSheetId="22">[75]Validacion1!$B$3:$B$10</definedName>
    <definedName name="Presentacion" localSheetId="23">[75]Validacion1!$B$3:$B$10</definedName>
    <definedName name="Presentacion" localSheetId="24">[75]Validacion1!$B$3:$B$10</definedName>
    <definedName name="Presentacion" localSheetId="25">[75]Validacion1!$B$3:$B$10</definedName>
    <definedName name="Presentacion">[76]Validacion1!$B$3:$B$10</definedName>
    <definedName name="Presupuesto" localSheetId="60">[17]AP!#REF!,[17]AP!#REF!,[17]AP!#REF!,[17]AP!#REF!</definedName>
    <definedName name="Presupuesto" localSheetId="15">[17]AP!#REF!,[17]AP!#REF!,[17]AP!#REF!,[17]AP!#REF!</definedName>
    <definedName name="Presupuesto" localSheetId="1">[17]AP!#REF!,[17]AP!#REF!,[17]AP!#REF!,[17]AP!#REF!</definedName>
    <definedName name="Presupuesto" localSheetId="12">[17]AP!#REF!,[17]AP!#REF!,[17]AP!#REF!,[17]AP!#REF!</definedName>
    <definedName name="Presupuesto" localSheetId="18">[17]AP!#REF!,[17]AP!#REF!,[17]AP!#REF!,[17]AP!#REF!</definedName>
    <definedName name="Presupuesto" localSheetId="17">[17]AP!#REF!,[17]AP!#REF!,[17]AP!#REF!,[17]AP!#REF!</definedName>
    <definedName name="Presupuesto" localSheetId="16">[17]AP!#REF!,[17]AP!#REF!,[17]AP!#REF!,[17]AP!#REF!</definedName>
    <definedName name="Presupuesto" localSheetId="11">[17]AP!#REF!,[17]AP!#REF!,[17]AP!#REF!,[17]AP!#REF!</definedName>
    <definedName name="Presupuesto" localSheetId="13">[17]AP!#REF!,[17]AP!#REF!,[17]AP!#REF!,[17]AP!#REF!</definedName>
    <definedName name="Presupuesto" localSheetId="14">[17]AP!#REF!,[17]AP!#REF!,[17]AP!#REF!,[17]AP!#REF!</definedName>
    <definedName name="Presupuesto" localSheetId="19">[17]AP!#REF!,[17]AP!#REF!,[17]AP!#REF!,[17]AP!#REF!</definedName>
    <definedName name="Presupuesto" localSheetId="32">[17]AP!#REF!,[17]AP!#REF!,[17]AP!#REF!,[17]AP!#REF!</definedName>
    <definedName name="Presupuesto" localSheetId="36">[17]AP!#REF!,[17]AP!#REF!,[17]AP!#REF!,[17]AP!#REF!</definedName>
    <definedName name="Presupuesto" localSheetId="37">[17]AP!#REF!,[17]AP!#REF!,[17]AP!#REF!,[17]AP!#REF!</definedName>
    <definedName name="Presupuesto" localSheetId="38">[17]AP!#REF!,[17]AP!#REF!,[17]AP!#REF!,[17]AP!#REF!</definedName>
    <definedName name="Presupuesto" localSheetId="39">[17]AP!#REF!,[17]AP!#REF!,[17]AP!#REF!,[17]AP!#REF!</definedName>
    <definedName name="Presupuesto" localSheetId="40">[17]AP!#REF!,[17]AP!#REF!,[17]AP!#REF!,[17]AP!#REF!</definedName>
    <definedName name="Presupuesto" localSheetId="41">[17]AP!#REF!,[17]AP!#REF!,[17]AP!#REF!,[17]AP!#REF!</definedName>
    <definedName name="Presupuesto" localSheetId="42">[17]AP!#REF!,[17]AP!#REF!,[17]AP!#REF!,[17]AP!#REF!</definedName>
    <definedName name="Presupuesto" localSheetId="43">[17]AP!#REF!,[17]AP!#REF!,[17]AP!#REF!,[17]AP!#REF!</definedName>
    <definedName name="Presupuesto" localSheetId="44">[17]AP!#REF!,[17]AP!#REF!,[17]AP!#REF!,[17]AP!#REF!</definedName>
    <definedName name="Presupuesto" localSheetId="46">[17]AP!#REF!,[17]AP!#REF!,[17]AP!#REF!,[17]AP!#REF!</definedName>
    <definedName name="Presupuesto" localSheetId="47">[17]AP!#REF!,[17]AP!#REF!,[17]AP!#REF!,[17]AP!#REF!</definedName>
    <definedName name="Presupuesto" localSheetId="48">[17]AP!#REF!,[17]AP!#REF!,[17]AP!#REF!,[17]AP!#REF!</definedName>
    <definedName name="Presupuesto" localSheetId="53">[17]AP!#REF!,[17]AP!#REF!,[17]AP!#REF!,[17]AP!#REF!</definedName>
    <definedName name="Presupuesto" localSheetId="54">[17]AP!#REF!,[17]AP!#REF!,[17]AP!#REF!,[17]AP!#REF!</definedName>
    <definedName name="Presupuesto" localSheetId="57">[17]AP!#REF!,[17]AP!#REF!,[17]AP!#REF!,[17]AP!#REF!</definedName>
    <definedName name="Presupuesto" localSheetId="58">[17]AP!#REF!,[17]AP!#REF!,[17]AP!#REF!,[17]AP!#REF!</definedName>
    <definedName name="Presupuesto" localSheetId="59">[17]AP!#REF!,[17]AP!#REF!,[17]AP!#REF!,[17]AP!#REF!</definedName>
    <definedName name="Presupuesto" localSheetId="27">[17]AP!#REF!,[17]AP!#REF!,[17]AP!#REF!,[17]AP!#REF!</definedName>
    <definedName name="Presupuesto">[17]AP!#REF!,[17]AP!#REF!,[17]AP!#REF!,[17]AP!#REF!</definedName>
    <definedName name="prevnorte" localSheetId="15">[19]PREVISIONES!#REF!</definedName>
    <definedName name="prevnorte" localSheetId="1">[19]PREVISIONES!#REF!</definedName>
    <definedName name="prevnorte" localSheetId="12">[19]PREVISIONES!#REF!</definedName>
    <definedName name="prevnorte" localSheetId="18">[19]PREVISIONES!#REF!</definedName>
    <definedName name="prevnorte" localSheetId="17">[19]PREVISIONES!#REF!</definedName>
    <definedName name="prevnorte" localSheetId="16">[19]PREVISIONES!#REF!</definedName>
    <definedName name="prevnorte" localSheetId="11">[19]PREVISIONES!#REF!</definedName>
    <definedName name="prevnorte" localSheetId="13">[19]PREVISIONES!#REF!</definedName>
    <definedName name="prevnorte" localSheetId="14">[19]PREVISIONES!#REF!</definedName>
    <definedName name="prevnorte" localSheetId="19">[19]PREVISIONES!#REF!</definedName>
    <definedName name="prevnorte" localSheetId="32">[19]PREVISIONES!#REF!</definedName>
    <definedName name="prevnorte" localSheetId="36">[19]PREVISIONES!#REF!</definedName>
    <definedName name="prevnorte" localSheetId="37">[19]PREVISIONES!#REF!</definedName>
    <definedName name="prevnorte" localSheetId="38">[19]PREVISIONES!#REF!</definedName>
    <definedName name="prevnorte" localSheetId="39">[19]PREVISIONES!#REF!</definedName>
    <definedName name="prevnorte" localSheetId="40">[19]PREVISIONES!#REF!</definedName>
    <definedName name="prevnorte" localSheetId="41">[19]PREVISIONES!#REF!</definedName>
    <definedName name="prevnorte" localSheetId="42">[19]PREVISIONES!#REF!</definedName>
    <definedName name="prevnorte" localSheetId="43">[19]PREVISIONES!#REF!</definedName>
    <definedName name="prevnorte" localSheetId="44">[19]PREVISIONES!#REF!</definedName>
    <definedName name="prevnorte" localSheetId="46">[19]PREVISIONES!#REF!</definedName>
    <definedName name="prevnorte" localSheetId="47">[19]PREVISIONES!#REF!</definedName>
    <definedName name="prevnorte" localSheetId="48">[19]PREVISIONES!#REF!</definedName>
    <definedName name="prevnorte" localSheetId="53">[19]PREVISIONES!#REF!</definedName>
    <definedName name="prevnorte" localSheetId="54">[19]PREVISIONES!#REF!</definedName>
    <definedName name="prevnorte" localSheetId="57">[19]PREVISIONES!#REF!</definedName>
    <definedName name="prevnorte" localSheetId="58">[19]PREVISIONES!#REF!</definedName>
    <definedName name="prevnorte" localSheetId="59">[19]PREVISIONES!#REF!</definedName>
    <definedName name="prevnorte" localSheetId="27">[19]PREVISIONES!#REF!</definedName>
    <definedName name="prevnorte">[19]PREVISIONES!#REF!</definedName>
    <definedName name="prevsur" localSheetId="15">[19]PREVISIONES!#REF!</definedName>
    <definedName name="prevsur" localSheetId="12">[19]PREVISIONES!#REF!</definedName>
    <definedName name="prevsur" localSheetId="18">[19]PREVISIONES!#REF!</definedName>
    <definedName name="prevsur" localSheetId="17">[19]PREVISIONES!#REF!</definedName>
    <definedName name="prevsur" localSheetId="16">[19]PREVISIONES!#REF!</definedName>
    <definedName name="prevsur" localSheetId="13">[19]PREVISIONES!#REF!</definedName>
    <definedName name="prevsur" localSheetId="14">[19]PREVISIONES!#REF!</definedName>
    <definedName name="prevsur" localSheetId="19">[19]PREVISIONES!#REF!</definedName>
    <definedName name="prevsur" localSheetId="32">[19]PREVISIONES!#REF!</definedName>
    <definedName name="prevsur" localSheetId="36">[19]PREVISIONES!#REF!</definedName>
    <definedName name="prevsur" localSheetId="37">[19]PREVISIONES!#REF!</definedName>
    <definedName name="prevsur" localSheetId="38">[19]PREVISIONES!#REF!</definedName>
    <definedName name="prevsur" localSheetId="39">[19]PREVISIONES!#REF!</definedName>
    <definedName name="prevsur" localSheetId="40">[19]PREVISIONES!#REF!</definedName>
    <definedName name="prevsur" localSheetId="41">[19]PREVISIONES!#REF!</definedName>
    <definedName name="prevsur" localSheetId="42">[19]PREVISIONES!#REF!</definedName>
    <definedName name="prevsur" localSheetId="43">[19]PREVISIONES!#REF!</definedName>
    <definedName name="prevsur" localSheetId="44">[19]PREVISIONES!#REF!</definedName>
    <definedName name="prevsur" localSheetId="46">[19]PREVISIONES!#REF!</definedName>
    <definedName name="prevsur" localSheetId="47">[19]PREVISIONES!#REF!</definedName>
    <definedName name="prevsur" localSheetId="48">[19]PREVISIONES!#REF!</definedName>
    <definedName name="prevsur" localSheetId="53">[19]PREVISIONES!#REF!</definedName>
    <definedName name="prevsur" localSheetId="54">[19]PREVISIONES!#REF!</definedName>
    <definedName name="prevsur" localSheetId="57">[19]PREVISIONES!#REF!</definedName>
    <definedName name="prevsur" localSheetId="58">[19]PREVISIONES!#REF!</definedName>
    <definedName name="prevsur" localSheetId="59">[19]PREVISIONES!#REF!</definedName>
    <definedName name="prevsur" localSheetId="27">[19]PREVISIONES!#REF!</definedName>
    <definedName name="prevsur">[19]PREVISIONES!#REF!</definedName>
    <definedName name="Print_Area" localSheetId="15">#REF!</definedName>
    <definedName name="Print_Area" localSheetId="12">#REF!</definedName>
    <definedName name="Print_Area" localSheetId="18">#REF!</definedName>
    <definedName name="Print_Area" localSheetId="17">#REF!</definedName>
    <definedName name="Print_Area" localSheetId="16">#REF!</definedName>
    <definedName name="Print_Area" localSheetId="11">#REF!</definedName>
    <definedName name="Print_Area" localSheetId="13">#REF!</definedName>
    <definedName name="Print_Area" localSheetId="14">#REF!</definedName>
    <definedName name="Print_Area" localSheetId="19">#REF!</definedName>
    <definedName name="Print_Area" localSheetId="32">#REF!</definedName>
    <definedName name="Print_Area" localSheetId="36">#REF!</definedName>
    <definedName name="Print_Area" localSheetId="37">#REF!</definedName>
    <definedName name="Print_Area" localSheetId="38">#REF!</definedName>
    <definedName name="Print_Area" localSheetId="39">#REF!</definedName>
    <definedName name="Print_Area" localSheetId="40">#REF!</definedName>
    <definedName name="Print_Area" localSheetId="41">#REF!</definedName>
    <definedName name="Print_Area" localSheetId="42">#REF!</definedName>
    <definedName name="Print_Area" localSheetId="43">#REF!</definedName>
    <definedName name="Print_Area" localSheetId="44">#REF!</definedName>
    <definedName name="Print_Area" localSheetId="46">#REF!</definedName>
    <definedName name="Print_Area" localSheetId="47">#REF!</definedName>
    <definedName name="Print_Area" localSheetId="48">#REF!</definedName>
    <definedName name="Print_Area" localSheetId="53">#REF!</definedName>
    <definedName name="Print_Area" localSheetId="54">#REF!</definedName>
    <definedName name="Print_Area" localSheetId="57">#REF!</definedName>
    <definedName name="Print_Area" localSheetId="58">#REF!</definedName>
    <definedName name="Print_Area" localSheetId="59">#REF!</definedName>
    <definedName name="Print_Area" localSheetId="27">#REF!</definedName>
    <definedName name="Print_Area">#REF!</definedName>
    <definedName name="PRINT_AREA_MI" localSheetId="9">#REF!</definedName>
    <definedName name="PRINT_AREA_MI" localSheetId="4">#N/A</definedName>
    <definedName name="PRINT_AREA_MI" localSheetId="15">#REF!</definedName>
    <definedName name="PRINT_AREA_MI" localSheetId="8">#REF!</definedName>
    <definedName name="PRINT_AREA_MI" localSheetId="12">#REF!</definedName>
    <definedName name="PRINT_AREA_MI" localSheetId="18">#REF!</definedName>
    <definedName name="PRINT_AREA_MI" localSheetId="17">#REF!</definedName>
    <definedName name="PRINT_AREA_MI" localSheetId="16">#REF!</definedName>
    <definedName name="PRINT_AREA_MI" localSheetId="11">#REF!</definedName>
    <definedName name="PRINT_AREA_MI" localSheetId="13">#REF!</definedName>
    <definedName name="PRINT_AREA_MI" localSheetId="14">#REF!</definedName>
    <definedName name="PRINT_AREA_MI" localSheetId="6">#REF!</definedName>
    <definedName name="PRINT_AREA_MI" localSheetId="19">#REF!</definedName>
    <definedName name="PRINT_AREA_MI" localSheetId="28">#REF!</definedName>
    <definedName name="PRINT_AREA_MI" localSheetId="29">#REF!</definedName>
    <definedName name="PRINT_AREA_MI" localSheetId="30">#REF!</definedName>
    <definedName name="PRINT_AREA_MI" localSheetId="31">#REF!</definedName>
    <definedName name="PRINT_AREA_MI" localSheetId="33">#REF!</definedName>
    <definedName name="PRINT_AREA_MI" localSheetId="34">#REF!</definedName>
    <definedName name="PRINT_AREA_MI" localSheetId="35">#REF!</definedName>
    <definedName name="PRINT_AREA_MI" localSheetId="45">#REF!</definedName>
    <definedName name="PRINT_AREA_MI" localSheetId="21">#REF!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57">#REF!</definedName>
    <definedName name="PRINT_AREA_MI" localSheetId="22">#REF!</definedName>
    <definedName name="PRINT_AREA_MI" localSheetId="23">#REF!</definedName>
    <definedName name="PRINT_AREA_MI" localSheetId="24">#REF!</definedName>
    <definedName name="PRINT_AREA_MI" localSheetId="25">#REF!</definedName>
    <definedName name="PRINT_AREA_MI">#REF!</definedName>
    <definedName name="PRINT_TITLES_MI" localSheetId="9">#REF!</definedName>
    <definedName name="PRINT_TITLES_MI" localSheetId="4">#N/A</definedName>
    <definedName name="PRINT_TITLES_MI" localSheetId="15">#REF!</definedName>
    <definedName name="PRINT_TITLES_MI" localSheetId="8">#REF!</definedName>
    <definedName name="PRINT_TITLES_MI" localSheetId="12">#REF!</definedName>
    <definedName name="PRINT_TITLES_MI" localSheetId="18">#REF!</definedName>
    <definedName name="PRINT_TITLES_MI" localSheetId="17">#REF!</definedName>
    <definedName name="PRINT_TITLES_MI" localSheetId="16">#REF!</definedName>
    <definedName name="PRINT_TITLES_MI" localSheetId="11">#REF!</definedName>
    <definedName name="PRINT_TITLES_MI" localSheetId="13">#REF!</definedName>
    <definedName name="PRINT_TITLES_MI" localSheetId="14">#REF!</definedName>
    <definedName name="PRINT_TITLES_MI" localSheetId="6">#REF!</definedName>
    <definedName name="PRINT_TITLES_MI" localSheetId="19">#REF!</definedName>
    <definedName name="PRINT_TITLES_MI" localSheetId="28">#REF!</definedName>
    <definedName name="PRINT_TITLES_MI" localSheetId="29">#REF!</definedName>
    <definedName name="PRINT_TITLES_MI" localSheetId="30">#REF!</definedName>
    <definedName name="PRINT_TITLES_MI" localSheetId="31">#REF!</definedName>
    <definedName name="PRINT_TITLES_MI" localSheetId="33">#REF!</definedName>
    <definedName name="PRINT_TITLES_MI" localSheetId="34">#REF!</definedName>
    <definedName name="PRINT_TITLES_MI" localSheetId="35">#REF!</definedName>
    <definedName name="PRINT_TITLES_MI" localSheetId="45">#REF!</definedName>
    <definedName name="PRINT_TITLES_MI" localSheetId="21">#REF!</definedName>
    <definedName name="PRINT_TITLES_MI" localSheetId="49">#REF!</definedName>
    <definedName name="PRINT_TITLES_MI" localSheetId="50">#REF!</definedName>
    <definedName name="PRINT_TITLES_MI" localSheetId="51">#REF!</definedName>
    <definedName name="PRINT_TITLES_MI" localSheetId="52">#REF!</definedName>
    <definedName name="PRINT_TITLES_MI" localSheetId="53">#REF!</definedName>
    <definedName name="PRINT_TITLES_MI" localSheetId="54">#REF!</definedName>
    <definedName name="PRINT_TITLES_MI" localSheetId="55">#REF!</definedName>
    <definedName name="PRINT_TITLES_MI" localSheetId="56">#REF!</definedName>
    <definedName name="PRINT_TITLES_MI" localSheetId="57">#REF!</definedName>
    <definedName name="PRINT_TITLES_MI" localSheetId="22">#REF!</definedName>
    <definedName name="PRINT_TITLES_MI" localSheetId="23">#REF!</definedName>
    <definedName name="PRINT_TITLES_MI" localSheetId="24">#REF!</definedName>
    <definedName name="PRINT_TITLES_MI" localSheetId="25">#REF!</definedName>
    <definedName name="PRINT_TITLES_MI">#REF!</definedName>
    <definedName name="PRIOR_DT">'[92]Interface Hub'!$C$12</definedName>
    <definedName name="Proc" localSheetId="15">#REF!</definedName>
    <definedName name="Proc" localSheetId="1">#REF!</definedName>
    <definedName name="Proc" localSheetId="12">#REF!</definedName>
    <definedName name="Proc" localSheetId="18">#REF!</definedName>
    <definedName name="Proc" localSheetId="17">#REF!</definedName>
    <definedName name="Proc" localSheetId="16">#REF!</definedName>
    <definedName name="Proc" localSheetId="11">#REF!</definedName>
    <definedName name="Proc" localSheetId="13">#REF!</definedName>
    <definedName name="Proc" localSheetId="14">#REF!</definedName>
    <definedName name="Proc" localSheetId="19">#REF!</definedName>
    <definedName name="Proc" localSheetId="32">#REF!</definedName>
    <definedName name="Proc" localSheetId="36">#REF!</definedName>
    <definedName name="Proc" localSheetId="37">#REF!</definedName>
    <definedName name="Proc" localSheetId="38">#REF!</definedName>
    <definedName name="Proc" localSheetId="39">#REF!</definedName>
    <definedName name="Proc" localSheetId="40">#REF!</definedName>
    <definedName name="Proc" localSheetId="41">#REF!</definedName>
    <definedName name="Proc" localSheetId="42">#REF!</definedName>
    <definedName name="Proc" localSheetId="43">#REF!</definedName>
    <definedName name="Proc" localSheetId="44">#REF!</definedName>
    <definedName name="Proc" localSheetId="46">#REF!</definedName>
    <definedName name="Proc" localSheetId="47">#REF!</definedName>
    <definedName name="Proc" localSheetId="48">#REF!</definedName>
    <definedName name="Proc" localSheetId="53">#REF!</definedName>
    <definedName name="Proc" localSheetId="54">#REF!</definedName>
    <definedName name="Proc" localSheetId="57">#REF!</definedName>
    <definedName name="Proc" localSheetId="58">#REF!</definedName>
    <definedName name="Proc" localSheetId="59">#REF!</definedName>
    <definedName name="Proc" localSheetId="27">#REF!</definedName>
    <definedName name="Proc">#REF!</definedName>
    <definedName name="Producto" localSheetId="4">[75]Validacion1!$A$3:$A$20</definedName>
    <definedName name="Producto" localSheetId="28">[75]Validacion1!$A$3:$A$20</definedName>
    <definedName name="Producto" localSheetId="29">[75]Validacion1!$A$3:$A$20</definedName>
    <definedName name="Producto" localSheetId="30">[75]Validacion1!$A$3:$A$20</definedName>
    <definedName name="Producto" localSheetId="31">[75]Validacion1!$A$3:$A$20</definedName>
    <definedName name="Producto" localSheetId="33">[75]Validacion1!$A$3:$A$20</definedName>
    <definedName name="Producto" localSheetId="34">[75]Validacion1!$A$3:$A$20</definedName>
    <definedName name="Producto" localSheetId="35">[75]Validacion1!$A$3:$A$20</definedName>
    <definedName name="Producto" localSheetId="45">[75]Validacion1!$A$3:$A$20</definedName>
    <definedName name="Producto" localSheetId="21">[75]Validacion1!$A$3:$A$20</definedName>
    <definedName name="Producto" localSheetId="49">[75]Validacion1!$A$3:$A$20</definedName>
    <definedName name="Producto" localSheetId="50">[75]Validacion1!$A$3:$A$20</definedName>
    <definedName name="Producto" localSheetId="51">[75]Validacion1!$A$3:$A$20</definedName>
    <definedName name="Producto" localSheetId="52">[75]Validacion1!$A$3:$A$20</definedName>
    <definedName name="Producto" localSheetId="55">[75]Validacion1!$A$3:$A$20</definedName>
    <definedName name="Producto" localSheetId="56">[75]Validacion1!$A$3:$A$20</definedName>
    <definedName name="Producto" localSheetId="22">[75]Validacion1!$A$3:$A$20</definedName>
    <definedName name="Producto" localSheetId="23">[75]Validacion1!$A$3:$A$20</definedName>
    <definedName name="Producto" localSheetId="24">[75]Validacion1!$A$3:$A$20</definedName>
    <definedName name="Producto" localSheetId="25">[75]Validacion1!$A$3:$A$20</definedName>
    <definedName name="Producto">[76]Validacion1!$A$3:$A$20</definedName>
    <definedName name="Provisiones_y_previsiones_AdmCentra_Amort_Gastos_Diferidos" localSheetId="9">#REF!</definedName>
    <definedName name="Provisiones_y_previsiones_AdmCentra_Amort_Gastos_Diferidos" localSheetId="4">#REF!</definedName>
    <definedName name="Provisiones_y_previsiones_AdmCentra_Amort_Gastos_Diferidos" localSheetId="15">#REF!</definedName>
    <definedName name="Provisiones_y_previsiones_AdmCentra_Amort_Gastos_Diferidos" localSheetId="8">#REF!</definedName>
    <definedName name="Provisiones_y_previsiones_AdmCentra_Amort_Gastos_Diferidos" localSheetId="12">#REF!</definedName>
    <definedName name="Provisiones_y_previsiones_AdmCentra_Amort_Gastos_Diferidos" localSheetId="18">#REF!</definedName>
    <definedName name="Provisiones_y_previsiones_AdmCentra_Amort_Gastos_Diferidos" localSheetId="17">#REF!</definedName>
    <definedName name="Provisiones_y_previsiones_AdmCentra_Amort_Gastos_Diferidos" localSheetId="16">#REF!</definedName>
    <definedName name="Provisiones_y_previsiones_AdmCentra_Amort_Gastos_Diferidos" localSheetId="13">#REF!</definedName>
    <definedName name="Provisiones_y_previsiones_AdmCentra_Amort_Gastos_Diferidos" localSheetId="14">#REF!</definedName>
    <definedName name="Provisiones_y_previsiones_AdmCentra_Amort_Gastos_Diferidos" localSheetId="19">#REF!</definedName>
    <definedName name="Provisiones_y_previsiones_AdmCentra_Amort_Gastos_Diferidos" localSheetId="36">#REF!</definedName>
    <definedName name="Provisiones_y_previsiones_AdmCentra_Amort_Gastos_Diferidos" localSheetId="37">#REF!</definedName>
    <definedName name="Provisiones_y_previsiones_AdmCentra_Amort_Gastos_Diferidos" localSheetId="40">#REF!</definedName>
    <definedName name="Provisiones_y_previsiones_AdmCentra_Amort_Gastos_Diferidos" localSheetId="42">#REF!</definedName>
    <definedName name="Provisiones_y_previsiones_AdmCentra_Amort_Gastos_Diferidos" localSheetId="43">#REF!</definedName>
    <definedName name="Provisiones_y_previsiones_AdmCentra_Amort_Gastos_Diferidos" localSheetId="44">#REF!</definedName>
    <definedName name="Provisiones_y_previsiones_AdmCentra_Amort_Gastos_Diferidos" localSheetId="46">#REF!</definedName>
    <definedName name="Provisiones_y_previsiones_AdmCentra_Amort_Gastos_Diferidos" localSheetId="47">#REF!</definedName>
    <definedName name="Provisiones_y_previsiones_AdmCentra_Amort_Gastos_Diferidos" localSheetId="48">#REF!</definedName>
    <definedName name="Provisiones_y_previsiones_AdmCentra_Amort_Gastos_Diferidos" localSheetId="53">#REF!</definedName>
    <definedName name="Provisiones_y_previsiones_AdmCentra_Amort_Gastos_Diferidos" localSheetId="54">#REF!</definedName>
    <definedName name="Provisiones_y_previsiones_AdmCentra_Amort_Gastos_Diferidos" localSheetId="57">#REF!</definedName>
    <definedName name="Provisiones_y_previsiones_AdmCentra_Amort_Gastos_Diferidos">#REF!</definedName>
    <definedName name="Provisiones_y_previsiones_AdmCentra_Depreciacion_intangibles" localSheetId="9">#REF!</definedName>
    <definedName name="Provisiones_y_previsiones_AdmCentra_Depreciacion_intangibles" localSheetId="4">#REF!</definedName>
    <definedName name="Provisiones_y_previsiones_AdmCentra_Depreciacion_intangibles" localSheetId="15">#REF!</definedName>
    <definedName name="Provisiones_y_previsiones_AdmCentra_Depreciacion_intangibles" localSheetId="8">#REF!</definedName>
    <definedName name="Provisiones_y_previsiones_AdmCentra_Depreciacion_intangibles" localSheetId="12">#REF!</definedName>
    <definedName name="Provisiones_y_previsiones_AdmCentra_Depreciacion_intangibles" localSheetId="18">#REF!</definedName>
    <definedName name="Provisiones_y_previsiones_AdmCentra_Depreciacion_intangibles" localSheetId="17">#REF!</definedName>
    <definedName name="Provisiones_y_previsiones_AdmCentra_Depreciacion_intangibles" localSheetId="16">#REF!</definedName>
    <definedName name="Provisiones_y_previsiones_AdmCentra_Depreciacion_intangibles" localSheetId="13">#REF!</definedName>
    <definedName name="Provisiones_y_previsiones_AdmCentra_Depreciacion_intangibles" localSheetId="14">#REF!</definedName>
    <definedName name="Provisiones_y_previsiones_AdmCentra_Depreciacion_intangibles" localSheetId="19">#REF!</definedName>
    <definedName name="Provisiones_y_previsiones_AdmCentra_Depreciacion_intangibles" localSheetId="53">#REF!</definedName>
    <definedName name="Provisiones_y_previsiones_AdmCentra_Depreciacion_intangibles" localSheetId="54">#REF!</definedName>
    <definedName name="Provisiones_y_previsiones_AdmCentra_Depreciacion_intangibles" localSheetId="57">#REF!</definedName>
    <definedName name="Provisiones_y_previsiones_AdmCentra_Depreciacion_intangibles">#REF!</definedName>
    <definedName name="Provisiones_y_previsiones_AdmCentra_Depreciaciones_sin_intangibles" localSheetId="9">#REF!</definedName>
    <definedName name="Provisiones_y_previsiones_AdmCentra_Depreciaciones_sin_intangibles" localSheetId="4">#REF!</definedName>
    <definedName name="Provisiones_y_previsiones_AdmCentra_Depreciaciones_sin_intangibles" localSheetId="15">#REF!</definedName>
    <definedName name="Provisiones_y_previsiones_AdmCentra_Depreciaciones_sin_intangibles" localSheetId="8">#REF!</definedName>
    <definedName name="Provisiones_y_previsiones_AdmCentra_Depreciaciones_sin_intangibles" localSheetId="12">#REF!</definedName>
    <definedName name="Provisiones_y_previsiones_AdmCentra_Depreciaciones_sin_intangibles" localSheetId="18">#REF!</definedName>
    <definedName name="Provisiones_y_previsiones_AdmCentra_Depreciaciones_sin_intangibles" localSheetId="17">#REF!</definedName>
    <definedName name="Provisiones_y_previsiones_AdmCentra_Depreciaciones_sin_intangibles" localSheetId="16">#REF!</definedName>
    <definedName name="Provisiones_y_previsiones_AdmCentra_Depreciaciones_sin_intangibles" localSheetId="13">#REF!</definedName>
    <definedName name="Provisiones_y_previsiones_AdmCentra_Depreciaciones_sin_intangibles" localSheetId="14">#REF!</definedName>
    <definedName name="Provisiones_y_previsiones_AdmCentra_Depreciaciones_sin_intangibles" localSheetId="19">#REF!</definedName>
    <definedName name="Provisiones_y_previsiones_AdmCentra_Depreciaciones_sin_intangibles" localSheetId="53">#REF!</definedName>
    <definedName name="Provisiones_y_previsiones_AdmCentra_Depreciaciones_sin_intangibles" localSheetId="54">#REF!</definedName>
    <definedName name="Provisiones_y_previsiones_AdmCentra_Depreciaciones_sin_intangibles" localSheetId="57">#REF!</definedName>
    <definedName name="Provisiones_y_previsiones_AdmCentra_Depreciaciones_sin_intangibles">#REF!</definedName>
    <definedName name="Provisiones_y_previsiones_AdmFinac_Prov_CredDudoso_cobro" localSheetId="9">#REF!</definedName>
    <definedName name="Provisiones_y_previsiones_AdmFinac_Prov_CredDudoso_cobro" localSheetId="4">#REF!</definedName>
    <definedName name="Provisiones_y_previsiones_AdmFinac_Prov_CredDudoso_cobro" localSheetId="15">#REF!</definedName>
    <definedName name="Provisiones_y_previsiones_AdmFinac_Prov_CredDudoso_cobro" localSheetId="8">#REF!</definedName>
    <definedName name="Provisiones_y_previsiones_AdmFinac_Prov_CredDudoso_cobro" localSheetId="12">#REF!</definedName>
    <definedName name="Provisiones_y_previsiones_AdmFinac_Prov_CredDudoso_cobro" localSheetId="18">#REF!</definedName>
    <definedName name="Provisiones_y_previsiones_AdmFinac_Prov_CredDudoso_cobro" localSheetId="17">#REF!</definedName>
    <definedName name="Provisiones_y_previsiones_AdmFinac_Prov_CredDudoso_cobro" localSheetId="16">#REF!</definedName>
    <definedName name="Provisiones_y_previsiones_AdmFinac_Prov_CredDudoso_cobro" localSheetId="13">#REF!</definedName>
    <definedName name="Provisiones_y_previsiones_AdmFinac_Prov_CredDudoso_cobro" localSheetId="14">#REF!</definedName>
    <definedName name="Provisiones_y_previsiones_AdmFinac_Prov_CredDudoso_cobro" localSheetId="19">#REF!</definedName>
    <definedName name="Provisiones_y_previsiones_AdmFinac_Prov_CredDudoso_cobro" localSheetId="53">#REF!</definedName>
    <definedName name="Provisiones_y_previsiones_AdmFinac_Prov_CredDudoso_cobro" localSheetId="54">#REF!</definedName>
    <definedName name="Provisiones_y_previsiones_AdmFinac_Prov_CredDudoso_cobro" localSheetId="57">#REF!</definedName>
    <definedName name="Provisiones_y_previsiones_AdmFinac_Prov_CredDudoso_cobro">#REF!</definedName>
    <definedName name="Provisiones_y_previsiones_AdmFinanciera_Depreciaciones" localSheetId="9">#REF!</definedName>
    <definedName name="Provisiones_y_previsiones_AdmFinanciera_Depreciaciones" localSheetId="4">#REF!</definedName>
    <definedName name="Provisiones_y_previsiones_AdmFinanciera_Depreciaciones" localSheetId="15">#REF!</definedName>
    <definedName name="Provisiones_y_previsiones_AdmFinanciera_Depreciaciones" localSheetId="8">#REF!</definedName>
    <definedName name="Provisiones_y_previsiones_AdmFinanciera_Depreciaciones" localSheetId="12">#REF!</definedName>
    <definedName name="Provisiones_y_previsiones_AdmFinanciera_Depreciaciones" localSheetId="18">#REF!</definedName>
    <definedName name="Provisiones_y_previsiones_AdmFinanciera_Depreciaciones" localSheetId="17">#REF!</definedName>
    <definedName name="Provisiones_y_previsiones_AdmFinanciera_Depreciaciones" localSheetId="16">#REF!</definedName>
    <definedName name="Provisiones_y_previsiones_AdmFinanciera_Depreciaciones" localSheetId="13">#REF!</definedName>
    <definedName name="Provisiones_y_previsiones_AdmFinanciera_Depreciaciones" localSheetId="14">#REF!</definedName>
    <definedName name="Provisiones_y_previsiones_AdmFinanciera_Depreciaciones" localSheetId="19">#REF!</definedName>
    <definedName name="Provisiones_y_previsiones_AdmFinanciera_Depreciaciones" localSheetId="53">#REF!</definedName>
    <definedName name="Provisiones_y_previsiones_AdmFinanciera_Depreciaciones" localSheetId="54">#REF!</definedName>
    <definedName name="Provisiones_y_previsiones_AdmFinanciera_Depreciaciones" localSheetId="57">#REF!</definedName>
    <definedName name="Provisiones_y_previsiones_AdmFinanciera_Depreciaciones">#REF!</definedName>
    <definedName name="Provisiones_y_previsiones_AreaInsumos_Depreciaciones" localSheetId="9">#REF!</definedName>
    <definedName name="Provisiones_y_previsiones_AreaInsumos_Depreciaciones" localSheetId="4">#REF!</definedName>
    <definedName name="Provisiones_y_previsiones_AreaInsumos_Depreciaciones" localSheetId="15">#REF!</definedName>
    <definedName name="Provisiones_y_previsiones_AreaInsumos_Depreciaciones" localSheetId="8">#REF!</definedName>
    <definedName name="Provisiones_y_previsiones_AreaInsumos_Depreciaciones" localSheetId="12">#REF!</definedName>
    <definedName name="Provisiones_y_previsiones_AreaInsumos_Depreciaciones" localSheetId="18">#REF!</definedName>
    <definedName name="Provisiones_y_previsiones_AreaInsumos_Depreciaciones" localSheetId="17">#REF!</definedName>
    <definedName name="Provisiones_y_previsiones_AreaInsumos_Depreciaciones" localSheetId="16">#REF!</definedName>
    <definedName name="Provisiones_y_previsiones_AreaInsumos_Depreciaciones" localSheetId="13">#REF!</definedName>
    <definedName name="Provisiones_y_previsiones_AreaInsumos_Depreciaciones" localSheetId="14">#REF!</definedName>
    <definedName name="Provisiones_y_previsiones_AreaInsumos_Depreciaciones" localSheetId="19">#REF!</definedName>
    <definedName name="Provisiones_y_previsiones_AreaInsumos_Depreciaciones" localSheetId="53">#REF!</definedName>
    <definedName name="Provisiones_y_previsiones_AreaInsumos_Depreciaciones" localSheetId="54">#REF!</definedName>
    <definedName name="Provisiones_y_previsiones_AreaInsumos_Depreciaciones" localSheetId="57">#REF!</definedName>
    <definedName name="Provisiones_y_previsiones_AreaInsumos_Depreciaciones">#REF!</definedName>
    <definedName name="Provisiones_y_previsiones_AreaMaq_Prov_CredDudoso_cobro" localSheetId="9">#REF!</definedName>
    <definedName name="Provisiones_y_previsiones_AreaMaq_Prov_CredDudoso_cobro" localSheetId="4">#REF!</definedName>
    <definedName name="Provisiones_y_previsiones_AreaMaq_Prov_CredDudoso_cobro" localSheetId="15">#REF!</definedName>
    <definedName name="Provisiones_y_previsiones_AreaMaq_Prov_CredDudoso_cobro" localSheetId="8">#REF!</definedName>
    <definedName name="Provisiones_y_previsiones_AreaMaq_Prov_CredDudoso_cobro" localSheetId="12">#REF!</definedName>
    <definedName name="Provisiones_y_previsiones_AreaMaq_Prov_CredDudoso_cobro" localSheetId="18">#REF!</definedName>
    <definedName name="Provisiones_y_previsiones_AreaMaq_Prov_CredDudoso_cobro" localSheetId="17">#REF!</definedName>
    <definedName name="Provisiones_y_previsiones_AreaMaq_Prov_CredDudoso_cobro" localSheetId="16">#REF!</definedName>
    <definedName name="Provisiones_y_previsiones_AreaMaq_Prov_CredDudoso_cobro" localSheetId="13">#REF!</definedName>
    <definedName name="Provisiones_y_previsiones_AreaMaq_Prov_CredDudoso_cobro" localSheetId="14">#REF!</definedName>
    <definedName name="Provisiones_y_previsiones_AreaMaq_Prov_CredDudoso_cobro" localSheetId="19">#REF!</definedName>
    <definedName name="Provisiones_y_previsiones_AreaMaq_Prov_CredDudoso_cobro" localSheetId="53">#REF!</definedName>
    <definedName name="Provisiones_y_previsiones_AreaMaq_Prov_CredDudoso_cobro" localSheetId="54">#REF!</definedName>
    <definedName name="Provisiones_y_previsiones_AreaMaq_Prov_CredDudoso_cobro" localSheetId="57">#REF!</definedName>
    <definedName name="Provisiones_y_previsiones_AreaMaq_Prov_CredDudoso_cobro">#REF!</definedName>
    <definedName name="Provjuicios" localSheetId="15">#REF!</definedName>
    <definedName name="Provjuicios" localSheetId="12">#REF!</definedName>
    <definedName name="Provjuicios" localSheetId="18">#REF!</definedName>
    <definedName name="Provjuicios" localSheetId="17">#REF!</definedName>
    <definedName name="Provjuicios" localSheetId="16">#REF!</definedName>
    <definedName name="Provjuicios" localSheetId="13">#REF!</definedName>
    <definedName name="Provjuicios" localSheetId="14">#REF!</definedName>
    <definedName name="Provjuicios" localSheetId="19">#REF!</definedName>
    <definedName name="Provjuicios" localSheetId="53">#REF!</definedName>
    <definedName name="Provjuicios" localSheetId="54">#REF!</definedName>
    <definedName name="Provjuicios" localSheetId="57">#REF!</definedName>
    <definedName name="Provjuicios">#REF!</definedName>
    <definedName name="prueba" localSheetId="9">#REF!</definedName>
    <definedName name="prueba" localSheetId="4">#N/A</definedName>
    <definedName name="prueba" localSheetId="15">#REF!</definedName>
    <definedName name="prueba" localSheetId="8">#REF!</definedName>
    <definedName name="prueba" localSheetId="12">#REF!</definedName>
    <definedName name="prueba" localSheetId="18">#REF!</definedName>
    <definedName name="prueba" localSheetId="17">#REF!</definedName>
    <definedName name="prueba" localSheetId="16">#REF!</definedName>
    <definedName name="prueba" localSheetId="11">#REF!</definedName>
    <definedName name="prueba" localSheetId="13">#REF!</definedName>
    <definedName name="prueba" localSheetId="14">#REF!</definedName>
    <definedName name="prueba" localSheetId="6">#REF!</definedName>
    <definedName name="prueba" localSheetId="19">#REF!</definedName>
    <definedName name="prueba" localSheetId="28">#REF!</definedName>
    <definedName name="prueba" localSheetId="29">#REF!</definedName>
    <definedName name="prueba" localSheetId="30">#REF!</definedName>
    <definedName name="prueba" localSheetId="31">#REF!</definedName>
    <definedName name="prueba" localSheetId="33">#REF!</definedName>
    <definedName name="prueba" localSheetId="34">#REF!</definedName>
    <definedName name="prueba" localSheetId="35">#REF!</definedName>
    <definedName name="prueba" localSheetId="45">#REF!</definedName>
    <definedName name="prueba" localSheetId="21">#REF!</definedName>
    <definedName name="prueba" localSheetId="49">#REF!</definedName>
    <definedName name="prueba" localSheetId="50">#REF!</definedName>
    <definedName name="prueba" localSheetId="51">#REF!</definedName>
    <definedName name="prueba" localSheetId="52">#REF!</definedName>
    <definedName name="prueba" localSheetId="53">#REF!</definedName>
    <definedName name="prueba" localSheetId="54">#REF!</definedName>
    <definedName name="prueba" localSheetId="55">#REF!</definedName>
    <definedName name="prueba" localSheetId="56">#REF!</definedName>
    <definedName name="prueba" localSheetId="57">#REF!</definedName>
    <definedName name="prueba" localSheetId="22">#REF!</definedName>
    <definedName name="prueba" localSheetId="23">#REF!</definedName>
    <definedName name="prueba" localSheetId="24">#REF!</definedName>
    <definedName name="prueba" localSheetId="25">#REF!</definedName>
    <definedName name="prueba">#REF!</definedName>
    <definedName name="prueba1" localSheetId="9">#REF!</definedName>
    <definedName name="prueba1" localSheetId="4">#REF!</definedName>
    <definedName name="prueba1" localSheetId="15">#REF!</definedName>
    <definedName name="prueba1" localSheetId="8">#REF!</definedName>
    <definedName name="prueba1" localSheetId="12">#REF!</definedName>
    <definedName name="prueba1" localSheetId="18">#REF!</definedName>
    <definedName name="prueba1" localSheetId="17">#REF!</definedName>
    <definedName name="prueba1" localSheetId="16">#REF!</definedName>
    <definedName name="prueba1" localSheetId="13">#REF!</definedName>
    <definedName name="prueba1" localSheetId="14">#REF!</definedName>
    <definedName name="prueba1" localSheetId="19">#REF!</definedName>
    <definedName name="prueba1" localSheetId="28">#REF!</definedName>
    <definedName name="prueba1" localSheetId="29">#REF!</definedName>
    <definedName name="prueba1" localSheetId="30">#REF!</definedName>
    <definedName name="prueba1" localSheetId="31">#REF!</definedName>
    <definedName name="prueba1" localSheetId="33">#REF!</definedName>
    <definedName name="prueba1" localSheetId="34">#REF!</definedName>
    <definedName name="prueba1" localSheetId="35">#REF!</definedName>
    <definedName name="prueba1" localSheetId="45">#REF!</definedName>
    <definedName name="prueba1" localSheetId="21">#REF!</definedName>
    <definedName name="prueba1" localSheetId="49">#REF!</definedName>
    <definedName name="prueba1" localSheetId="50">#REF!</definedName>
    <definedName name="prueba1" localSheetId="51">#REF!</definedName>
    <definedName name="prueba1" localSheetId="52">#REF!</definedName>
    <definedName name="prueba1" localSheetId="53">#REF!</definedName>
    <definedName name="prueba1" localSheetId="54">#REF!</definedName>
    <definedName name="prueba1" localSheetId="55">#REF!</definedName>
    <definedName name="prueba1" localSheetId="56">#REF!</definedName>
    <definedName name="prueba1" localSheetId="57">#REF!</definedName>
    <definedName name="prueba1" localSheetId="22">#REF!</definedName>
    <definedName name="prueba1" localSheetId="23">#REF!</definedName>
    <definedName name="prueba1" localSheetId="24">#REF!</definedName>
    <definedName name="prueba1" localSheetId="25">#REF!</definedName>
    <definedName name="prueba1">#REF!</definedName>
    <definedName name="prueba3" localSheetId="28">#REF!</definedName>
    <definedName name="prueba3" localSheetId="29">#REF!</definedName>
    <definedName name="prueba3" localSheetId="30">#REF!</definedName>
    <definedName name="prueba3" localSheetId="31">#REF!</definedName>
    <definedName name="prueba3" localSheetId="33">#REF!</definedName>
    <definedName name="prueba3" localSheetId="34">#REF!</definedName>
    <definedName name="prueba3" localSheetId="35">#REF!</definedName>
    <definedName name="prueba3" localSheetId="45">#REF!</definedName>
    <definedName name="prueba3" localSheetId="21">#REF!</definedName>
    <definedName name="prueba3" localSheetId="49">#REF!</definedName>
    <definedName name="prueba3" localSheetId="50">#REF!</definedName>
    <definedName name="prueba3" localSheetId="51">#REF!</definedName>
    <definedName name="prueba3" localSheetId="52">#REF!</definedName>
    <definedName name="prueba3" localSheetId="55">#REF!</definedName>
    <definedName name="prueba3" localSheetId="56">#REF!</definedName>
    <definedName name="prueba3" localSheetId="22">#REF!</definedName>
    <definedName name="prueba3" localSheetId="23">#REF!</definedName>
    <definedName name="prueba3" localSheetId="24">#REF!</definedName>
    <definedName name="prueba3" localSheetId="25">#REF!</definedName>
    <definedName name="prueba3">#REF!</definedName>
    <definedName name="PS" localSheetId="9">[43]Parámetros!$B$3</definedName>
    <definedName name="PS" localSheetId="60">[44]Parámetros!$B$3</definedName>
    <definedName name="PS" localSheetId="8">[43]Parámetros!$B$3</definedName>
    <definedName name="PS" localSheetId="11">[43]Parámetros!$B$3</definedName>
    <definedName name="PS">[45]Parámetros!$B$3</definedName>
    <definedName name="pulp" localSheetId="9"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60"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40" hidden="1">{#N/A,#N/A,FALSE,"Aging Summary";#N/A,#N/A,FALSE,"Ratio Analysis";#N/A,#N/A,FALSE,"Test 120 Day Accts";#N/A,#N/A,FALSE,"Tickmarks"}</definedName>
    <definedName name="pulp" localSheetId="41" hidden="1">{#N/A,#N/A,FALSE,"Aging Summary";#N/A,#N/A,FALSE,"Ratio Analysis";#N/A,#N/A,FALSE,"Test 120 Day Accts";#N/A,#N/A,FALSE,"Tickmarks"}</definedName>
    <definedName name="pulp" localSheetId="42" hidden="1">{#N/A,#N/A,FALSE,"Aging Summary";#N/A,#N/A,FALSE,"Ratio Analysis";#N/A,#N/A,FALSE,"Test 120 Day Accts";#N/A,#N/A,FALSE,"Tickmarks"}</definedName>
    <definedName name="pulp" localSheetId="43" hidden="1">{#N/A,#N/A,FALSE,"Aging Summary";#N/A,#N/A,FALSE,"Ratio Analysis";#N/A,#N/A,FALSE,"Test 120 Day Accts";#N/A,#N/A,FALSE,"Tickmarks"}</definedName>
    <definedName name="pulp" localSheetId="44" hidden="1">{#N/A,#N/A,FALSE,"Aging Summary";#N/A,#N/A,FALSE,"Ratio Analysis";#N/A,#N/A,FALSE,"Test 120 Day Accts";#N/A,#N/A,FALSE,"Tickmarks"}</definedName>
    <definedName name="pulp" localSheetId="45" hidden="1">{#N/A,#N/A,FALSE,"Aging Summary";#N/A,#N/A,FALSE,"Ratio Analysis";#N/A,#N/A,FALSE,"Test 120 Day Accts";#N/A,#N/A,FALSE,"Tickmarks"}</definedName>
    <definedName name="pulp" localSheetId="46" hidden="1">{#N/A,#N/A,FALSE,"Aging Summary";#N/A,#N/A,FALSE,"Ratio Analysis";#N/A,#N/A,FALSE,"Test 120 Day Accts";#N/A,#N/A,FALSE,"Tickmarks"}</definedName>
    <definedName name="pulp" localSheetId="47"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48" hidden="1">{#N/A,#N/A,FALSE,"Aging Summary";#N/A,#N/A,FALSE,"Ratio Analysis";#N/A,#N/A,FALSE,"Test 120 Day Accts";#N/A,#N/A,FALSE,"Tickmarks"}</definedName>
    <definedName name="pulp" localSheetId="49" hidden="1">{#N/A,#N/A,FALSE,"Aging Summary";#N/A,#N/A,FALSE,"Ratio Analysis";#N/A,#N/A,FALSE,"Test 120 Day Accts";#N/A,#N/A,FALSE,"Tickmarks"}</definedName>
    <definedName name="pulp" localSheetId="50" hidden="1">{#N/A,#N/A,FALSE,"Aging Summary";#N/A,#N/A,FALSE,"Ratio Analysis";#N/A,#N/A,FALSE,"Test 120 Day Accts";#N/A,#N/A,FALSE,"Tickmarks"}</definedName>
    <definedName name="pulp" localSheetId="51" hidden="1">{#N/A,#N/A,FALSE,"Aging Summary";#N/A,#N/A,FALSE,"Ratio Analysis";#N/A,#N/A,FALSE,"Test 120 Day Accts";#N/A,#N/A,FALSE,"Tickmarks"}</definedName>
    <definedName name="pulp" localSheetId="52" hidden="1">{#N/A,#N/A,FALSE,"Aging Summary";#N/A,#N/A,FALSE,"Ratio Analysis";#N/A,#N/A,FALSE,"Test 120 Day Accts";#N/A,#N/A,FALSE,"Tickmarks"}</definedName>
    <definedName name="pulp" localSheetId="53" hidden="1">{#N/A,#N/A,FALSE,"Aging Summary";#N/A,#N/A,FALSE,"Ratio Analysis";#N/A,#N/A,FALSE,"Test 120 Day Accts";#N/A,#N/A,FALSE,"Tickmarks"}</definedName>
    <definedName name="pulp" localSheetId="54" hidden="1">{#N/A,#N/A,FALSE,"Aging Summary";#N/A,#N/A,FALSE,"Ratio Analysis";#N/A,#N/A,FALSE,"Test 120 Day Accts";#N/A,#N/A,FALSE,"Tickmarks"}</definedName>
    <definedName name="pulp" localSheetId="55" hidden="1">{#N/A,#N/A,FALSE,"Aging Summary";#N/A,#N/A,FALSE,"Ratio Analysis";#N/A,#N/A,FALSE,"Test 120 Day Accts";#N/A,#N/A,FALSE,"Tickmarks"}</definedName>
    <definedName name="pulp" localSheetId="56" hidden="1">{#N/A,#N/A,FALSE,"Aging Summary";#N/A,#N/A,FALSE,"Ratio Analysis";#N/A,#N/A,FALSE,"Test 120 Day Accts";#N/A,#N/A,FALSE,"Tickmarks"}</definedName>
    <definedName name="pulp" localSheetId="57" hidden="1">{#N/A,#N/A,FALSE,"Aging Summary";#N/A,#N/A,FALSE,"Ratio Analysis";#N/A,#N/A,FALSE,"Test 120 Day Accts";#N/A,#N/A,FALSE,"Tickmarks"}</definedName>
    <definedName name="pulp" localSheetId="22" hidden="1">{#N/A,#N/A,FALSE,"Aging Summary";#N/A,#N/A,FALSE,"Ratio Analysis";#N/A,#N/A,FALSE,"Test 120 Day Accts";#N/A,#N/A,FALSE,"Tickmarks"}</definedName>
    <definedName name="pulp" localSheetId="58" hidden="1">{#N/A,#N/A,FALSE,"Aging Summary";#N/A,#N/A,FALSE,"Ratio Analysis";#N/A,#N/A,FALSE,"Test 120 Day Accts";#N/A,#N/A,FALSE,"Tickmarks"}</definedName>
    <definedName name="pulp" localSheetId="59" hidden="1">{#N/A,#N/A,FALSE,"Aging Summary";#N/A,#N/A,FALSE,"Ratio Analysis";#N/A,#N/A,FALSE,"Test 120 Day Accts";#N/A,#N/A,FALSE,"Tickmarks"}</definedName>
    <definedName name="pulp" localSheetId="23" hidden="1">{#N/A,#N/A,FALSE,"Aging Summary";#N/A,#N/A,FALSE,"Ratio Analysis";#N/A,#N/A,FALSE,"Test 120 Day Accts";#N/A,#N/A,FALSE,"Tickmarks"}</definedName>
    <definedName name="pulp" localSheetId="24" hidden="1">{#N/A,#N/A,FALSE,"Aging Summary";#N/A,#N/A,FALSE,"Ratio Analysis";#N/A,#N/A,FALSE,"Test 120 Day Accts";#N/A,#N/A,FALSE,"Tickmarks"}</definedName>
    <definedName name="pulp" localSheetId="25" hidden="1">{#N/A,#N/A,FALSE,"Aging Summary";#N/A,#N/A,FALSE,"Ratio Analysis";#N/A,#N/A,FALSE,"Test 120 Day Accts";#N/A,#N/A,FALSE,"Tickmarks"}</definedName>
    <definedName name="pulp" localSheetId="27" hidden="1">{#N/A,#N/A,FALSE,"Aging Summary";#N/A,#N/A,FALSE,"Ratio Analysis";#N/A,#N/A,FALSE,"Test 120 Day Accts";#N/A,#N/A,FALSE,"Tickmarks"}</definedName>
    <definedName name="pulp"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60"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40" hidden="1">{#N/A,#N/A,FALSE,"Aging Summary";#N/A,#N/A,FALSE,"Ratio Analysis";#N/A,#N/A,FALSE,"Test 120 Day Accts";#N/A,#N/A,FALSE,"Tickmarks"}</definedName>
    <definedName name="pulp2" localSheetId="41" hidden="1">{#N/A,#N/A,FALSE,"Aging Summary";#N/A,#N/A,FALSE,"Ratio Analysis";#N/A,#N/A,FALSE,"Test 120 Day Accts";#N/A,#N/A,FALSE,"Tickmarks"}</definedName>
    <definedName name="pulp2" localSheetId="42" hidden="1">{#N/A,#N/A,FALSE,"Aging Summary";#N/A,#N/A,FALSE,"Ratio Analysis";#N/A,#N/A,FALSE,"Test 120 Day Accts";#N/A,#N/A,FALSE,"Tickmarks"}</definedName>
    <definedName name="pulp2" localSheetId="43" hidden="1">{#N/A,#N/A,FALSE,"Aging Summary";#N/A,#N/A,FALSE,"Ratio Analysis";#N/A,#N/A,FALSE,"Test 120 Day Accts";#N/A,#N/A,FALSE,"Tickmarks"}</definedName>
    <definedName name="pulp2" localSheetId="44" hidden="1">{#N/A,#N/A,FALSE,"Aging Summary";#N/A,#N/A,FALSE,"Ratio Analysis";#N/A,#N/A,FALSE,"Test 120 Day Accts";#N/A,#N/A,FALSE,"Tickmarks"}</definedName>
    <definedName name="pulp2" localSheetId="46" hidden="1">{#N/A,#N/A,FALSE,"Aging Summary";#N/A,#N/A,FALSE,"Ratio Analysis";#N/A,#N/A,FALSE,"Test 120 Day Accts";#N/A,#N/A,FALSE,"Tickmarks"}</definedName>
    <definedName name="pulp2" localSheetId="47" hidden="1">{#N/A,#N/A,FALSE,"Aging Summary";#N/A,#N/A,FALSE,"Ratio Analysis";#N/A,#N/A,FALSE,"Test 120 Day Accts";#N/A,#N/A,FALSE,"Tickmarks"}</definedName>
    <definedName name="pulp2" localSheetId="48" hidden="1">{#N/A,#N/A,FALSE,"Aging Summary";#N/A,#N/A,FALSE,"Ratio Analysis";#N/A,#N/A,FALSE,"Test 120 Day Accts";#N/A,#N/A,FALSE,"Tickmarks"}</definedName>
    <definedName name="pulp2" localSheetId="53" hidden="1">{#N/A,#N/A,FALSE,"Aging Summary";#N/A,#N/A,FALSE,"Ratio Analysis";#N/A,#N/A,FALSE,"Test 120 Day Accts";#N/A,#N/A,FALSE,"Tickmarks"}</definedName>
    <definedName name="pulp2" localSheetId="54" hidden="1">{#N/A,#N/A,FALSE,"Aging Summary";#N/A,#N/A,FALSE,"Ratio Analysis";#N/A,#N/A,FALSE,"Test 120 Day Accts";#N/A,#N/A,FALSE,"Tickmarks"}</definedName>
    <definedName name="pulp2" localSheetId="57" hidden="1">{#N/A,#N/A,FALSE,"Aging Summary";#N/A,#N/A,FALSE,"Ratio Analysis";#N/A,#N/A,FALSE,"Test 120 Day Accts";#N/A,#N/A,FALSE,"Tickmarks"}</definedName>
    <definedName name="pulp2" localSheetId="58" hidden="1">{#N/A,#N/A,FALSE,"Aging Summary";#N/A,#N/A,FALSE,"Ratio Analysis";#N/A,#N/A,FALSE,"Test 120 Day Accts";#N/A,#N/A,FALSE,"Tickmarks"}</definedName>
    <definedName name="pulp2" localSheetId="59" hidden="1">{#N/A,#N/A,FALSE,"Aging Summary";#N/A,#N/A,FALSE,"Ratio Analysis";#N/A,#N/A,FALSE,"Test 120 Day Accts";#N/A,#N/A,FALSE,"Tickmarks"}</definedName>
    <definedName name="pulp2" localSheetId="27"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9">#N/A</definedName>
    <definedName name="PY_Accounts_Receivable" localSheetId="4">[25]Balance!$C$8</definedName>
    <definedName name="PY_Accounts_Receivable" localSheetId="8">#N/A</definedName>
    <definedName name="PY_Accounts_Receivable" localSheetId="11">#N/A</definedName>
    <definedName name="PY_Accounts_Receivable" localSheetId="28">[25]Balance!$C$8</definedName>
    <definedName name="PY_Accounts_Receivable" localSheetId="29">[25]Balance!$C$8</definedName>
    <definedName name="PY_Accounts_Receivable" localSheetId="30">[25]Balance!$C$8</definedName>
    <definedName name="PY_Accounts_Receivable" localSheetId="31">[25]Balance!$C$8</definedName>
    <definedName name="PY_Accounts_Receivable" localSheetId="33">[25]Balance!$C$8</definedName>
    <definedName name="PY_Accounts_Receivable" localSheetId="34">[25]Balance!$C$8</definedName>
    <definedName name="PY_Accounts_Receivable" localSheetId="35">[25]Balance!$C$8</definedName>
    <definedName name="PY_Accounts_Receivable" localSheetId="45">[25]Balance!$C$8</definedName>
    <definedName name="PY_Accounts_Receivable" localSheetId="21">[25]Balance!$C$8</definedName>
    <definedName name="PY_Accounts_Receivable" localSheetId="49">[25]Balance!$C$8</definedName>
    <definedName name="PY_Accounts_Receivable" localSheetId="50">[25]Balance!$C$8</definedName>
    <definedName name="PY_Accounts_Receivable" localSheetId="51">[25]Balance!$C$8</definedName>
    <definedName name="PY_Accounts_Receivable" localSheetId="52">[25]Balance!$C$8</definedName>
    <definedName name="PY_Accounts_Receivable" localSheetId="55">[25]Balance!$C$8</definedName>
    <definedName name="PY_Accounts_Receivable" localSheetId="56">[25]Balance!$C$8</definedName>
    <definedName name="PY_Accounts_Receivable" localSheetId="22">[25]Balance!$C$8</definedName>
    <definedName name="PY_Accounts_Receivable" localSheetId="23">[25]Balance!$C$8</definedName>
    <definedName name="PY_Accounts_Receivable" localSheetId="24">[25]Balance!$C$8</definedName>
    <definedName name="PY_Accounts_Receivable" localSheetId="25">[25]Balance!$C$8</definedName>
    <definedName name="PY_Accounts_Receivable">'[26]Balance General'!$C$8</definedName>
    <definedName name="PY_Accounts_Receivable_7" localSheetId="9">#REF!</definedName>
    <definedName name="PY_Accounts_Receivable_7" localSheetId="4">#REF!</definedName>
    <definedName name="PY_Accounts_Receivable_7" localSheetId="15">#REF!</definedName>
    <definedName name="PY_Accounts_Receivable_7" localSheetId="8">#REF!</definedName>
    <definedName name="PY_Accounts_Receivable_7" localSheetId="12">#REF!</definedName>
    <definedName name="PY_Accounts_Receivable_7" localSheetId="18">#REF!</definedName>
    <definedName name="PY_Accounts_Receivable_7" localSheetId="17">#REF!</definedName>
    <definedName name="PY_Accounts_Receivable_7" localSheetId="16">#REF!</definedName>
    <definedName name="PY_Accounts_Receivable_7" localSheetId="13">#REF!</definedName>
    <definedName name="PY_Accounts_Receivable_7" localSheetId="14">#REF!</definedName>
    <definedName name="PY_Accounts_Receivable_7" localSheetId="19">#REF!</definedName>
    <definedName name="PY_Accounts_Receivable_7" localSheetId="28">#REF!</definedName>
    <definedName name="PY_Accounts_Receivable_7" localSheetId="29">#REF!</definedName>
    <definedName name="PY_Accounts_Receivable_7" localSheetId="30">#REF!</definedName>
    <definedName name="PY_Accounts_Receivable_7" localSheetId="31">#REF!</definedName>
    <definedName name="PY_Accounts_Receivable_7" localSheetId="33">#REF!</definedName>
    <definedName name="PY_Accounts_Receivable_7" localSheetId="34">#REF!</definedName>
    <definedName name="PY_Accounts_Receivable_7" localSheetId="35">#REF!</definedName>
    <definedName name="PY_Accounts_Receivable_7" localSheetId="45">#REF!</definedName>
    <definedName name="PY_Accounts_Receivable_7" localSheetId="21">#REF!</definedName>
    <definedName name="PY_Accounts_Receivable_7" localSheetId="49">#REF!</definedName>
    <definedName name="PY_Accounts_Receivable_7" localSheetId="50">#REF!</definedName>
    <definedName name="PY_Accounts_Receivable_7" localSheetId="51">#REF!</definedName>
    <definedName name="PY_Accounts_Receivable_7" localSheetId="52">#REF!</definedName>
    <definedName name="PY_Accounts_Receivable_7" localSheetId="53">#REF!</definedName>
    <definedName name="PY_Accounts_Receivable_7" localSheetId="54">#REF!</definedName>
    <definedName name="PY_Accounts_Receivable_7" localSheetId="55">#REF!</definedName>
    <definedName name="PY_Accounts_Receivable_7" localSheetId="56">#REF!</definedName>
    <definedName name="PY_Accounts_Receivable_7" localSheetId="57">#REF!</definedName>
    <definedName name="PY_Accounts_Receivable_7" localSheetId="22">#REF!</definedName>
    <definedName name="PY_Accounts_Receivable_7" localSheetId="23">#REF!</definedName>
    <definedName name="PY_Accounts_Receivable_7" localSheetId="24">#REF!</definedName>
    <definedName name="PY_Accounts_Receivable_7" localSheetId="25">#REF!</definedName>
    <definedName name="PY_Accounts_Receivable_7">#REF!</definedName>
    <definedName name="PY_Administration" localSheetId="28">#REF!</definedName>
    <definedName name="PY_Administration" localSheetId="29">#REF!</definedName>
    <definedName name="PY_Administration" localSheetId="30">#REF!</definedName>
    <definedName name="PY_Administration" localSheetId="31">#REF!</definedName>
    <definedName name="PY_Administration" localSheetId="33">#REF!</definedName>
    <definedName name="PY_Administration" localSheetId="34">#REF!</definedName>
    <definedName name="PY_Administration" localSheetId="35">#REF!</definedName>
    <definedName name="PY_Administration" localSheetId="45">#REF!</definedName>
    <definedName name="PY_Administration" localSheetId="21">#REF!</definedName>
    <definedName name="PY_Administration" localSheetId="49">#REF!</definedName>
    <definedName name="PY_Administration" localSheetId="50">#REF!</definedName>
    <definedName name="PY_Administration" localSheetId="51">#REF!</definedName>
    <definedName name="PY_Administration" localSheetId="52">#REF!</definedName>
    <definedName name="PY_Administration" localSheetId="55">#REF!</definedName>
    <definedName name="PY_Administration" localSheetId="56">#REF!</definedName>
    <definedName name="PY_Administration" localSheetId="22">#REF!</definedName>
    <definedName name="PY_Administration" localSheetId="23">#REF!</definedName>
    <definedName name="PY_Administration" localSheetId="24">#REF!</definedName>
    <definedName name="PY_Administration" localSheetId="25">#REF!</definedName>
    <definedName name="PY_Administration">#REF!</definedName>
    <definedName name="PY_Cash" localSheetId="9">#N/A</definedName>
    <definedName name="PY_Cash" localSheetId="4">[25]Balance!$C$6</definedName>
    <definedName name="PY_Cash" localSheetId="8">#N/A</definedName>
    <definedName name="PY_Cash" localSheetId="11">#N/A</definedName>
    <definedName name="PY_Cash" localSheetId="28">[25]Balance!$C$6</definedName>
    <definedName name="PY_Cash" localSheetId="29">[25]Balance!$C$6</definedName>
    <definedName name="PY_Cash" localSheetId="30">[25]Balance!$C$6</definedName>
    <definedName name="PY_Cash" localSheetId="31">[25]Balance!$C$6</definedName>
    <definedName name="PY_Cash" localSheetId="33">[25]Balance!$C$6</definedName>
    <definedName name="PY_Cash" localSheetId="34">[25]Balance!$C$6</definedName>
    <definedName name="PY_Cash" localSheetId="35">[25]Balance!$C$6</definedName>
    <definedName name="PY_Cash" localSheetId="45">[25]Balance!$C$6</definedName>
    <definedName name="PY_Cash" localSheetId="21">[25]Balance!$C$6</definedName>
    <definedName name="PY_Cash" localSheetId="49">[25]Balance!$C$6</definedName>
    <definedName name="PY_Cash" localSheetId="50">[25]Balance!$C$6</definedName>
    <definedName name="PY_Cash" localSheetId="51">[25]Balance!$C$6</definedName>
    <definedName name="PY_Cash" localSheetId="52">[25]Balance!$C$6</definedName>
    <definedName name="PY_Cash" localSheetId="55">[25]Balance!$C$6</definedName>
    <definedName name="PY_Cash" localSheetId="56">[25]Balance!$C$6</definedName>
    <definedName name="PY_Cash" localSheetId="22">[25]Balance!$C$6</definedName>
    <definedName name="PY_Cash" localSheetId="23">[25]Balance!$C$6</definedName>
    <definedName name="PY_Cash" localSheetId="24">[25]Balance!$C$6</definedName>
    <definedName name="PY_Cash" localSheetId="25">[25]Balance!$C$6</definedName>
    <definedName name="PY_Cash">'[26]Balance General'!$C$6</definedName>
    <definedName name="PY_Cash_7" localSheetId="9">#REF!</definedName>
    <definedName name="PY_Cash_7" localSheetId="4">#REF!</definedName>
    <definedName name="PY_Cash_7" localSheetId="15">#REF!</definedName>
    <definedName name="PY_Cash_7" localSheetId="8">#REF!</definedName>
    <definedName name="PY_Cash_7" localSheetId="12">#REF!</definedName>
    <definedName name="PY_Cash_7" localSheetId="18">#REF!</definedName>
    <definedName name="PY_Cash_7" localSheetId="17">#REF!</definedName>
    <definedName name="PY_Cash_7" localSheetId="16">#REF!</definedName>
    <definedName name="PY_Cash_7" localSheetId="13">#REF!</definedName>
    <definedName name="PY_Cash_7" localSheetId="14">#REF!</definedName>
    <definedName name="PY_Cash_7" localSheetId="19">#REF!</definedName>
    <definedName name="PY_Cash_7" localSheetId="28">#REF!</definedName>
    <definedName name="PY_Cash_7" localSheetId="29">#REF!</definedName>
    <definedName name="PY_Cash_7" localSheetId="30">#REF!</definedName>
    <definedName name="PY_Cash_7" localSheetId="31">#REF!</definedName>
    <definedName name="PY_Cash_7" localSheetId="33">#REF!</definedName>
    <definedName name="PY_Cash_7" localSheetId="34">#REF!</definedName>
    <definedName name="PY_Cash_7" localSheetId="35">#REF!</definedName>
    <definedName name="PY_Cash_7" localSheetId="45">#REF!</definedName>
    <definedName name="PY_Cash_7" localSheetId="21">#REF!</definedName>
    <definedName name="PY_Cash_7" localSheetId="49">#REF!</definedName>
    <definedName name="PY_Cash_7" localSheetId="50">#REF!</definedName>
    <definedName name="PY_Cash_7" localSheetId="51">#REF!</definedName>
    <definedName name="PY_Cash_7" localSheetId="52">#REF!</definedName>
    <definedName name="PY_Cash_7" localSheetId="53">#REF!</definedName>
    <definedName name="PY_Cash_7" localSheetId="54">#REF!</definedName>
    <definedName name="PY_Cash_7" localSheetId="55">#REF!</definedName>
    <definedName name="PY_Cash_7" localSheetId="56">#REF!</definedName>
    <definedName name="PY_Cash_7" localSheetId="57">#REF!</definedName>
    <definedName name="PY_Cash_7" localSheetId="22">#REF!</definedName>
    <definedName name="PY_Cash_7" localSheetId="23">#REF!</definedName>
    <definedName name="PY_Cash_7" localSheetId="24">#REF!</definedName>
    <definedName name="PY_Cash_7" localSheetId="25">#REF!</definedName>
    <definedName name="PY_Cash_7">#REF!</definedName>
    <definedName name="PY_Common_Equity" localSheetId="28">#REF!</definedName>
    <definedName name="PY_Common_Equity" localSheetId="29">#REF!</definedName>
    <definedName name="PY_Common_Equity" localSheetId="30">#REF!</definedName>
    <definedName name="PY_Common_Equity" localSheetId="31">#REF!</definedName>
    <definedName name="PY_Common_Equity" localSheetId="33">#REF!</definedName>
    <definedName name="PY_Common_Equity" localSheetId="34">#REF!</definedName>
    <definedName name="PY_Common_Equity" localSheetId="35">#REF!</definedName>
    <definedName name="PY_Common_Equity" localSheetId="45">#REF!</definedName>
    <definedName name="PY_Common_Equity" localSheetId="21">#REF!</definedName>
    <definedName name="PY_Common_Equity" localSheetId="49">#REF!</definedName>
    <definedName name="PY_Common_Equity" localSheetId="50">#REF!</definedName>
    <definedName name="PY_Common_Equity" localSheetId="51">#REF!</definedName>
    <definedName name="PY_Common_Equity" localSheetId="52">#REF!</definedName>
    <definedName name="PY_Common_Equity" localSheetId="55">#REF!</definedName>
    <definedName name="PY_Common_Equity" localSheetId="56">#REF!</definedName>
    <definedName name="PY_Common_Equity" localSheetId="22">#REF!</definedName>
    <definedName name="PY_Common_Equity" localSheetId="23">#REF!</definedName>
    <definedName name="PY_Common_Equity" localSheetId="24">#REF!</definedName>
    <definedName name="PY_Common_Equity" localSheetId="25">#REF!</definedName>
    <definedName name="PY_Common_Equity">#REF!</definedName>
    <definedName name="PY_Cost_of_Sales" localSheetId="9">#N/A</definedName>
    <definedName name="PY_Cost_of_Sales" localSheetId="4">'[25]Estado de Resultados'!$C$7</definedName>
    <definedName name="PY_Cost_of_Sales" localSheetId="8">#N/A</definedName>
    <definedName name="PY_Cost_of_Sales" localSheetId="11">#N/A</definedName>
    <definedName name="PY_Cost_of_Sales" localSheetId="28">'[25]Estado de Resultados'!$C$7</definedName>
    <definedName name="PY_Cost_of_Sales" localSheetId="29">'[25]Estado de Resultados'!$C$7</definedName>
    <definedName name="PY_Cost_of_Sales" localSheetId="30">'[25]Estado de Resultados'!$C$7</definedName>
    <definedName name="PY_Cost_of_Sales" localSheetId="31">'[25]Estado de Resultados'!$C$7</definedName>
    <definedName name="PY_Cost_of_Sales" localSheetId="33">'[25]Estado de Resultados'!$C$7</definedName>
    <definedName name="PY_Cost_of_Sales" localSheetId="34">'[25]Estado de Resultados'!$C$7</definedName>
    <definedName name="PY_Cost_of_Sales" localSheetId="35">'[25]Estado de Resultados'!$C$7</definedName>
    <definedName name="PY_Cost_of_Sales" localSheetId="45">'[25]Estado de Resultados'!$C$7</definedName>
    <definedName name="PY_Cost_of_Sales" localSheetId="21">'[25]Estado de Resultados'!$C$7</definedName>
    <definedName name="PY_Cost_of_Sales" localSheetId="49">'[25]Estado de Resultados'!$C$7</definedName>
    <definedName name="PY_Cost_of_Sales" localSheetId="50">'[25]Estado de Resultados'!$C$7</definedName>
    <definedName name="PY_Cost_of_Sales" localSheetId="51">'[25]Estado de Resultados'!$C$7</definedName>
    <definedName name="PY_Cost_of_Sales" localSheetId="52">'[25]Estado de Resultados'!$C$7</definedName>
    <definedName name="PY_Cost_of_Sales" localSheetId="55">'[25]Estado de Resultados'!$C$7</definedName>
    <definedName name="PY_Cost_of_Sales" localSheetId="56">'[25]Estado de Resultados'!$C$7</definedName>
    <definedName name="PY_Cost_of_Sales" localSheetId="22">'[25]Estado de Resultados'!$C$7</definedName>
    <definedName name="PY_Cost_of_Sales" localSheetId="23">'[25]Estado de Resultados'!$C$7</definedName>
    <definedName name="PY_Cost_of_Sales" localSheetId="24">'[25]Estado de Resultados'!$C$7</definedName>
    <definedName name="PY_Cost_of_Sales" localSheetId="25">'[25]Estado de Resultados'!$C$7</definedName>
    <definedName name="PY_Cost_of_Sales">'[26]Estado de Resultados'!$C$7</definedName>
    <definedName name="PY_Cost_of_Sales_7" localSheetId="9">#REF!</definedName>
    <definedName name="PY_Cost_of_Sales_7" localSheetId="4">#REF!</definedName>
    <definedName name="PY_Cost_of_Sales_7" localSheetId="15">#REF!</definedName>
    <definedName name="PY_Cost_of_Sales_7" localSheetId="8">#REF!</definedName>
    <definedName name="PY_Cost_of_Sales_7" localSheetId="12">#REF!</definedName>
    <definedName name="PY_Cost_of_Sales_7" localSheetId="18">#REF!</definedName>
    <definedName name="PY_Cost_of_Sales_7" localSheetId="17">#REF!</definedName>
    <definedName name="PY_Cost_of_Sales_7" localSheetId="16">#REF!</definedName>
    <definedName name="PY_Cost_of_Sales_7" localSheetId="13">#REF!</definedName>
    <definedName name="PY_Cost_of_Sales_7" localSheetId="14">#REF!</definedName>
    <definedName name="PY_Cost_of_Sales_7" localSheetId="19">#REF!</definedName>
    <definedName name="PY_Cost_of_Sales_7" localSheetId="28">#REF!</definedName>
    <definedName name="PY_Cost_of_Sales_7" localSheetId="29">#REF!</definedName>
    <definedName name="PY_Cost_of_Sales_7" localSheetId="30">#REF!</definedName>
    <definedName name="PY_Cost_of_Sales_7" localSheetId="31">#REF!</definedName>
    <definedName name="PY_Cost_of_Sales_7" localSheetId="33">#REF!</definedName>
    <definedName name="PY_Cost_of_Sales_7" localSheetId="34">#REF!</definedName>
    <definedName name="PY_Cost_of_Sales_7" localSheetId="35">#REF!</definedName>
    <definedName name="PY_Cost_of_Sales_7" localSheetId="45">#REF!</definedName>
    <definedName name="PY_Cost_of_Sales_7" localSheetId="21">#REF!</definedName>
    <definedName name="PY_Cost_of_Sales_7" localSheetId="49">#REF!</definedName>
    <definedName name="PY_Cost_of_Sales_7" localSheetId="50">#REF!</definedName>
    <definedName name="PY_Cost_of_Sales_7" localSheetId="51">#REF!</definedName>
    <definedName name="PY_Cost_of_Sales_7" localSheetId="52">#REF!</definedName>
    <definedName name="PY_Cost_of_Sales_7" localSheetId="53">#REF!</definedName>
    <definedName name="PY_Cost_of_Sales_7" localSheetId="54">#REF!</definedName>
    <definedName name="PY_Cost_of_Sales_7" localSheetId="55">#REF!</definedName>
    <definedName name="PY_Cost_of_Sales_7" localSheetId="56">#REF!</definedName>
    <definedName name="PY_Cost_of_Sales_7" localSheetId="57">#REF!</definedName>
    <definedName name="PY_Cost_of_Sales_7" localSheetId="22">#REF!</definedName>
    <definedName name="PY_Cost_of_Sales_7" localSheetId="23">#REF!</definedName>
    <definedName name="PY_Cost_of_Sales_7" localSheetId="24">#REF!</definedName>
    <definedName name="PY_Cost_of_Sales_7" localSheetId="25">#REF!</definedName>
    <definedName name="PY_Cost_of_Sales_7">#REF!</definedName>
    <definedName name="PY_Current_Liabilities" localSheetId="9">#N/A</definedName>
    <definedName name="PY_Current_Liabilities" localSheetId="4">[25]Balance!$C$23</definedName>
    <definedName name="PY_Current_Liabilities" localSheetId="8">#N/A</definedName>
    <definedName name="PY_Current_Liabilities" localSheetId="11">#N/A</definedName>
    <definedName name="PY_Current_Liabilities" localSheetId="28">[25]Balance!$C$23</definedName>
    <definedName name="PY_Current_Liabilities" localSheetId="29">[25]Balance!$C$23</definedName>
    <definedName name="PY_Current_Liabilities" localSheetId="30">[25]Balance!$C$23</definedName>
    <definedName name="PY_Current_Liabilities" localSheetId="31">[25]Balance!$C$23</definedName>
    <definedName name="PY_Current_Liabilities" localSheetId="33">[25]Balance!$C$23</definedName>
    <definedName name="PY_Current_Liabilities" localSheetId="34">[25]Balance!$C$23</definedName>
    <definedName name="PY_Current_Liabilities" localSheetId="35">[25]Balance!$C$23</definedName>
    <definedName name="PY_Current_Liabilities" localSheetId="45">[25]Balance!$C$23</definedName>
    <definedName name="PY_Current_Liabilities" localSheetId="21">[25]Balance!$C$23</definedName>
    <definedName name="PY_Current_Liabilities" localSheetId="49">[25]Balance!$C$23</definedName>
    <definedName name="PY_Current_Liabilities" localSheetId="50">[25]Balance!$C$23</definedName>
    <definedName name="PY_Current_Liabilities" localSheetId="51">[25]Balance!$C$23</definedName>
    <definedName name="PY_Current_Liabilities" localSheetId="52">[25]Balance!$C$23</definedName>
    <definedName name="PY_Current_Liabilities" localSheetId="55">[25]Balance!$C$23</definedName>
    <definedName name="PY_Current_Liabilities" localSheetId="56">[25]Balance!$C$23</definedName>
    <definedName name="PY_Current_Liabilities" localSheetId="22">[25]Balance!$C$23</definedName>
    <definedName name="PY_Current_Liabilities" localSheetId="23">[25]Balance!$C$23</definedName>
    <definedName name="PY_Current_Liabilities" localSheetId="24">[25]Balance!$C$23</definedName>
    <definedName name="PY_Current_Liabilities" localSheetId="25">[25]Balance!$C$23</definedName>
    <definedName name="PY_Current_Liabilities">'[26]Balance General'!$C$23</definedName>
    <definedName name="PY_Current_Liabilities_7" localSheetId="9">#REF!</definedName>
    <definedName name="PY_Current_Liabilities_7" localSheetId="4">#REF!</definedName>
    <definedName name="PY_Current_Liabilities_7" localSheetId="15">#REF!</definedName>
    <definedName name="PY_Current_Liabilities_7" localSheetId="8">#REF!</definedName>
    <definedName name="PY_Current_Liabilities_7" localSheetId="12">#REF!</definedName>
    <definedName name="PY_Current_Liabilities_7" localSheetId="18">#REF!</definedName>
    <definedName name="PY_Current_Liabilities_7" localSheetId="17">#REF!</definedName>
    <definedName name="PY_Current_Liabilities_7" localSheetId="16">#REF!</definedName>
    <definedName name="PY_Current_Liabilities_7" localSheetId="13">#REF!</definedName>
    <definedName name="PY_Current_Liabilities_7" localSheetId="14">#REF!</definedName>
    <definedName name="PY_Current_Liabilities_7" localSheetId="19">#REF!</definedName>
    <definedName name="PY_Current_Liabilities_7" localSheetId="28">#REF!</definedName>
    <definedName name="PY_Current_Liabilities_7" localSheetId="29">#REF!</definedName>
    <definedName name="PY_Current_Liabilities_7" localSheetId="30">#REF!</definedName>
    <definedName name="PY_Current_Liabilities_7" localSheetId="31">#REF!</definedName>
    <definedName name="PY_Current_Liabilities_7" localSheetId="33">#REF!</definedName>
    <definedName name="PY_Current_Liabilities_7" localSheetId="34">#REF!</definedName>
    <definedName name="PY_Current_Liabilities_7" localSheetId="35">#REF!</definedName>
    <definedName name="PY_Current_Liabilities_7" localSheetId="45">#REF!</definedName>
    <definedName name="PY_Current_Liabilities_7" localSheetId="21">#REF!</definedName>
    <definedName name="PY_Current_Liabilities_7" localSheetId="49">#REF!</definedName>
    <definedName name="PY_Current_Liabilities_7" localSheetId="50">#REF!</definedName>
    <definedName name="PY_Current_Liabilities_7" localSheetId="51">#REF!</definedName>
    <definedName name="PY_Current_Liabilities_7" localSheetId="52">#REF!</definedName>
    <definedName name="PY_Current_Liabilities_7" localSheetId="53">#REF!</definedName>
    <definedName name="PY_Current_Liabilities_7" localSheetId="54">#REF!</definedName>
    <definedName name="PY_Current_Liabilities_7" localSheetId="55">#REF!</definedName>
    <definedName name="PY_Current_Liabilities_7" localSheetId="56">#REF!</definedName>
    <definedName name="PY_Current_Liabilities_7" localSheetId="57">#REF!</definedName>
    <definedName name="PY_Current_Liabilities_7" localSheetId="22">#REF!</definedName>
    <definedName name="PY_Current_Liabilities_7" localSheetId="23">#REF!</definedName>
    <definedName name="PY_Current_Liabilities_7" localSheetId="24">#REF!</definedName>
    <definedName name="PY_Current_Liabilities_7" localSheetId="25">#REF!</definedName>
    <definedName name="PY_Current_Liabilities_7">#REF!</definedName>
    <definedName name="PY_Depreciation" localSheetId="28">#REF!</definedName>
    <definedName name="PY_Depreciation" localSheetId="29">#REF!</definedName>
    <definedName name="PY_Depreciation" localSheetId="30">#REF!</definedName>
    <definedName name="PY_Depreciation" localSheetId="31">#REF!</definedName>
    <definedName name="PY_Depreciation" localSheetId="33">#REF!</definedName>
    <definedName name="PY_Depreciation" localSheetId="34">#REF!</definedName>
    <definedName name="PY_Depreciation" localSheetId="35">#REF!</definedName>
    <definedName name="PY_Depreciation" localSheetId="45">#REF!</definedName>
    <definedName name="PY_Depreciation" localSheetId="21">#REF!</definedName>
    <definedName name="PY_Depreciation" localSheetId="49">#REF!</definedName>
    <definedName name="PY_Depreciation" localSheetId="50">#REF!</definedName>
    <definedName name="PY_Depreciation" localSheetId="51">#REF!</definedName>
    <definedName name="PY_Depreciation" localSheetId="52">#REF!</definedName>
    <definedName name="PY_Depreciation" localSheetId="55">#REF!</definedName>
    <definedName name="PY_Depreciation" localSheetId="56">#REF!</definedName>
    <definedName name="PY_Depreciation" localSheetId="22">#REF!</definedName>
    <definedName name="PY_Depreciation" localSheetId="23">#REF!</definedName>
    <definedName name="PY_Depreciation" localSheetId="24">#REF!</definedName>
    <definedName name="PY_Depreciation" localSheetId="25">#REF!</definedName>
    <definedName name="PY_Depreciation">#REF!</definedName>
    <definedName name="PY_Gross_Profit" localSheetId="9">#N/A</definedName>
    <definedName name="PY_Gross_Profit" localSheetId="4">'[25]Estado de Resultados'!$C$9</definedName>
    <definedName name="PY_Gross_Profit" localSheetId="8">#N/A</definedName>
    <definedName name="PY_Gross_Profit" localSheetId="11">#N/A</definedName>
    <definedName name="PY_Gross_Profit" localSheetId="28">'[25]Estado de Resultados'!$C$9</definedName>
    <definedName name="PY_Gross_Profit" localSheetId="29">'[25]Estado de Resultados'!$C$9</definedName>
    <definedName name="PY_Gross_Profit" localSheetId="30">'[25]Estado de Resultados'!$C$9</definedName>
    <definedName name="PY_Gross_Profit" localSheetId="31">'[25]Estado de Resultados'!$C$9</definedName>
    <definedName name="PY_Gross_Profit" localSheetId="33">'[25]Estado de Resultados'!$C$9</definedName>
    <definedName name="PY_Gross_Profit" localSheetId="34">'[25]Estado de Resultados'!$C$9</definedName>
    <definedName name="PY_Gross_Profit" localSheetId="35">'[25]Estado de Resultados'!$C$9</definedName>
    <definedName name="PY_Gross_Profit" localSheetId="45">'[25]Estado de Resultados'!$C$9</definedName>
    <definedName name="PY_Gross_Profit" localSheetId="21">'[25]Estado de Resultados'!$C$9</definedName>
    <definedName name="PY_Gross_Profit" localSheetId="49">'[25]Estado de Resultados'!$C$9</definedName>
    <definedName name="PY_Gross_Profit" localSheetId="50">'[25]Estado de Resultados'!$C$9</definedName>
    <definedName name="PY_Gross_Profit" localSheetId="51">'[25]Estado de Resultados'!$C$9</definedName>
    <definedName name="PY_Gross_Profit" localSheetId="52">'[25]Estado de Resultados'!$C$9</definedName>
    <definedName name="PY_Gross_Profit" localSheetId="55">'[25]Estado de Resultados'!$C$9</definedName>
    <definedName name="PY_Gross_Profit" localSheetId="56">'[25]Estado de Resultados'!$C$9</definedName>
    <definedName name="PY_Gross_Profit" localSheetId="22">'[25]Estado de Resultados'!$C$9</definedName>
    <definedName name="PY_Gross_Profit" localSheetId="23">'[25]Estado de Resultados'!$C$9</definedName>
    <definedName name="PY_Gross_Profit" localSheetId="24">'[25]Estado de Resultados'!$C$9</definedName>
    <definedName name="PY_Gross_Profit" localSheetId="25">'[25]Estado de Resultados'!$C$9</definedName>
    <definedName name="PY_Gross_Profit">'[26]Estado de Resultados'!$C$9</definedName>
    <definedName name="PY_Gross_Profit_7" localSheetId="9">#REF!</definedName>
    <definedName name="PY_Gross_Profit_7" localSheetId="4">#REF!</definedName>
    <definedName name="PY_Gross_Profit_7" localSheetId="15">#REF!</definedName>
    <definedName name="PY_Gross_Profit_7" localSheetId="8">#REF!</definedName>
    <definedName name="PY_Gross_Profit_7" localSheetId="12">#REF!</definedName>
    <definedName name="PY_Gross_Profit_7" localSheetId="18">#REF!</definedName>
    <definedName name="PY_Gross_Profit_7" localSheetId="17">#REF!</definedName>
    <definedName name="PY_Gross_Profit_7" localSheetId="16">#REF!</definedName>
    <definedName name="PY_Gross_Profit_7" localSheetId="13">#REF!</definedName>
    <definedName name="PY_Gross_Profit_7" localSheetId="14">#REF!</definedName>
    <definedName name="PY_Gross_Profit_7" localSheetId="19">#REF!</definedName>
    <definedName name="PY_Gross_Profit_7" localSheetId="28">#REF!</definedName>
    <definedName name="PY_Gross_Profit_7" localSheetId="29">#REF!</definedName>
    <definedName name="PY_Gross_Profit_7" localSheetId="30">#REF!</definedName>
    <definedName name="PY_Gross_Profit_7" localSheetId="31">#REF!</definedName>
    <definedName name="PY_Gross_Profit_7" localSheetId="33">#REF!</definedName>
    <definedName name="PY_Gross_Profit_7" localSheetId="34">#REF!</definedName>
    <definedName name="PY_Gross_Profit_7" localSheetId="35">#REF!</definedName>
    <definedName name="PY_Gross_Profit_7" localSheetId="45">#REF!</definedName>
    <definedName name="PY_Gross_Profit_7" localSheetId="21">#REF!</definedName>
    <definedName name="PY_Gross_Profit_7" localSheetId="49">#REF!</definedName>
    <definedName name="PY_Gross_Profit_7" localSheetId="50">#REF!</definedName>
    <definedName name="PY_Gross_Profit_7" localSheetId="51">#REF!</definedName>
    <definedName name="PY_Gross_Profit_7" localSheetId="52">#REF!</definedName>
    <definedName name="PY_Gross_Profit_7" localSheetId="53">#REF!</definedName>
    <definedName name="PY_Gross_Profit_7" localSheetId="54">#REF!</definedName>
    <definedName name="PY_Gross_Profit_7" localSheetId="55">#REF!</definedName>
    <definedName name="PY_Gross_Profit_7" localSheetId="56">#REF!</definedName>
    <definedName name="PY_Gross_Profit_7" localSheetId="57">#REF!</definedName>
    <definedName name="PY_Gross_Profit_7" localSheetId="22">#REF!</definedName>
    <definedName name="PY_Gross_Profit_7" localSheetId="23">#REF!</definedName>
    <definedName name="PY_Gross_Profit_7" localSheetId="24">#REF!</definedName>
    <definedName name="PY_Gross_Profit_7" localSheetId="25">#REF!</definedName>
    <definedName name="PY_Gross_Profit_7">#REF!</definedName>
    <definedName name="PY_Inc_Bef_Tax" localSheetId="28">#REF!</definedName>
    <definedName name="PY_Inc_Bef_Tax" localSheetId="29">#REF!</definedName>
    <definedName name="PY_Inc_Bef_Tax" localSheetId="30">#REF!</definedName>
    <definedName name="PY_Inc_Bef_Tax" localSheetId="31">#REF!</definedName>
    <definedName name="PY_Inc_Bef_Tax" localSheetId="33">#REF!</definedName>
    <definedName name="PY_Inc_Bef_Tax" localSheetId="34">#REF!</definedName>
    <definedName name="PY_Inc_Bef_Tax" localSheetId="35">#REF!</definedName>
    <definedName name="PY_Inc_Bef_Tax" localSheetId="45">#REF!</definedName>
    <definedName name="PY_Inc_Bef_Tax" localSheetId="21">#REF!</definedName>
    <definedName name="PY_Inc_Bef_Tax" localSheetId="49">#REF!</definedName>
    <definedName name="PY_Inc_Bef_Tax" localSheetId="50">#REF!</definedName>
    <definedName name="PY_Inc_Bef_Tax" localSheetId="51">#REF!</definedName>
    <definedName name="PY_Inc_Bef_Tax" localSheetId="52">#REF!</definedName>
    <definedName name="PY_Inc_Bef_Tax" localSheetId="55">#REF!</definedName>
    <definedName name="PY_Inc_Bef_Tax" localSheetId="56">#REF!</definedName>
    <definedName name="PY_Inc_Bef_Tax" localSheetId="22">#REF!</definedName>
    <definedName name="PY_Inc_Bef_Tax" localSheetId="23">#REF!</definedName>
    <definedName name="PY_Inc_Bef_Tax" localSheetId="24">#REF!</definedName>
    <definedName name="PY_Inc_Bef_Tax" localSheetId="25">#REF!</definedName>
    <definedName name="PY_Inc_Bef_Tax">#REF!</definedName>
    <definedName name="PY_Intangible_Assets" localSheetId="4">'[50]Balance General'!$C$18</definedName>
    <definedName name="PY_Intangible_Assets" localSheetId="28">#REF!</definedName>
    <definedName name="PY_Intangible_Assets" localSheetId="29">#REF!</definedName>
    <definedName name="PY_Intangible_Assets" localSheetId="30">#REF!</definedName>
    <definedName name="PY_Intangible_Assets" localSheetId="31">#REF!</definedName>
    <definedName name="PY_Intangible_Assets" localSheetId="33">#REF!</definedName>
    <definedName name="PY_Intangible_Assets" localSheetId="34">#REF!</definedName>
    <definedName name="PY_Intangible_Assets" localSheetId="35">#REF!</definedName>
    <definedName name="PY_Intangible_Assets" localSheetId="45">#REF!</definedName>
    <definedName name="PY_Intangible_Assets" localSheetId="21">#REF!</definedName>
    <definedName name="PY_Intangible_Assets" localSheetId="49">#REF!</definedName>
    <definedName name="PY_Intangible_Assets" localSheetId="50">#REF!</definedName>
    <definedName name="PY_Intangible_Assets" localSheetId="51">#REF!</definedName>
    <definedName name="PY_Intangible_Assets" localSheetId="52">#REF!</definedName>
    <definedName name="PY_Intangible_Assets" localSheetId="55">#REF!</definedName>
    <definedName name="PY_Intangible_Assets" localSheetId="56">#REF!</definedName>
    <definedName name="PY_Intangible_Assets" localSheetId="22">#REF!</definedName>
    <definedName name="PY_Intangible_Assets" localSheetId="23">#REF!</definedName>
    <definedName name="PY_Intangible_Assets" localSheetId="24">#REF!</definedName>
    <definedName name="PY_Intangible_Assets" localSheetId="25">#REF!</definedName>
    <definedName name="PY_Intangible_Assets">'[26]Balance General'!$C$18</definedName>
    <definedName name="PY_Interest_Expense" localSheetId="9">#N/A</definedName>
    <definedName name="PY_Interest_Expense" localSheetId="4">'[25]Estado de Resultados'!$C$18</definedName>
    <definedName name="PY_Interest_Expense" localSheetId="8">#N/A</definedName>
    <definedName name="PY_Interest_Expense" localSheetId="11">#N/A</definedName>
    <definedName name="PY_Interest_Expense" localSheetId="28">'[25]Estado de Resultados'!$C$18</definedName>
    <definedName name="PY_Interest_Expense" localSheetId="29">'[25]Estado de Resultados'!$C$18</definedName>
    <definedName name="PY_Interest_Expense" localSheetId="30">'[25]Estado de Resultados'!$C$18</definedName>
    <definedName name="PY_Interest_Expense" localSheetId="31">'[25]Estado de Resultados'!$C$18</definedName>
    <definedName name="PY_Interest_Expense" localSheetId="33">'[25]Estado de Resultados'!$C$18</definedName>
    <definedName name="PY_Interest_Expense" localSheetId="34">'[25]Estado de Resultados'!$C$18</definedName>
    <definedName name="PY_Interest_Expense" localSheetId="35">'[25]Estado de Resultados'!$C$18</definedName>
    <definedName name="PY_Interest_Expense" localSheetId="45">'[25]Estado de Resultados'!$C$18</definedName>
    <definedName name="PY_Interest_Expense" localSheetId="21">'[25]Estado de Resultados'!$C$18</definedName>
    <definedName name="PY_Interest_Expense" localSheetId="49">'[25]Estado de Resultados'!$C$18</definedName>
    <definedName name="PY_Interest_Expense" localSheetId="50">'[25]Estado de Resultados'!$C$18</definedName>
    <definedName name="PY_Interest_Expense" localSheetId="51">'[25]Estado de Resultados'!$C$18</definedName>
    <definedName name="PY_Interest_Expense" localSheetId="52">'[25]Estado de Resultados'!$C$18</definedName>
    <definedName name="PY_Interest_Expense" localSheetId="55">'[25]Estado de Resultados'!$C$18</definedName>
    <definedName name="PY_Interest_Expense" localSheetId="56">'[25]Estado de Resultados'!$C$18</definedName>
    <definedName name="PY_Interest_Expense" localSheetId="22">'[25]Estado de Resultados'!$C$18</definedName>
    <definedName name="PY_Interest_Expense" localSheetId="23">'[25]Estado de Resultados'!$C$18</definedName>
    <definedName name="PY_Interest_Expense" localSheetId="24">'[25]Estado de Resultados'!$C$18</definedName>
    <definedName name="PY_Interest_Expense" localSheetId="25">'[25]Estado de Resultados'!$C$18</definedName>
    <definedName name="PY_Interest_Expense">'[26]Estado de Resultados'!$C$19</definedName>
    <definedName name="PY_Interest_Expense_7" localSheetId="9">#REF!</definedName>
    <definedName name="PY_Interest_Expense_7" localSheetId="4">#REF!</definedName>
    <definedName name="PY_Interest_Expense_7" localSheetId="15">#REF!</definedName>
    <definedName name="PY_Interest_Expense_7" localSheetId="8">#REF!</definedName>
    <definedName name="PY_Interest_Expense_7" localSheetId="12">#REF!</definedName>
    <definedName name="PY_Interest_Expense_7" localSheetId="18">#REF!</definedName>
    <definedName name="PY_Interest_Expense_7" localSheetId="17">#REF!</definedName>
    <definedName name="PY_Interest_Expense_7" localSheetId="16">#REF!</definedName>
    <definedName name="PY_Interest_Expense_7" localSheetId="13">#REF!</definedName>
    <definedName name="PY_Interest_Expense_7" localSheetId="14">#REF!</definedName>
    <definedName name="PY_Interest_Expense_7" localSheetId="19">#REF!</definedName>
    <definedName name="PY_Interest_Expense_7" localSheetId="28">#REF!</definedName>
    <definedName name="PY_Interest_Expense_7" localSheetId="29">#REF!</definedName>
    <definedName name="PY_Interest_Expense_7" localSheetId="30">#REF!</definedName>
    <definedName name="PY_Interest_Expense_7" localSheetId="31">#REF!</definedName>
    <definedName name="PY_Interest_Expense_7" localSheetId="33">#REF!</definedName>
    <definedName name="PY_Interest_Expense_7" localSheetId="34">#REF!</definedName>
    <definedName name="PY_Interest_Expense_7" localSheetId="35">#REF!</definedName>
    <definedName name="PY_Interest_Expense_7" localSheetId="45">#REF!</definedName>
    <definedName name="PY_Interest_Expense_7" localSheetId="21">#REF!</definedName>
    <definedName name="PY_Interest_Expense_7" localSheetId="49">#REF!</definedName>
    <definedName name="PY_Interest_Expense_7" localSheetId="50">#REF!</definedName>
    <definedName name="PY_Interest_Expense_7" localSheetId="51">#REF!</definedName>
    <definedName name="PY_Interest_Expense_7" localSheetId="52">#REF!</definedName>
    <definedName name="PY_Interest_Expense_7" localSheetId="53">#REF!</definedName>
    <definedName name="PY_Interest_Expense_7" localSheetId="54">#REF!</definedName>
    <definedName name="PY_Interest_Expense_7" localSheetId="55">#REF!</definedName>
    <definedName name="PY_Interest_Expense_7" localSheetId="56">#REF!</definedName>
    <definedName name="PY_Interest_Expense_7" localSheetId="57">#REF!</definedName>
    <definedName name="PY_Interest_Expense_7" localSheetId="22">#REF!</definedName>
    <definedName name="PY_Interest_Expense_7" localSheetId="23">#REF!</definedName>
    <definedName name="PY_Interest_Expense_7" localSheetId="24">#REF!</definedName>
    <definedName name="PY_Interest_Expense_7" localSheetId="25">#REF!</definedName>
    <definedName name="PY_Interest_Expense_7">#REF!</definedName>
    <definedName name="PY_Inventory" localSheetId="9">#N/A</definedName>
    <definedName name="PY_Inventory" localSheetId="4">[25]Balance!$C$12</definedName>
    <definedName name="PY_Inventory" localSheetId="8">#N/A</definedName>
    <definedName name="PY_Inventory" localSheetId="11">#N/A</definedName>
    <definedName name="PY_Inventory" localSheetId="28">[25]Balance!$C$12</definedName>
    <definedName name="PY_Inventory" localSheetId="29">[25]Balance!$C$12</definedName>
    <definedName name="PY_Inventory" localSheetId="30">[25]Balance!$C$12</definedName>
    <definedName name="PY_Inventory" localSheetId="31">[25]Balance!$C$12</definedName>
    <definedName name="PY_Inventory" localSheetId="33">[25]Balance!$C$12</definedName>
    <definedName name="PY_Inventory" localSheetId="34">[25]Balance!$C$12</definedName>
    <definedName name="PY_Inventory" localSheetId="35">[25]Balance!$C$12</definedName>
    <definedName name="PY_Inventory" localSheetId="45">[25]Balance!$C$12</definedName>
    <definedName name="PY_Inventory" localSheetId="21">[25]Balance!$C$12</definedName>
    <definedName name="PY_Inventory" localSheetId="49">[25]Balance!$C$12</definedName>
    <definedName name="PY_Inventory" localSheetId="50">[25]Balance!$C$12</definedName>
    <definedName name="PY_Inventory" localSheetId="51">[25]Balance!$C$12</definedName>
    <definedName name="PY_Inventory" localSheetId="52">[25]Balance!$C$12</definedName>
    <definedName name="PY_Inventory" localSheetId="55">[25]Balance!$C$12</definedName>
    <definedName name="PY_Inventory" localSheetId="56">[25]Balance!$C$12</definedName>
    <definedName name="PY_Inventory" localSheetId="22">[25]Balance!$C$12</definedName>
    <definedName name="PY_Inventory" localSheetId="23">[25]Balance!$C$12</definedName>
    <definedName name="PY_Inventory" localSheetId="24">[25]Balance!$C$12</definedName>
    <definedName name="PY_Inventory" localSheetId="25">[25]Balance!$C$12</definedName>
    <definedName name="PY_Inventory">'[26]Balance General'!$C$12</definedName>
    <definedName name="PY_Inventory_7" localSheetId="9">#REF!</definedName>
    <definedName name="PY_Inventory_7" localSheetId="4">#REF!</definedName>
    <definedName name="PY_Inventory_7" localSheetId="15">#REF!</definedName>
    <definedName name="PY_Inventory_7" localSheetId="8">#REF!</definedName>
    <definedName name="PY_Inventory_7" localSheetId="12">#REF!</definedName>
    <definedName name="PY_Inventory_7" localSheetId="18">#REF!</definedName>
    <definedName name="PY_Inventory_7" localSheetId="17">#REF!</definedName>
    <definedName name="PY_Inventory_7" localSheetId="16">#REF!</definedName>
    <definedName name="PY_Inventory_7" localSheetId="13">#REF!</definedName>
    <definedName name="PY_Inventory_7" localSheetId="14">#REF!</definedName>
    <definedName name="PY_Inventory_7" localSheetId="19">#REF!</definedName>
    <definedName name="PY_Inventory_7" localSheetId="28">#REF!</definedName>
    <definedName name="PY_Inventory_7" localSheetId="29">#REF!</definedName>
    <definedName name="PY_Inventory_7" localSheetId="30">#REF!</definedName>
    <definedName name="PY_Inventory_7" localSheetId="31">#REF!</definedName>
    <definedName name="PY_Inventory_7" localSheetId="33">#REF!</definedName>
    <definedName name="PY_Inventory_7" localSheetId="34">#REF!</definedName>
    <definedName name="PY_Inventory_7" localSheetId="35">#REF!</definedName>
    <definedName name="PY_Inventory_7" localSheetId="45">#REF!</definedName>
    <definedName name="PY_Inventory_7" localSheetId="21">#REF!</definedName>
    <definedName name="PY_Inventory_7" localSheetId="49">#REF!</definedName>
    <definedName name="PY_Inventory_7" localSheetId="50">#REF!</definedName>
    <definedName name="PY_Inventory_7" localSheetId="51">#REF!</definedName>
    <definedName name="PY_Inventory_7" localSheetId="52">#REF!</definedName>
    <definedName name="PY_Inventory_7" localSheetId="53">#REF!</definedName>
    <definedName name="PY_Inventory_7" localSheetId="54">#REF!</definedName>
    <definedName name="PY_Inventory_7" localSheetId="55">#REF!</definedName>
    <definedName name="PY_Inventory_7" localSheetId="56">#REF!</definedName>
    <definedName name="PY_Inventory_7" localSheetId="57">#REF!</definedName>
    <definedName name="PY_Inventory_7" localSheetId="22">#REF!</definedName>
    <definedName name="PY_Inventory_7" localSheetId="23">#REF!</definedName>
    <definedName name="PY_Inventory_7" localSheetId="24">#REF!</definedName>
    <definedName name="PY_Inventory_7" localSheetId="25">#REF!</definedName>
    <definedName name="PY_Inventory_7">#REF!</definedName>
    <definedName name="PY_LIABIL_EQUITY" localSheetId="28">#REF!</definedName>
    <definedName name="PY_LIABIL_EQUITY" localSheetId="29">#REF!</definedName>
    <definedName name="PY_LIABIL_EQUITY" localSheetId="30">#REF!</definedName>
    <definedName name="PY_LIABIL_EQUITY" localSheetId="31">#REF!</definedName>
    <definedName name="PY_LIABIL_EQUITY" localSheetId="33">#REF!</definedName>
    <definedName name="PY_LIABIL_EQUITY" localSheetId="34">#REF!</definedName>
    <definedName name="PY_LIABIL_EQUITY" localSheetId="35">#REF!</definedName>
    <definedName name="PY_LIABIL_EQUITY" localSheetId="45">#REF!</definedName>
    <definedName name="PY_LIABIL_EQUITY" localSheetId="21">#REF!</definedName>
    <definedName name="PY_LIABIL_EQUITY" localSheetId="49">#REF!</definedName>
    <definedName name="PY_LIABIL_EQUITY" localSheetId="50">#REF!</definedName>
    <definedName name="PY_LIABIL_EQUITY" localSheetId="51">#REF!</definedName>
    <definedName name="PY_LIABIL_EQUITY" localSheetId="52">#REF!</definedName>
    <definedName name="PY_LIABIL_EQUITY" localSheetId="55">#REF!</definedName>
    <definedName name="PY_LIABIL_EQUITY" localSheetId="56">#REF!</definedName>
    <definedName name="PY_LIABIL_EQUITY" localSheetId="22">#REF!</definedName>
    <definedName name="PY_LIABIL_EQUITY" localSheetId="23">#REF!</definedName>
    <definedName name="PY_LIABIL_EQUITY" localSheetId="24">#REF!</definedName>
    <definedName name="PY_LIABIL_EQUITY" localSheetId="25">#REF!</definedName>
    <definedName name="PY_LIABIL_EQUITY">#REF!</definedName>
    <definedName name="PY_LT_Debt" localSheetId="9">#N/A</definedName>
    <definedName name="PY_LT_Debt" localSheetId="4">[25]Balance!$C$24</definedName>
    <definedName name="PY_LT_Debt" localSheetId="8">#N/A</definedName>
    <definedName name="PY_LT_Debt" localSheetId="11">#N/A</definedName>
    <definedName name="PY_LT_Debt" localSheetId="28">[25]Balance!$C$24</definedName>
    <definedName name="PY_LT_Debt" localSheetId="29">[25]Balance!$C$24</definedName>
    <definedName name="PY_LT_Debt" localSheetId="30">[25]Balance!$C$24</definedName>
    <definedName name="PY_LT_Debt" localSheetId="31">[25]Balance!$C$24</definedName>
    <definedName name="PY_LT_Debt" localSheetId="33">[25]Balance!$C$24</definedName>
    <definedName name="PY_LT_Debt" localSheetId="34">[25]Balance!$C$24</definedName>
    <definedName name="PY_LT_Debt" localSheetId="35">[25]Balance!$C$24</definedName>
    <definedName name="PY_LT_Debt" localSheetId="45">[25]Balance!$C$24</definedName>
    <definedName name="PY_LT_Debt" localSheetId="21">[25]Balance!$C$24</definedName>
    <definedName name="PY_LT_Debt" localSheetId="49">[25]Balance!$C$24</definedName>
    <definedName name="PY_LT_Debt" localSheetId="50">[25]Balance!$C$24</definedName>
    <definedName name="PY_LT_Debt" localSheetId="51">[25]Balance!$C$24</definedName>
    <definedName name="PY_LT_Debt" localSheetId="52">[25]Balance!$C$24</definedName>
    <definedName name="PY_LT_Debt" localSheetId="55">[25]Balance!$C$24</definedName>
    <definedName name="PY_LT_Debt" localSheetId="56">[25]Balance!$C$24</definedName>
    <definedName name="PY_LT_Debt" localSheetId="22">[25]Balance!$C$24</definedName>
    <definedName name="PY_LT_Debt" localSheetId="23">[25]Balance!$C$24</definedName>
    <definedName name="PY_LT_Debt" localSheetId="24">[25]Balance!$C$24</definedName>
    <definedName name="PY_LT_Debt" localSheetId="25">[25]Balance!$C$24</definedName>
    <definedName name="PY_LT_Debt">'[26]Balance General'!$C$24</definedName>
    <definedName name="PY_LT_Debt_7" localSheetId="9">#REF!</definedName>
    <definedName name="PY_LT_Debt_7" localSheetId="4">#REF!</definedName>
    <definedName name="PY_LT_Debt_7" localSheetId="15">#REF!</definedName>
    <definedName name="PY_LT_Debt_7" localSheetId="8">#REF!</definedName>
    <definedName name="PY_LT_Debt_7" localSheetId="12">#REF!</definedName>
    <definedName name="PY_LT_Debt_7" localSheetId="18">#REF!</definedName>
    <definedName name="PY_LT_Debt_7" localSheetId="17">#REF!</definedName>
    <definedName name="PY_LT_Debt_7" localSheetId="16">#REF!</definedName>
    <definedName name="PY_LT_Debt_7" localSheetId="13">#REF!</definedName>
    <definedName name="PY_LT_Debt_7" localSheetId="14">#REF!</definedName>
    <definedName name="PY_LT_Debt_7" localSheetId="19">#REF!</definedName>
    <definedName name="PY_LT_Debt_7" localSheetId="28">#REF!</definedName>
    <definedName name="PY_LT_Debt_7" localSheetId="29">#REF!</definedName>
    <definedName name="PY_LT_Debt_7" localSheetId="30">#REF!</definedName>
    <definedName name="PY_LT_Debt_7" localSheetId="31">#REF!</definedName>
    <definedName name="PY_LT_Debt_7" localSheetId="33">#REF!</definedName>
    <definedName name="PY_LT_Debt_7" localSheetId="34">#REF!</definedName>
    <definedName name="PY_LT_Debt_7" localSheetId="35">#REF!</definedName>
    <definedName name="PY_LT_Debt_7" localSheetId="45">#REF!</definedName>
    <definedName name="PY_LT_Debt_7" localSheetId="21">#REF!</definedName>
    <definedName name="PY_LT_Debt_7" localSheetId="49">#REF!</definedName>
    <definedName name="PY_LT_Debt_7" localSheetId="50">#REF!</definedName>
    <definedName name="PY_LT_Debt_7" localSheetId="51">#REF!</definedName>
    <definedName name="PY_LT_Debt_7" localSheetId="52">#REF!</definedName>
    <definedName name="PY_LT_Debt_7" localSheetId="53">#REF!</definedName>
    <definedName name="PY_LT_Debt_7" localSheetId="54">#REF!</definedName>
    <definedName name="PY_LT_Debt_7" localSheetId="55">#REF!</definedName>
    <definedName name="PY_LT_Debt_7" localSheetId="56">#REF!</definedName>
    <definedName name="PY_LT_Debt_7" localSheetId="57">#REF!</definedName>
    <definedName name="PY_LT_Debt_7" localSheetId="22">#REF!</definedName>
    <definedName name="PY_LT_Debt_7" localSheetId="23">#REF!</definedName>
    <definedName name="PY_LT_Debt_7" localSheetId="24">#REF!</definedName>
    <definedName name="PY_LT_Debt_7" localSheetId="25">#REF!</definedName>
    <definedName name="PY_LT_Debt_7">#REF!</definedName>
    <definedName name="PY_Market_Value_of_Equity" localSheetId="28">#REF!</definedName>
    <definedName name="PY_Market_Value_of_Equity" localSheetId="29">#REF!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4">#REF!</definedName>
    <definedName name="PY_Market_Value_of_Equity" localSheetId="35">#REF!</definedName>
    <definedName name="PY_Market_Value_of_Equity" localSheetId="45">#REF!</definedName>
    <definedName name="PY_Market_Value_of_Equity" localSheetId="21">#REF!</definedName>
    <definedName name="PY_Market_Value_of_Equity" localSheetId="49">#REF!</definedName>
    <definedName name="PY_Market_Value_of_Equity" localSheetId="50">#REF!</definedName>
    <definedName name="PY_Market_Value_of_Equity" localSheetId="51">#REF!</definedName>
    <definedName name="PY_Market_Value_of_Equity" localSheetId="52">#REF!</definedName>
    <definedName name="PY_Market_Value_of_Equity" localSheetId="55">#REF!</definedName>
    <definedName name="PY_Market_Value_of_Equity" localSheetId="56">#REF!</definedName>
    <definedName name="PY_Market_Value_of_Equity" localSheetId="22">#REF!</definedName>
    <definedName name="PY_Market_Value_of_Equity" localSheetId="23">#REF!</definedName>
    <definedName name="PY_Market_Value_of_Equity" localSheetId="24">#REF!</definedName>
    <definedName name="PY_Market_Value_of_Equity" localSheetId="25">#REF!</definedName>
    <definedName name="PY_Market_Value_of_Equity">#REF!</definedName>
    <definedName name="PY_Marketable_Sec" localSheetId="4">'[51]Balance General'!#REF!</definedName>
    <definedName name="PY_Marketable_Sec" localSheetId="15">'[51]Balance General'!#REF!</definedName>
    <definedName name="PY_Marketable_Sec" localSheetId="12">'[51]Balance General'!#REF!</definedName>
    <definedName name="PY_Marketable_Sec" localSheetId="18">'[51]Balance General'!#REF!</definedName>
    <definedName name="PY_Marketable_Sec" localSheetId="17">'[51]Balance General'!#REF!</definedName>
    <definedName name="PY_Marketable_Sec" localSheetId="16">'[51]Balance General'!#REF!</definedName>
    <definedName name="PY_Marketable_Sec" localSheetId="13">'[51]Balance General'!#REF!</definedName>
    <definedName name="PY_Marketable_Sec" localSheetId="14">'[51]Balance General'!#REF!</definedName>
    <definedName name="PY_Marketable_Sec" localSheetId="19">'[51]Balance General'!#REF!</definedName>
    <definedName name="PY_Marketable_Sec" localSheetId="28">#REF!</definedName>
    <definedName name="PY_Marketable_Sec" localSheetId="29">#REF!</definedName>
    <definedName name="PY_Marketable_Sec" localSheetId="30">#REF!</definedName>
    <definedName name="PY_Marketable_Sec" localSheetId="31">#REF!</definedName>
    <definedName name="PY_Marketable_Sec" localSheetId="33">#REF!</definedName>
    <definedName name="PY_Marketable_Sec" localSheetId="34">#REF!</definedName>
    <definedName name="PY_Marketable_Sec" localSheetId="35">#REF!</definedName>
    <definedName name="PY_Marketable_Sec" localSheetId="45">#REF!</definedName>
    <definedName name="PY_Marketable_Sec" localSheetId="21">#REF!</definedName>
    <definedName name="PY_Marketable_Sec" localSheetId="49">#REF!</definedName>
    <definedName name="PY_Marketable_Sec" localSheetId="50">#REF!</definedName>
    <definedName name="PY_Marketable_Sec" localSheetId="51">#REF!</definedName>
    <definedName name="PY_Marketable_Sec" localSheetId="52">#REF!</definedName>
    <definedName name="PY_Marketable_Sec" localSheetId="53">'[51]Balance General'!#REF!</definedName>
    <definedName name="PY_Marketable_Sec" localSheetId="54">'[51]Balance General'!#REF!</definedName>
    <definedName name="PY_Marketable_Sec" localSheetId="55">#REF!</definedName>
    <definedName name="PY_Marketable_Sec" localSheetId="56">#REF!</definedName>
    <definedName name="PY_Marketable_Sec" localSheetId="57">'[51]Balance General'!#REF!</definedName>
    <definedName name="PY_Marketable_Sec" localSheetId="22">#REF!</definedName>
    <definedName name="PY_Marketable_Sec" localSheetId="23">#REF!</definedName>
    <definedName name="PY_Marketable_Sec" localSheetId="24">#REF!</definedName>
    <definedName name="PY_Marketable_Sec" localSheetId="25">#REF!</definedName>
    <definedName name="PY_Marketable_Sec">'[51]Balance General'!#REF!</definedName>
    <definedName name="PY_NET_PROFIT" localSheetId="9">#N/A</definedName>
    <definedName name="PY_NET_PROFIT" localSheetId="4">'[25]Estado de Resultados'!$C$24</definedName>
    <definedName name="PY_NET_PROFIT" localSheetId="8">#N/A</definedName>
    <definedName name="PY_NET_PROFIT" localSheetId="11">#N/A</definedName>
    <definedName name="PY_NET_PROFIT" localSheetId="28">'[25]Estado de Resultados'!$C$24</definedName>
    <definedName name="PY_NET_PROFIT" localSheetId="29">'[25]Estado de Resultados'!$C$24</definedName>
    <definedName name="PY_NET_PROFIT" localSheetId="30">'[25]Estado de Resultados'!$C$24</definedName>
    <definedName name="PY_NET_PROFIT" localSheetId="31">'[25]Estado de Resultados'!$C$24</definedName>
    <definedName name="PY_NET_PROFIT" localSheetId="33">'[25]Estado de Resultados'!$C$24</definedName>
    <definedName name="PY_NET_PROFIT" localSheetId="34">'[25]Estado de Resultados'!$C$24</definedName>
    <definedName name="PY_NET_PROFIT" localSheetId="35">'[25]Estado de Resultados'!$C$24</definedName>
    <definedName name="PY_NET_PROFIT" localSheetId="45">'[25]Estado de Resultados'!$C$24</definedName>
    <definedName name="PY_NET_PROFIT" localSheetId="21">'[25]Estado de Resultados'!$C$24</definedName>
    <definedName name="PY_NET_PROFIT" localSheetId="49">'[25]Estado de Resultados'!$C$24</definedName>
    <definedName name="PY_NET_PROFIT" localSheetId="50">'[25]Estado de Resultados'!$C$24</definedName>
    <definedName name="PY_NET_PROFIT" localSheetId="51">'[25]Estado de Resultados'!$C$24</definedName>
    <definedName name="PY_NET_PROFIT" localSheetId="52">'[25]Estado de Resultados'!$C$24</definedName>
    <definedName name="PY_NET_PROFIT" localSheetId="55">'[25]Estado de Resultados'!$C$24</definedName>
    <definedName name="PY_NET_PROFIT" localSheetId="56">'[25]Estado de Resultados'!$C$24</definedName>
    <definedName name="PY_NET_PROFIT" localSheetId="22">'[25]Estado de Resultados'!$C$24</definedName>
    <definedName name="PY_NET_PROFIT" localSheetId="23">'[25]Estado de Resultados'!$C$24</definedName>
    <definedName name="PY_NET_PROFIT" localSheetId="24">'[25]Estado de Resultados'!$C$24</definedName>
    <definedName name="PY_NET_PROFIT" localSheetId="25">'[25]Estado de Resultados'!$C$24</definedName>
    <definedName name="PY_NET_PROFIT">'[26]Estado de Resultados'!$C$25</definedName>
    <definedName name="PY_NET_PROFIT_7" localSheetId="9">#REF!</definedName>
    <definedName name="PY_NET_PROFIT_7" localSheetId="4">#REF!</definedName>
    <definedName name="PY_NET_PROFIT_7" localSheetId="15">#REF!</definedName>
    <definedName name="PY_NET_PROFIT_7" localSheetId="8">#REF!</definedName>
    <definedName name="PY_NET_PROFIT_7" localSheetId="12">#REF!</definedName>
    <definedName name="PY_NET_PROFIT_7" localSheetId="18">#REF!</definedName>
    <definedName name="PY_NET_PROFIT_7" localSheetId="17">#REF!</definedName>
    <definedName name="PY_NET_PROFIT_7" localSheetId="16">#REF!</definedName>
    <definedName name="PY_NET_PROFIT_7" localSheetId="13">#REF!</definedName>
    <definedName name="PY_NET_PROFIT_7" localSheetId="14">#REF!</definedName>
    <definedName name="PY_NET_PROFIT_7" localSheetId="19">#REF!</definedName>
    <definedName name="PY_NET_PROFIT_7" localSheetId="28">#REF!</definedName>
    <definedName name="PY_NET_PROFIT_7" localSheetId="29">#REF!</definedName>
    <definedName name="PY_NET_PROFIT_7" localSheetId="30">#REF!</definedName>
    <definedName name="PY_NET_PROFIT_7" localSheetId="31">#REF!</definedName>
    <definedName name="PY_NET_PROFIT_7" localSheetId="33">#REF!</definedName>
    <definedName name="PY_NET_PROFIT_7" localSheetId="34">#REF!</definedName>
    <definedName name="PY_NET_PROFIT_7" localSheetId="35">#REF!</definedName>
    <definedName name="PY_NET_PROFIT_7" localSheetId="45">#REF!</definedName>
    <definedName name="PY_NET_PROFIT_7" localSheetId="21">#REF!</definedName>
    <definedName name="PY_NET_PROFIT_7" localSheetId="49">#REF!</definedName>
    <definedName name="PY_NET_PROFIT_7" localSheetId="50">#REF!</definedName>
    <definedName name="PY_NET_PROFIT_7" localSheetId="51">#REF!</definedName>
    <definedName name="PY_NET_PROFIT_7" localSheetId="52">#REF!</definedName>
    <definedName name="PY_NET_PROFIT_7" localSheetId="53">#REF!</definedName>
    <definedName name="PY_NET_PROFIT_7" localSheetId="54">#REF!</definedName>
    <definedName name="PY_NET_PROFIT_7" localSheetId="55">#REF!</definedName>
    <definedName name="PY_NET_PROFIT_7" localSheetId="56">#REF!</definedName>
    <definedName name="PY_NET_PROFIT_7" localSheetId="57">#REF!</definedName>
    <definedName name="PY_NET_PROFIT_7" localSheetId="22">#REF!</definedName>
    <definedName name="PY_NET_PROFIT_7" localSheetId="23">#REF!</definedName>
    <definedName name="PY_NET_PROFIT_7" localSheetId="24">#REF!</definedName>
    <definedName name="PY_NET_PROFIT_7" localSheetId="25">#REF!</definedName>
    <definedName name="PY_NET_PROFIT_7">#REF!</definedName>
    <definedName name="PY_Net_Revenue" localSheetId="9">#N/A</definedName>
    <definedName name="PY_Net_Revenue" localSheetId="4">'[25]Estado de Resultados'!$C$6</definedName>
    <definedName name="PY_Net_Revenue" localSheetId="8">#N/A</definedName>
    <definedName name="PY_Net_Revenue" localSheetId="11">#N/A</definedName>
    <definedName name="PY_Net_Revenue" localSheetId="28">'[25]Estado de Resultados'!$C$6</definedName>
    <definedName name="PY_Net_Revenue" localSheetId="29">'[25]Estado de Resultados'!$C$6</definedName>
    <definedName name="PY_Net_Revenue" localSheetId="30">'[25]Estado de Resultados'!$C$6</definedName>
    <definedName name="PY_Net_Revenue" localSheetId="31">'[25]Estado de Resultados'!$C$6</definedName>
    <definedName name="PY_Net_Revenue" localSheetId="33">'[25]Estado de Resultados'!$C$6</definedName>
    <definedName name="PY_Net_Revenue" localSheetId="34">'[25]Estado de Resultados'!$C$6</definedName>
    <definedName name="PY_Net_Revenue" localSheetId="35">'[25]Estado de Resultados'!$C$6</definedName>
    <definedName name="PY_Net_Revenue" localSheetId="45">'[25]Estado de Resultados'!$C$6</definedName>
    <definedName name="PY_Net_Revenue" localSheetId="21">'[25]Estado de Resultados'!$C$6</definedName>
    <definedName name="PY_Net_Revenue" localSheetId="49">'[25]Estado de Resultados'!$C$6</definedName>
    <definedName name="PY_Net_Revenue" localSheetId="50">'[25]Estado de Resultados'!$C$6</definedName>
    <definedName name="PY_Net_Revenue" localSheetId="51">'[25]Estado de Resultados'!$C$6</definedName>
    <definedName name="PY_Net_Revenue" localSheetId="52">'[25]Estado de Resultados'!$C$6</definedName>
    <definedName name="PY_Net_Revenue" localSheetId="55">'[25]Estado de Resultados'!$C$6</definedName>
    <definedName name="PY_Net_Revenue" localSheetId="56">'[25]Estado de Resultados'!$C$6</definedName>
    <definedName name="PY_Net_Revenue" localSheetId="22">'[25]Estado de Resultados'!$C$6</definedName>
    <definedName name="PY_Net_Revenue" localSheetId="23">'[25]Estado de Resultados'!$C$6</definedName>
    <definedName name="PY_Net_Revenue" localSheetId="24">'[25]Estado de Resultados'!$C$6</definedName>
    <definedName name="PY_Net_Revenue" localSheetId="25">'[25]Estado de Resultados'!$C$6</definedName>
    <definedName name="PY_Net_Revenue">'[26]Estado de Resultados'!$C$6</definedName>
    <definedName name="PY_Net_Revenue_7" localSheetId="9">#REF!</definedName>
    <definedName name="PY_Net_Revenue_7" localSheetId="4">#REF!</definedName>
    <definedName name="PY_Net_Revenue_7" localSheetId="15">#REF!</definedName>
    <definedName name="PY_Net_Revenue_7" localSheetId="8">#REF!</definedName>
    <definedName name="PY_Net_Revenue_7" localSheetId="12">#REF!</definedName>
    <definedName name="PY_Net_Revenue_7" localSheetId="18">#REF!</definedName>
    <definedName name="PY_Net_Revenue_7" localSheetId="17">#REF!</definedName>
    <definedName name="PY_Net_Revenue_7" localSheetId="16">#REF!</definedName>
    <definedName name="PY_Net_Revenue_7" localSheetId="13">#REF!</definedName>
    <definedName name="PY_Net_Revenue_7" localSheetId="14">#REF!</definedName>
    <definedName name="PY_Net_Revenue_7" localSheetId="19">#REF!</definedName>
    <definedName name="PY_Net_Revenue_7" localSheetId="28">#REF!</definedName>
    <definedName name="PY_Net_Revenue_7" localSheetId="29">#REF!</definedName>
    <definedName name="PY_Net_Revenue_7" localSheetId="30">#REF!</definedName>
    <definedName name="PY_Net_Revenue_7" localSheetId="31">#REF!</definedName>
    <definedName name="PY_Net_Revenue_7" localSheetId="33">#REF!</definedName>
    <definedName name="PY_Net_Revenue_7" localSheetId="34">#REF!</definedName>
    <definedName name="PY_Net_Revenue_7" localSheetId="35">#REF!</definedName>
    <definedName name="PY_Net_Revenue_7" localSheetId="45">#REF!</definedName>
    <definedName name="PY_Net_Revenue_7" localSheetId="21">#REF!</definedName>
    <definedName name="PY_Net_Revenue_7" localSheetId="49">#REF!</definedName>
    <definedName name="PY_Net_Revenue_7" localSheetId="50">#REF!</definedName>
    <definedName name="PY_Net_Revenue_7" localSheetId="51">#REF!</definedName>
    <definedName name="PY_Net_Revenue_7" localSheetId="52">#REF!</definedName>
    <definedName name="PY_Net_Revenue_7" localSheetId="53">#REF!</definedName>
    <definedName name="PY_Net_Revenue_7" localSheetId="54">#REF!</definedName>
    <definedName name="PY_Net_Revenue_7" localSheetId="55">#REF!</definedName>
    <definedName name="PY_Net_Revenue_7" localSheetId="56">#REF!</definedName>
    <definedName name="PY_Net_Revenue_7" localSheetId="57">#REF!</definedName>
    <definedName name="PY_Net_Revenue_7" localSheetId="22">#REF!</definedName>
    <definedName name="PY_Net_Revenue_7" localSheetId="23">#REF!</definedName>
    <definedName name="PY_Net_Revenue_7" localSheetId="24">#REF!</definedName>
    <definedName name="PY_Net_Revenue_7" localSheetId="25">#REF!</definedName>
    <definedName name="PY_Net_Revenue_7">#REF!</definedName>
    <definedName name="PY_Operating_Inc" localSheetId="28">#REF!</definedName>
    <definedName name="PY_Operating_Inc" localSheetId="29">#REF!</definedName>
    <definedName name="PY_Operating_Inc" localSheetId="30">#REF!</definedName>
    <definedName name="PY_Operating_Inc" localSheetId="31">#REF!</definedName>
    <definedName name="PY_Operating_Inc" localSheetId="33">#REF!</definedName>
    <definedName name="PY_Operating_Inc" localSheetId="34">#REF!</definedName>
    <definedName name="PY_Operating_Inc" localSheetId="35">#REF!</definedName>
    <definedName name="PY_Operating_Inc" localSheetId="45">#REF!</definedName>
    <definedName name="PY_Operating_Inc" localSheetId="21">#REF!</definedName>
    <definedName name="PY_Operating_Inc" localSheetId="49">#REF!</definedName>
    <definedName name="PY_Operating_Inc" localSheetId="50">#REF!</definedName>
    <definedName name="PY_Operating_Inc" localSheetId="51">#REF!</definedName>
    <definedName name="PY_Operating_Inc" localSheetId="52">#REF!</definedName>
    <definedName name="PY_Operating_Inc" localSheetId="55">#REF!</definedName>
    <definedName name="PY_Operating_Inc" localSheetId="56">#REF!</definedName>
    <definedName name="PY_Operating_Inc" localSheetId="22">#REF!</definedName>
    <definedName name="PY_Operating_Inc" localSheetId="23">#REF!</definedName>
    <definedName name="PY_Operating_Inc" localSheetId="24">#REF!</definedName>
    <definedName name="PY_Operating_Inc" localSheetId="25">#REF!</definedName>
    <definedName name="PY_Operating_Inc">#REF!</definedName>
    <definedName name="PY_Operating_Income" localSheetId="9">#N/A</definedName>
    <definedName name="PY_Operating_Income" localSheetId="4">'[25]Estado de Resultados'!$C$16</definedName>
    <definedName name="PY_Operating_Income" localSheetId="8">#N/A</definedName>
    <definedName name="PY_Operating_Income" localSheetId="11">#N/A</definedName>
    <definedName name="PY_Operating_Income" localSheetId="28">'[25]Estado de Resultados'!$C$16</definedName>
    <definedName name="PY_Operating_Income" localSheetId="29">'[25]Estado de Resultados'!$C$16</definedName>
    <definedName name="PY_Operating_Income" localSheetId="30">'[25]Estado de Resultados'!$C$16</definedName>
    <definedName name="PY_Operating_Income" localSheetId="31">'[25]Estado de Resultados'!$C$16</definedName>
    <definedName name="PY_Operating_Income" localSheetId="33">'[25]Estado de Resultados'!$C$16</definedName>
    <definedName name="PY_Operating_Income" localSheetId="34">'[25]Estado de Resultados'!$C$16</definedName>
    <definedName name="PY_Operating_Income" localSheetId="35">'[25]Estado de Resultados'!$C$16</definedName>
    <definedName name="PY_Operating_Income" localSheetId="45">'[25]Estado de Resultados'!$C$16</definedName>
    <definedName name="PY_Operating_Income" localSheetId="21">'[25]Estado de Resultados'!$C$16</definedName>
    <definedName name="PY_Operating_Income" localSheetId="49">'[25]Estado de Resultados'!$C$16</definedName>
    <definedName name="PY_Operating_Income" localSheetId="50">'[25]Estado de Resultados'!$C$16</definedName>
    <definedName name="PY_Operating_Income" localSheetId="51">'[25]Estado de Resultados'!$C$16</definedName>
    <definedName name="PY_Operating_Income" localSheetId="52">'[25]Estado de Resultados'!$C$16</definedName>
    <definedName name="PY_Operating_Income" localSheetId="55">'[25]Estado de Resultados'!$C$16</definedName>
    <definedName name="PY_Operating_Income" localSheetId="56">'[25]Estado de Resultados'!$C$16</definedName>
    <definedName name="PY_Operating_Income" localSheetId="22">'[25]Estado de Resultados'!$C$16</definedName>
    <definedName name="PY_Operating_Income" localSheetId="23">'[25]Estado de Resultados'!$C$16</definedName>
    <definedName name="PY_Operating_Income" localSheetId="24">'[25]Estado de Resultados'!$C$16</definedName>
    <definedName name="PY_Operating_Income" localSheetId="25">'[25]Estado de Resultados'!$C$16</definedName>
    <definedName name="PY_Operating_Income">'[26]Estado de Resultados'!$C$17</definedName>
    <definedName name="PY_Operating_Income_7" localSheetId="9">#REF!</definedName>
    <definedName name="PY_Operating_Income_7" localSheetId="4">#REF!</definedName>
    <definedName name="PY_Operating_Income_7" localSheetId="15">#REF!</definedName>
    <definedName name="PY_Operating_Income_7" localSheetId="8">#REF!</definedName>
    <definedName name="PY_Operating_Income_7" localSheetId="12">#REF!</definedName>
    <definedName name="PY_Operating_Income_7" localSheetId="18">#REF!</definedName>
    <definedName name="PY_Operating_Income_7" localSheetId="17">#REF!</definedName>
    <definedName name="PY_Operating_Income_7" localSheetId="16">#REF!</definedName>
    <definedName name="PY_Operating_Income_7" localSheetId="13">#REF!</definedName>
    <definedName name="PY_Operating_Income_7" localSheetId="14">#REF!</definedName>
    <definedName name="PY_Operating_Income_7" localSheetId="19">#REF!</definedName>
    <definedName name="PY_Operating_Income_7" localSheetId="28">#REF!</definedName>
    <definedName name="PY_Operating_Income_7" localSheetId="29">#REF!</definedName>
    <definedName name="PY_Operating_Income_7" localSheetId="30">#REF!</definedName>
    <definedName name="PY_Operating_Income_7" localSheetId="31">#REF!</definedName>
    <definedName name="PY_Operating_Income_7" localSheetId="33">#REF!</definedName>
    <definedName name="PY_Operating_Income_7" localSheetId="34">#REF!</definedName>
    <definedName name="PY_Operating_Income_7" localSheetId="35">#REF!</definedName>
    <definedName name="PY_Operating_Income_7" localSheetId="45">#REF!</definedName>
    <definedName name="PY_Operating_Income_7" localSheetId="21">#REF!</definedName>
    <definedName name="PY_Operating_Income_7" localSheetId="49">#REF!</definedName>
    <definedName name="PY_Operating_Income_7" localSheetId="50">#REF!</definedName>
    <definedName name="PY_Operating_Income_7" localSheetId="51">#REF!</definedName>
    <definedName name="PY_Operating_Income_7" localSheetId="52">#REF!</definedName>
    <definedName name="PY_Operating_Income_7" localSheetId="53">#REF!</definedName>
    <definedName name="PY_Operating_Income_7" localSheetId="54">#REF!</definedName>
    <definedName name="PY_Operating_Income_7" localSheetId="55">#REF!</definedName>
    <definedName name="PY_Operating_Income_7" localSheetId="56">#REF!</definedName>
    <definedName name="PY_Operating_Income_7" localSheetId="57">#REF!</definedName>
    <definedName name="PY_Operating_Income_7" localSheetId="22">#REF!</definedName>
    <definedName name="PY_Operating_Income_7" localSheetId="23">#REF!</definedName>
    <definedName name="PY_Operating_Income_7" localSheetId="24">#REF!</definedName>
    <definedName name="PY_Operating_Income_7" localSheetId="25">#REF!</definedName>
    <definedName name="PY_Operating_Income_7">#REF!</definedName>
    <definedName name="PY_Other_Curr_Assets" localSheetId="28">#REF!</definedName>
    <definedName name="PY_Other_Curr_Assets" localSheetId="29">#REF!</definedName>
    <definedName name="PY_Other_Curr_Assets" localSheetId="30">#REF!</definedName>
    <definedName name="PY_Other_Curr_Assets" localSheetId="31">#REF!</definedName>
    <definedName name="PY_Other_Curr_Assets" localSheetId="33">#REF!</definedName>
    <definedName name="PY_Other_Curr_Assets" localSheetId="34">#REF!</definedName>
    <definedName name="PY_Other_Curr_Assets" localSheetId="35">#REF!</definedName>
    <definedName name="PY_Other_Curr_Assets" localSheetId="45">#REF!</definedName>
    <definedName name="PY_Other_Curr_Assets" localSheetId="21">#REF!</definedName>
    <definedName name="PY_Other_Curr_Assets" localSheetId="49">#REF!</definedName>
    <definedName name="PY_Other_Curr_Assets" localSheetId="50">#REF!</definedName>
    <definedName name="PY_Other_Curr_Assets" localSheetId="51">#REF!</definedName>
    <definedName name="PY_Other_Curr_Assets" localSheetId="52">#REF!</definedName>
    <definedName name="PY_Other_Curr_Assets" localSheetId="55">#REF!</definedName>
    <definedName name="PY_Other_Curr_Assets" localSheetId="56">#REF!</definedName>
    <definedName name="PY_Other_Curr_Assets" localSheetId="22">#REF!</definedName>
    <definedName name="PY_Other_Curr_Assets" localSheetId="23">#REF!</definedName>
    <definedName name="PY_Other_Curr_Assets" localSheetId="24">#REF!</definedName>
    <definedName name="PY_Other_Curr_Assets" localSheetId="25">#REF!</definedName>
    <definedName name="PY_Other_Curr_Assets">#REF!</definedName>
    <definedName name="PY_Other_Exp" localSheetId="28">#REF!</definedName>
    <definedName name="PY_Other_Exp" localSheetId="29">#REF!</definedName>
    <definedName name="PY_Other_Exp" localSheetId="30">#REF!</definedName>
    <definedName name="PY_Other_Exp" localSheetId="31">#REF!</definedName>
    <definedName name="PY_Other_Exp" localSheetId="33">#REF!</definedName>
    <definedName name="PY_Other_Exp" localSheetId="34">#REF!</definedName>
    <definedName name="PY_Other_Exp" localSheetId="35">#REF!</definedName>
    <definedName name="PY_Other_Exp" localSheetId="45">#REF!</definedName>
    <definedName name="PY_Other_Exp" localSheetId="21">#REF!</definedName>
    <definedName name="PY_Other_Exp" localSheetId="49">#REF!</definedName>
    <definedName name="PY_Other_Exp" localSheetId="50">#REF!</definedName>
    <definedName name="PY_Other_Exp" localSheetId="51">#REF!</definedName>
    <definedName name="PY_Other_Exp" localSheetId="52">#REF!</definedName>
    <definedName name="PY_Other_Exp" localSheetId="55">#REF!</definedName>
    <definedName name="PY_Other_Exp" localSheetId="56">#REF!</definedName>
    <definedName name="PY_Other_Exp" localSheetId="22">#REF!</definedName>
    <definedName name="PY_Other_Exp" localSheetId="23">#REF!</definedName>
    <definedName name="PY_Other_Exp" localSheetId="24">#REF!</definedName>
    <definedName name="PY_Other_Exp" localSheetId="25">#REF!</definedName>
    <definedName name="PY_Other_Exp">#REF!</definedName>
    <definedName name="PY_Other_LT_Assets" localSheetId="28">#REF!</definedName>
    <definedName name="PY_Other_LT_Assets" localSheetId="29">#REF!</definedName>
    <definedName name="PY_Other_LT_Assets" localSheetId="30">#REF!</definedName>
    <definedName name="PY_Other_LT_Assets" localSheetId="31">#REF!</definedName>
    <definedName name="PY_Other_LT_Assets" localSheetId="33">#REF!</definedName>
    <definedName name="PY_Other_LT_Assets" localSheetId="34">#REF!</definedName>
    <definedName name="PY_Other_LT_Assets" localSheetId="35">#REF!</definedName>
    <definedName name="PY_Other_LT_Assets" localSheetId="45">#REF!</definedName>
    <definedName name="PY_Other_LT_Assets" localSheetId="21">#REF!</definedName>
    <definedName name="PY_Other_LT_Assets" localSheetId="49">#REF!</definedName>
    <definedName name="PY_Other_LT_Assets" localSheetId="50">#REF!</definedName>
    <definedName name="PY_Other_LT_Assets" localSheetId="51">#REF!</definedName>
    <definedName name="PY_Other_LT_Assets" localSheetId="52">#REF!</definedName>
    <definedName name="PY_Other_LT_Assets" localSheetId="55">#REF!</definedName>
    <definedName name="PY_Other_LT_Assets" localSheetId="56">#REF!</definedName>
    <definedName name="PY_Other_LT_Assets" localSheetId="22">#REF!</definedName>
    <definedName name="PY_Other_LT_Assets" localSheetId="23">#REF!</definedName>
    <definedName name="PY_Other_LT_Assets" localSheetId="24">#REF!</definedName>
    <definedName name="PY_Other_LT_Assets" localSheetId="25">#REF!</definedName>
    <definedName name="PY_Other_LT_Assets">#REF!</definedName>
    <definedName name="PY_Other_LT_Liabilities" localSheetId="28">#REF!</definedName>
    <definedName name="PY_Other_LT_Liabilities" localSheetId="29">#REF!</definedName>
    <definedName name="PY_Other_LT_Liabilities" localSheetId="30">#REF!</definedName>
    <definedName name="PY_Other_LT_Liabilities" localSheetId="31">#REF!</definedName>
    <definedName name="PY_Other_LT_Liabilities" localSheetId="33">#REF!</definedName>
    <definedName name="PY_Other_LT_Liabilities" localSheetId="34">#REF!</definedName>
    <definedName name="PY_Other_LT_Liabilities" localSheetId="35">#REF!</definedName>
    <definedName name="PY_Other_LT_Liabilities" localSheetId="45">#REF!</definedName>
    <definedName name="PY_Other_LT_Liabilities" localSheetId="21">#REF!</definedName>
    <definedName name="PY_Other_LT_Liabilities" localSheetId="49">#REF!</definedName>
    <definedName name="PY_Other_LT_Liabilities" localSheetId="50">#REF!</definedName>
    <definedName name="PY_Other_LT_Liabilities" localSheetId="51">#REF!</definedName>
    <definedName name="PY_Other_LT_Liabilities" localSheetId="52">#REF!</definedName>
    <definedName name="PY_Other_LT_Liabilities" localSheetId="55">#REF!</definedName>
    <definedName name="PY_Other_LT_Liabilities" localSheetId="56">#REF!</definedName>
    <definedName name="PY_Other_LT_Liabilities" localSheetId="22">#REF!</definedName>
    <definedName name="PY_Other_LT_Liabilities" localSheetId="23">#REF!</definedName>
    <definedName name="PY_Other_LT_Liabilities" localSheetId="24">#REF!</definedName>
    <definedName name="PY_Other_LT_Liabilities" localSheetId="25">#REF!</definedName>
    <definedName name="PY_Other_LT_Liabilities">#REF!</definedName>
    <definedName name="PY_Preferred_Stock" localSheetId="4">'[51]Balance General'!#REF!</definedName>
    <definedName name="PY_Preferred_Stock" localSheetId="15">'[51]Balance General'!#REF!</definedName>
    <definedName name="PY_Preferred_Stock" localSheetId="12">'[51]Balance General'!#REF!</definedName>
    <definedName name="PY_Preferred_Stock" localSheetId="18">'[51]Balance General'!#REF!</definedName>
    <definedName name="PY_Preferred_Stock" localSheetId="17">'[51]Balance General'!#REF!</definedName>
    <definedName name="PY_Preferred_Stock" localSheetId="16">'[51]Balance General'!#REF!</definedName>
    <definedName name="PY_Preferred_Stock" localSheetId="13">'[51]Balance General'!#REF!</definedName>
    <definedName name="PY_Preferred_Stock" localSheetId="14">'[51]Balance General'!#REF!</definedName>
    <definedName name="PY_Preferred_Stock" localSheetId="19">'[51]Balance General'!#REF!</definedName>
    <definedName name="PY_Preferred_Stock" localSheetId="28">#REF!</definedName>
    <definedName name="PY_Preferred_Stock" localSheetId="29">#REF!</definedName>
    <definedName name="PY_Preferred_Stock" localSheetId="30">#REF!</definedName>
    <definedName name="PY_Preferred_Stock" localSheetId="31">#REF!</definedName>
    <definedName name="PY_Preferred_Stock" localSheetId="33">#REF!</definedName>
    <definedName name="PY_Preferred_Stock" localSheetId="34">#REF!</definedName>
    <definedName name="PY_Preferred_Stock" localSheetId="35">#REF!</definedName>
    <definedName name="PY_Preferred_Stock" localSheetId="45">#REF!</definedName>
    <definedName name="PY_Preferred_Stock" localSheetId="21">#REF!</definedName>
    <definedName name="PY_Preferred_Stock" localSheetId="49">#REF!</definedName>
    <definedName name="PY_Preferred_Stock" localSheetId="50">#REF!</definedName>
    <definedName name="PY_Preferred_Stock" localSheetId="51">#REF!</definedName>
    <definedName name="PY_Preferred_Stock" localSheetId="52">#REF!</definedName>
    <definedName name="PY_Preferred_Stock" localSheetId="53">'[51]Balance General'!#REF!</definedName>
    <definedName name="PY_Preferred_Stock" localSheetId="54">'[51]Balance General'!#REF!</definedName>
    <definedName name="PY_Preferred_Stock" localSheetId="55">#REF!</definedName>
    <definedName name="PY_Preferred_Stock" localSheetId="56">#REF!</definedName>
    <definedName name="PY_Preferred_Stock" localSheetId="57">'[51]Balance General'!#REF!</definedName>
    <definedName name="PY_Preferred_Stock" localSheetId="22">#REF!</definedName>
    <definedName name="PY_Preferred_Stock" localSheetId="23">#REF!</definedName>
    <definedName name="PY_Preferred_Stock" localSheetId="24">#REF!</definedName>
    <definedName name="PY_Preferred_Stock" localSheetId="25">#REF!</definedName>
    <definedName name="PY_Preferred_Stock">'[51]Balance General'!#REF!</definedName>
    <definedName name="PY_QUICK_ASSETS" localSheetId="9">#N/A</definedName>
    <definedName name="PY_QUICK_ASSETS" localSheetId="4">[25]Balance!$C$10</definedName>
    <definedName name="PY_QUICK_ASSETS" localSheetId="8">#N/A</definedName>
    <definedName name="PY_QUICK_ASSETS" localSheetId="11">#N/A</definedName>
    <definedName name="PY_QUICK_ASSETS" localSheetId="28">[25]Balance!$C$10</definedName>
    <definedName name="PY_QUICK_ASSETS" localSheetId="29">[25]Balance!$C$10</definedName>
    <definedName name="PY_QUICK_ASSETS" localSheetId="30">[25]Balance!$C$10</definedName>
    <definedName name="PY_QUICK_ASSETS" localSheetId="31">[25]Balance!$C$10</definedName>
    <definedName name="PY_QUICK_ASSETS" localSheetId="33">[25]Balance!$C$10</definedName>
    <definedName name="PY_QUICK_ASSETS" localSheetId="34">[25]Balance!$C$10</definedName>
    <definedName name="PY_QUICK_ASSETS" localSheetId="35">[25]Balance!$C$10</definedName>
    <definedName name="PY_QUICK_ASSETS" localSheetId="45">[25]Balance!$C$10</definedName>
    <definedName name="PY_QUICK_ASSETS" localSheetId="21">[25]Balance!$C$10</definedName>
    <definedName name="PY_QUICK_ASSETS" localSheetId="49">[25]Balance!$C$10</definedName>
    <definedName name="PY_QUICK_ASSETS" localSheetId="50">[25]Balance!$C$10</definedName>
    <definedName name="PY_QUICK_ASSETS" localSheetId="51">[25]Balance!$C$10</definedName>
    <definedName name="PY_QUICK_ASSETS" localSheetId="52">[25]Balance!$C$10</definedName>
    <definedName name="PY_QUICK_ASSETS" localSheetId="55">[25]Balance!$C$10</definedName>
    <definedName name="PY_QUICK_ASSETS" localSheetId="56">[25]Balance!$C$10</definedName>
    <definedName name="PY_QUICK_ASSETS" localSheetId="22">[25]Balance!$C$10</definedName>
    <definedName name="PY_QUICK_ASSETS" localSheetId="23">[25]Balance!$C$10</definedName>
    <definedName name="PY_QUICK_ASSETS" localSheetId="24">[25]Balance!$C$10</definedName>
    <definedName name="PY_QUICK_ASSETS" localSheetId="25">[25]Balance!$C$10</definedName>
    <definedName name="PY_QUICK_ASSETS">'[26]Balance General'!$C$10</definedName>
    <definedName name="PY_QUICK_ASSETS_7" localSheetId="9">#REF!</definedName>
    <definedName name="PY_QUICK_ASSETS_7" localSheetId="4">#REF!</definedName>
    <definedName name="PY_QUICK_ASSETS_7" localSheetId="15">#REF!</definedName>
    <definedName name="PY_QUICK_ASSETS_7" localSheetId="8">#REF!</definedName>
    <definedName name="PY_QUICK_ASSETS_7" localSheetId="12">#REF!</definedName>
    <definedName name="PY_QUICK_ASSETS_7" localSheetId="18">#REF!</definedName>
    <definedName name="PY_QUICK_ASSETS_7" localSheetId="17">#REF!</definedName>
    <definedName name="PY_QUICK_ASSETS_7" localSheetId="16">#REF!</definedName>
    <definedName name="PY_QUICK_ASSETS_7" localSheetId="13">#REF!</definedName>
    <definedName name="PY_QUICK_ASSETS_7" localSheetId="14">#REF!</definedName>
    <definedName name="PY_QUICK_ASSETS_7" localSheetId="19">#REF!</definedName>
    <definedName name="PY_QUICK_ASSETS_7" localSheetId="28">#REF!</definedName>
    <definedName name="PY_QUICK_ASSETS_7" localSheetId="29">#REF!</definedName>
    <definedName name="PY_QUICK_ASSETS_7" localSheetId="30">#REF!</definedName>
    <definedName name="PY_QUICK_ASSETS_7" localSheetId="31">#REF!</definedName>
    <definedName name="PY_QUICK_ASSETS_7" localSheetId="33">#REF!</definedName>
    <definedName name="PY_QUICK_ASSETS_7" localSheetId="34">#REF!</definedName>
    <definedName name="PY_QUICK_ASSETS_7" localSheetId="35">#REF!</definedName>
    <definedName name="PY_QUICK_ASSETS_7" localSheetId="45">#REF!</definedName>
    <definedName name="PY_QUICK_ASSETS_7" localSheetId="21">#REF!</definedName>
    <definedName name="PY_QUICK_ASSETS_7" localSheetId="49">#REF!</definedName>
    <definedName name="PY_QUICK_ASSETS_7" localSheetId="50">#REF!</definedName>
    <definedName name="PY_QUICK_ASSETS_7" localSheetId="51">#REF!</definedName>
    <definedName name="PY_QUICK_ASSETS_7" localSheetId="52">#REF!</definedName>
    <definedName name="PY_QUICK_ASSETS_7" localSheetId="53">#REF!</definedName>
    <definedName name="PY_QUICK_ASSETS_7" localSheetId="54">#REF!</definedName>
    <definedName name="PY_QUICK_ASSETS_7" localSheetId="55">#REF!</definedName>
    <definedName name="PY_QUICK_ASSETS_7" localSheetId="56">#REF!</definedName>
    <definedName name="PY_QUICK_ASSETS_7" localSheetId="57">#REF!</definedName>
    <definedName name="PY_QUICK_ASSETS_7" localSheetId="22">#REF!</definedName>
    <definedName name="PY_QUICK_ASSETS_7" localSheetId="23">#REF!</definedName>
    <definedName name="PY_QUICK_ASSETS_7" localSheetId="24">#REF!</definedName>
    <definedName name="PY_QUICK_ASSETS_7" localSheetId="25">#REF!</definedName>
    <definedName name="PY_QUICK_ASSETS_7">#REF!</definedName>
    <definedName name="PY_Retained_Earnings" localSheetId="28">#REF!</definedName>
    <definedName name="PY_Retained_Earnings" localSheetId="29">#REF!</definedName>
    <definedName name="PY_Retained_Earnings" localSheetId="30">#REF!</definedName>
    <definedName name="PY_Retained_Earnings" localSheetId="31">#REF!</definedName>
    <definedName name="PY_Retained_Earnings" localSheetId="33">#REF!</definedName>
    <definedName name="PY_Retained_Earnings" localSheetId="34">#REF!</definedName>
    <definedName name="PY_Retained_Earnings" localSheetId="35">#REF!</definedName>
    <definedName name="PY_Retained_Earnings" localSheetId="45">#REF!</definedName>
    <definedName name="PY_Retained_Earnings" localSheetId="21">#REF!</definedName>
    <definedName name="PY_Retained_Earnings" localSheetId="49">#REF!</definedName>
    <definedName name="PY_Retained_Earnings" localSheetId="50">#REF!</definedName>
    <definedName name="PY_Retained_Earnings" localSheetId="51">#REF!</definedName>
    <definedName name="PY_Retained_Earnings" localSheetId="52">#REF!</definedName>
    <definedName name="PY_Retained_Earnings" localSheetId="55">#REF!</definedName>
    <definedName name="PY_Retained_Earnings" localSheetId="56">#REF!</definedName>
    <definedName name="PY_Retained_Earnings" localSheetId="22">#REF!</definedName>
    <definedName name="PY_Retained_Earnings" localSheetId="23">#REF!</definedName>
    <definedName name="PY_Retained_Earnings" localSheetId="24">#REF!</definedName>
    <definedName name="PY_Retained_Earnings" localSheetId="25">#REF!</definedName>
    <definedName name="PY_Retained_Earnings">#REF!</definedName>
    <definedName name="PY_Selling" localSheetId="28">#REF!</definedName>
    <definedName name="PY_Selling" localSheetId="29">#REF!</definedName>
    <definedName name="PY_Selling" localSheetId="30">#REF!</definedName>
    <definedName name="PY_Selling" localSheetId="31">#REF!</definedName>
    <definedName name="PY_Selling" localSheetId="33">#REF!</definedName>
    <definedName name="PY_Selling" localSheetId="34">#REF!</definedName>
    <definedName name="PY_Selling" localSheetId="35">#REF!</definedName>
    <definedName name="PY_Selling" localSheetId="45">#REF!</definedName>
    <definedName name="PY_Selling" localSheetId="21">#REF!</definedName>
    <definedName name="PY_Selling" localSheetId="49">#REF!</definedName>
    <definedName name="PY_Selling" localSheetId="50">#REF!</definedName>
    <definedName name="PY_Selling" localSheetId="51">#REF!</definedName>
    <definedName name="PY_Selling" localSheetId="52">#REF!</definedName>
    <definedName name="PY_Selling" localSheetId="55">#REF!</definedName>
    <definedName name="PY_Selling" localSheetId="56">#REF!</definedName>
    <definedName name="PY_Selling" localSheetId="22">#REF!</definedName>
    <definedName name="PY_Selling" localSheetId="23">#REF!</definedName>
    <definedName name="PY_Selling" localSheetId="24">#REF!</definedName>
    <definedName name="PY_Selling" localSheetId="25">#REF!</definedName>
    <definedName name="PY_Selling">#REF!</definedName>
    <definedName name="PY_Tangible_Assets" localSheetId="28">#REF!</definedName>
    <definedName name="PY_Tangible_Assets" localSheetId="29">#REF!</definedName>
    <definedName name="PY_Tangible_Assets" localSheetId="30">#REF!</definedName>
    <definedName name="PY_Tangible_Assets" localSheetId="31">#REF!</definedName>
    <definedName name="PY_Tangible_Assets" localSheetId="33">#REF!</definedName>
    <definedName name="PY_Tangible_Assets" localSheetId="34">#REF!</definedName>
    <definedName name="PY_Tangible_Assets" localSheetId="35">#REF!</definedName>
    <definedName name="PY_Tangible_Assets" localSheetId="45">#REF!</definedName>
    <definedName name="PY_Tangible_Assets" localSheetId="21">#REF!</definedName>
    <definedName name="PY_Tangible_Assets" localSheetId="49">#REF!</definedName>
    <definedName name="PY_Tangible_Assets" localSheetId="50">#REF!</definedName>
    <definedName name="PY_Tangible_Assets" localSheetId="51">#REF!</definedName>
    <definedName name="PY_Tangible_Assets" localSheetId="52">#REF!</definedName>
    <definedName name="PY_Tangible_Assets" localSheetId="55">#REF!</definedName>
    <definedName name="PY_Tangible_Assets" localSheetId="56">#REF!</definedName>
    <definedName name="PY_Tangible_Assets" localSheetId="22">#REF!</definedName>
    <definedName name="PY_Tangible_Assets" localSheetId="23">#REF!</definedName>
    <definedName name="PY_Tangible_Assets" localSheetId="24">#REF!</definedName>
    <definedName name="PY_Tangible_Assets" localSheetId="25">#REF!</definedName>
    <definedName name="PY_Tangible_Assets">#REF!</definedName>
    <definedName name="PY_Tangible_Net_Worth" localSheetId="9">#N/A</definedName>
    <definedName name="PY_Tangible_Net_Worth" localSheetId="4">'[25]Estado de Resultados'!$C$31</definedName>
    <definedName name="PY_Tangible_Net_Worth" localSheetId="8">#N/A</definedName>
    <definedName name="PY_Tangible_Net_Worth" localSheetId="11">#N/A</definedName>
    <definedName name="PY_Tangible_Net_Worth" localSheetId="28">'[25]Estado de Resultados'!$C$31</definedName>
    <definedName name="PY_Tangible_Net_Worth" localSheetId="29">'[25]Estado de Resultados'!$C$31</definedName>
    <definedName name="PY_Tangible_Net_Worth" localSheetId="30">'[25]Estado de Resultados'!$C$31</definedName>
    <definedName name="PY_Tangible_Net_Worth" localSheetId="31">'[25]Estado de Resultados'!$C$31</definedName>
    <definedName name="PY_Tangible_Net_Worth" localSheetId="33">'[25]Estado de Resultados'!$C$31</definedName>
    <definedName name="PY_Tangible_Net_Worth" localSheetId="34">'[25]Estado de Resultados'!$C$31</definedName>
    <definedName name="PY_Tangible_Net_Worth" localSheetId="35">'[25]Estado de Resultados'!$C$31</definedName>
    <definedName name="PY_Tangible_Net_Worth" localSheetId="45">'[25]Estado de Resultados'!$C$31</definedName>
    <definedName name="PY_Tangible_Net_Worth" localSheetId="21">'[25]Estado de Resultados'!$C$31</definedName>
    <definedName name="PY_Tangible_Net_Worth" localSheetId="49">'[25]Estado de Resultados'!$C$31</definedName>
    <definedName name="PY_Tangible_Net_Worth" localSheetId="50">'[25]Estado de Resultados'!$C$31</definedName>
    <definedName name="PY_Tangible_Net_Worth" localSheetId="51">'[25]Estado de Resultados'!$C$31</definedName>
    <definedName name="PY_Tangible_Net_Worth" localSheetId="52">'[25]Estado de Resultados'!$C$31</definedName>
    <definedName name="PY_Tangible_Net_Worth" localSheetId="55">'[25]Estado de Resultados'!$C$31</definedName>
    <definedName name="PY_Tangible_Net_Worth" localSheetId="56">'[25]Estado de Resultados'!$C$31</definedName>
    <definedName name="PY_Tangible_Net_Worth" localSheetId="22">'[25]Estado de Resultados'!$C$31</definedName>
    <definedName name="PY_Tangible_Net_Worth" localSheetId="23">'[25]Estado de Resultados'!$C$31</definedName>
    <definedName name="PY_Tangible_Net_Worth" localSheetId="24">'[25]Estado de Resultados'!$C$31</definedName>
    <definedName name="PY_Tangible_Net_Worth" localSheetId="25">'[25]Estado de Resultados'!$C$31</definedName>
    <definedName name="PY_Tangible_Net_Worth">'[26]Estado de Resultados'!$C$32</definedName>
    <definedName name="PY_Tangible_Net_Worth_7" localSheetId="9">#REF!</definedName>
    <definedName name="PY_Tangible_Net_Worth_7" localSheetId="4">#REF!</definedName>
    <definedName name="PY_Tangible_Net_Worth_7" localSheetId="15">#REF!</definedName>
    <definedName name="PY_Tangible_Net_Worth_7" localSheetId="8">#REF!</definedName>
    <definedName name="PY_Tangible_Net_Worth_7" localSheetId="12">#REF!</definedName>
    <definedName name="PY_Tangible_Net_Worth_7" localSheetId="18">#REF!</definedName>
    <definedName name="PY_Tangible_Net_Worth_7" localSheetId="17">#REF!</definedName>
    <definedName name="PY_Tangible_Net_Worth_7" localSheetId="16">#REF!</definedName>
    <definedName name="PY_Tangible_Net_Worth_7" localSheetId="13">#REF!</definedName>
    <definedName name="PY_Tangible_Net_Worth_7" localSheetId="14">#REF!</definedName>
    <definedName name="PY_Tangible_Net_Worth_7" localSheetId="19">#REF!</definedName>
    <definedName name="PY_Tangible_Net_Worth_7" localSheetId="28">#REF!</definedName>
    <definedName name="PY_Tangible_Net_Worth_7" localSheetId="29">#REF!</definedName>
    <definedName name="PY_Tangible_Net_Worth_7" localSheetId="30">#REF!</definedName>
    <definedName name="PY_Tangible_Net_Worth_7" localSheetId="31">#REF!</definedName>
    <definedName name="PY_Tangible_Net_Worth_7" localSheetId="33">#REF!</definedName>
    <definedName name="PY_Tangible_Net_Worth_7" localSheetId="34">#REF!</definedName>
    <definedName name="PY_Tangible_Net_Worth_7" localSheetId="35">#REF!</definedName>
    <definedName name="PY_Tangible_Net_Worth_7" localSheetId="45">#REF!</definedName>
    <definedName name="PY_Tangible_Net_Worth_7" localSheetId="21">#REF!</definedName>
    <definedName name="PY_Tangible_Net_Worth_7" localSheetId="49">#REF!</definedName>
    <definedName name="PY_Tangible_Net_Worth_7" localSheetId="50">#REF!</definedName>
    <definedName name="PY_Tangible_Net_Worth_7" localSheetId="51">#REF!</definedName>
    <definedName name="PY_Tangible_Net_Worth_7" localSheetId="52">#REF!</definedName>
    <definedName name="PY_Tangible_Net_Worth_7" localSheetId="53">#REF!</definedName>
    <definedName name="PY_Tangible_Net_Worth_7" localSheetId="54">#REF!</definedName>
    <definedName name="PY_Tangible_Net_Worth_7" localSheetId="55">#REF!</definedName>
    <definedName name="PY_Tangible_Net_Worth_7" localSheetId="56">#REF!</definedName>
    <definedName name="PY_Tangible_Net_Worth_7" localSheetId="57">#REF!</definedName>
    <definedName name="PY_Tangible_Net_Worth_7" localSheetId="22">#REF!</definedName>
    <definedName name="PY_Tangible_Net_Worth_7" localSheetId="23">#REF!</definedName>
    <definedName name="PY_Tangible_Net_Worth_7" localSheetId="24">#REF!</definedName>
    <definedName name="PY_Tangible_Net_Worth_7" localSheetId="25">#REF!</definedName>
    <definedName name="PY_Tangible_Net_Worth_7">#REF!</definedName>
    <definedName name="PY_Taxes" localSheetId="28">#REF!</definedName>
    <definedName name="PY_Taxes" localSheetId="29">#REF!</definedName>
    <definedName name="PY_Taxes" localSheetId="30">#REF!</definedName>
    <definedName name="PY_Taxes" localSheetId="31">#REF!</definedName>
    <definedName name="PY_Taxes" localSheetId="33">#REF!</definedName>
    <definedName name="PY_Taxes" localSheetId="34">#REF!</definedName>
    <definedName name="PY_Taxes" localSheetId="35">#REF!</definedName>
    <definedName name="PY_Taxes" localSheetId="45">#REF!</definedName>
    <definedName name="PY_Taxes" localSheetId="21">#REF!</definedName>
    <definedName name="PY_Taxes" localSheetId="49">#REF!</definedName>
    <definedName name="PY_Taxes" localSheetId="50">#REF!</definedName>
    <definedName name="PY_Taxes" localSheetId="51">#REF!</definedName>
    <definedName name="PY_Taxes" localSheetId="52">#REF!</definedName>
    <definedName name="PY_Taxes" localSheetId="55">#REF!</definedName>
    <definedName name="PY_Taxes" localSheetId="56">#REF!</definedName>
    <definedName name="PY_Taxes" localSheetId="22">#REF!</definedName>
    <definedName name="PY_Taxes" localSheetId="23">#REF!</definedName>
    <definedName name="PY_Taxes" localSheetId="24">#REF!</definedName>
    <definedName name="PY_Taxes" localSheetId="25">#REF!</definedName>
    <definedName name="PY_Taxes">#REF!</definedName>
    <definedName name="PY_TOTAL_ASSETS" localSheetId="9">#N/A</definedName>
    <definedName name="PY_TOTAL_ASSETS" localSheetId="4">[25]Balance!$C$21</definedName>
    <definedName name="PY_TOTAL_ASSETS" localSheetId="8">#N/A</definedName>
    <definedName name="PY_TOTAL_ASSETS" localSheetId="11">#N/A</definedName>
    <definedName name="PY_TOTAL_ASSETS" localSheetId="28">[25]Balance!$C$21</definedName>
    <definedName name="PY_TOTAL_ASSETS" localSheetId="29">[25]Balance!$C$21</definedName>
    <definedName name="PY_TOTAL_ASSETS" localSheetId="30">[25]Balance!$C$21</definedName>
    <definedName name="PY_TOTAL_ASSETS" localSheetId="31">[25]Balance!$C$21</definedName>
    <definedName name="PY_TOTAL_ASSETS" localSheetId="33">[25]Balance!$C$21</definedName>
    <definedName name="PY_TOTAL_ASSETS" localSheetId="34">[25]Balance!$C$21</definedName>
    <definedName name="PY_TOTAL_ASSETS" localSheetId="35">[25]Balance!$C$21</definedName>
    <definedName name="PY_TOTAL_ASSETS" localSheetId="45">[25]Balance!$C$21</definedName>
    <definedName name="PY_TOTAL_ASSETS" localSheetId="21">[25]Balance!$C$21</definedName>
    <definedName name="PY_TOTAL_ASSETS" localSheetId="49">[25]Balance!$C$21</definedName>
    <definedName name="PY_TOTAL_ASSETS" localSheetId="50">[25]Balance!$C$21</definedName>
    <definedName name="PY_TOTAL_ASSETS" localSheetId="51">[25]Balance!$C$21</definedName>
    <definedName name="PY_TOTAL_ASSETS" localSheetId="52">[25]Balance!$C$21</definedName>
    <definedName name="PY_TOTAL_ASSETS" localSheetId="55">[25]Balance!$C$21</definedName>
    <definedName name="PY_TOTAL_ASSETS" localSheetId="56">[25]Balance!$C$21</definedName>
    <definedName name="PY_TOTAL_ASSETS" localSheetId="22">[25]Balance!$C$21</definedName>
    <definedName name="PY_TOTAL_ASSETS" localSheetId="23">[25]Balance!$C$21</definedName>
    <definedName name="PY_TOTAL_ASSETS" localSheetId="24">[25]Balance!$C$21</definedName>
    <definedName name="PY_TOTAL_ASSETS" localSheetId="25">[25]Balance!$C$21</definedName>
    <definedName name="PY_TOTAL_ASSETS">'[26]Balance General'!$C$21</definedName>
    <definedName name="PY_TOTAL_ASSETS_7" localSheetId="9">#REF!</definedName>
    <definedName name="PY_TOTAL_ASSETS_7" localSheetId="4">#REF!</definedName>
    <definedName name="PY_TOTAL_ASSETS_7" localSheetId="15">#REF!</definedName>
    <definedName name="PY_TOTAL_ASSETS_7" localSheetId="8">#REF!</definedName>
    <definedName name="PY_TOTAL_ASSETS_7" localSheetId="12">#REF!</definedName>
    <definedName name="PY_TOTAL_ASSETS_7" localSheetId="18">#REF!</definedName>
    <definedName name="PY_TOTAL_ASSETS_7" localSheetId="17">#REF!</definedName>
    <definedName name="PY_TOTAL_ASSETS_7" localSheetId="16">#REF!</definedName>
    <definedName name="PY_TOTAL_ASSETS_7" localSheetId="13">#REF!</definedName>
    <definedName name="PY_TOTAL_ASSETS_7" localSheetId="14">#REF!</definedName>
    <definedName name="PY_TOTAL_ASSETS_7" localSheetId="19">#REF!</definedName>
    <definedName name="PY_TOTAL_ASSETS_7" localSheetId="28">#REF!</definedName>
    <definedName name="PY_TOTAL_ASSETS_7" localSheetId="29">#REF!</definedName>
    <definedName name="PY_TOTAL_ASSETS_7" localSheetId="30">#REF!</definedName>
    <definedName name="PY_TOTAL_ASSETS_7" localSheetId="31">#REF!</definedName>
    <definedName name="PY_TOTAL_ASSETS_7" localSheetId="33">#REF!</definedName>
    <definedName name="PY_TOTAL_ASSETS_7" localSheetId="34">#REF!</definedName>
    <definedName name="PY_TOTAL_ASSETS_7" localSheetId="35">#REF!</definedName>
    <definedName name="PY_TOTAL_ASSETS_7" localSheetId="45">#REF!</definedName>
    <definedName name="PY_TOTAL_ASSETS_7" localSheetId="21">#REF!</definedName>
    <definedName name="PY_TOTAL_ASSETS_7" localSheetId="49">#REF!</definedName>
    <definedName name="PY_TOTAL_ASSETS_7" localSheetId="50">#REF!</definedName>
    <definedName name="PY_TOTAL_ASSETS_7" localSheetId="51">#REF!</definedName>
    <definedName name="PY_TOTAL_ASSETS_7" localSheetId="52">#REF!</definedName>
    <definedName name="PY_TOTAL_ASSETS_7" localSheetId="53">#REF!</definedName>
    <definedName name="PY_TOTAL_ASSETS_7" localSheetId="54">#REF!</definedName>
    <definedName name="PY_TOTAL_ASSETS_7" localSheetId="55">#REF!</definedName>
    <definedName name="PY_TOTAL_ASSETS_7" localSheetId="56">#REF!</definedName>
    <definedName name="PY_TOTAL_ASSETS_7" localSheetId="57">#REF!</definedName>
    <definedName name="PY_TOTAL_ASSETS_7" localSheetId="22">#REF!</definedName>
    <definedName name="PY_TOTAL_ASSETS_7" localSheetId="23">#REF!</definedName>
    <definedName name="PY_TOTAL_ASSETS_7" localSheetId="24">#REF!</definedName>
    <definedName name="PY_TOTAL_ASSETS_7" localSheetId="25">#REF!</definedName>
    <definedName name="PY_TOTAL_ASSETS_7">#REF!</definedName>
    <definedName name="PY_TOTAL_CURR_ASSETS" localSheetId="9">#N/A</definedName>
    <definedName name="PY_TOTAL_CURR_ASSETS" localSheetId="4">[25]Balance!$C$15</definedName>
    <definedName name="PY_TOTAL_CURR_ASSETS" localSheetId="8">#N/A</definedName>
    <definedName name="PY_TOTAL_CURR_ASSETS" localSheetId="11">#N/A</definedName>
    <definedName name="PY_TOTAL_CURR_ASSETS" localSheetId="28">[25]Balance!$C$15</definedName>
    <definedName name="PY_TOTAL_CURR_ASSETS" localSheetId="29">[25]Balance!$C$15</definedName>
    <definedName name="PY_TOTAL_CURR_ASSETS" localSheetId="30">[25]Balance!$C$15</definedName>
    <definedName name="PY_TOTAL_CURR_ASSETS" localSheetId="31">[25]Balance!$C$15</definedName>
    <definedName name="PY_TOTAL_CURR_ASSETS" localSheetId="33">[25]Balance!$C$15</definedName>
    <definedName name="PY_TOTAL_CURR_ASSETS" localSheetId="34">[25]Balance!$C$15</definedName>
    <definedName name="PY_TOTAL_CURR_ASSETS" localSheetId="35">[25]Balance!$C$15</definedName>
    <definedName name="PY_TOTAL_CURR_ASSETS" localSheetId="45">[25]Balance!$C$15</definedName>
    <definedName name="PY_TOTAL_CURR_ASSETS" localSheetId="21">[25]Balance!$C$15</definedName>
    <definedName name="PY_TOTAL_CURR_ASSETS" localSheetId="49">[25]Balance!$C$15</definedName>
    <definedName name="PY_TOTAL_CURR_ASSETS" localSheetId="50">[25]Balance!$C$15</definedName>
    <definedName name="PY_TOTAL_CURR_ASSETS" localSheetId="51">[25]Balance!$C$15</definedName>
    <definedName name="PY_TOTAL_CURR_ASSETS" localSheetId="52">[25]Balance!$C$15</definedName>
    <definedName name="PY_TOTAL_CURR_ASSETS" localSheetId="55">[25]Balance!$C$15</definedName>
    <definedName name="PY_TOTAL_CURR_ASSETS" localSheetId="56">[25]Balance!$C$15</definedName>
    <definedName name="PY_TOTAL_CURR_ASSETS" localSheetId="22">[25]Balance!$C$15</definedName>
    <definedName name="PY_TOTAL_CURR_ASSETS" localSheetId="23">[25]Balance!$C$15</definedName>
    <definedName name="PY_TOTAL_CURR_ASSETS" localSheetId="24">[25]Balance!$C$15</definedName>
    <definedName name="PY_TOTAL_CURR_ASSETS" localSheetId="25">[25]Balance!$C$15</definedName>
    <definedName name="PY_TOTAL_CURR_ASSETS">'[26]Balance General'!$C$15</definedName>
    <definedName name="PY_TOTAL_CURR_ASSETS_7" localSheetId="9">#REF!</definedName>
    <definedName name="PY_TOTAL_CURR_ASSETS_7" localSheetId="4">#REF!</definedName>
    <definedName name="PY_TOTAL_CURR_ASSETS_7" localSheetId="15">#REF!</definedName>
    <definedName name="PY_TOTAL_CURR_ASSETS_7" localSheetId="8">#REF!</definedName>
    <definedName name="PY_TOTAL_CURR_ASSETS_7" localSheetId="12">#REF!</definedName>
    <definedName name="PY_TOTAL_CURR_ASSETS_7" localSheetId="18">#REF!</definedName>
    <definedName name="PY_TOTAL_CURR_ASSETS_7" localSheetId="17">#REF!</definedName>
    <definedName name="PY_TOTAL_CURR_ASSETS_7" localSheetId="16">#REF!</definedName>
    <definedName name="PY_TOTAL_CURR_ASSETS_7" localSheetId="13">#REF!</definedName>
    <definedName name="PY_TOTAL_CURR_ASSETS_7" localSheetId="14">#REF!</definedName>
    <definedName name="PY_TOTAL_CURR_ASSETS_7" localSheetId="19">#REF!</definedName>
    <definedName name="PY_TOTAL_CURR_ASSETS_7" localSheetId="28">#REF!</definedName>
    <definedName name="PY_TOTAL_CURR_ASSETS_7" localSheetId="29">#REF!</definedName>
    <definedName name="PY_TOTAL_CURR_ASSETS_7" localSheetId="30">#REF!</definedName>
    <definedName name="PY_TOTAL_CURR_ASSETS_7" localSheetId="31">#REF!</definedName>
    <definedName name="PY_TOTAL_CURR_ASSETS_7" localSheetId="33">#REF!</definedName>
    <definedName name="PY_TOTAL_CURR_ASSETS_7" localSheetId="34">#REF!</definedName>
    <definedName name="PY_TOTAL_CURR_ASSETS_7" localSheetId="35">#REF!</definedName>
    <definedName name="PY_TOTAL_CURR_ASSETS_7" localSheetId="45">#REF!</definedName>
    <definedName name="PY_TOTAL_CURR_ASSETS_7" localSheetId="21">#REF!</definedName>
    <definedName name="PY_TOTAL_CURR_ASSETS_7" localSheetId="49">#REF!</definedName>
    <definedName name="PY_TOTAL_CURR_ASSETS_7" localSheetId="50">#REF!</definedName>
    <definedName name="PY_TOTAL_CURR_ASSETS_7" localSheetId="51">#REF!</definedName>
    <definedName name="PY_TOTAL_CURR_ASSETS_7" localSheetId="52">#REF!</definedName>
    <definedName name="PY_TOTAL_CURR_ASSETS_7" localSheetId="53">#REF!</definedName>
    <definedName name="PY_TOTAL_CURR_ASSETS_7" localSheetId="54">#REF!</definedName>
    <definedName name="PY_TOTAL_CURR_ASSETS_7" localSheetId="55">#REF!</definedName>
    <definedName name="PY_TOTAL_CURR_ASSETS_7" localSheetId="56">#REF!</definedName>
    <definedName name="PY_TOTAL_CURR_ASSETS_7" localSheetId="57">#REF!</definedName>
    <definedName name="PY_TOTAL_CURR_ASSETS_7" localSheetId="22">#REF!</definedName>
    <definedName name="PY_TOTAL_CURR_ASSETS_7" localSheetId="23">#REF!</definedName>
    <definedName name="PY_TOTAL_CURR_ASSETS_7" localSheetId="24">#REF!</definedName>
    <definedName name="PY_TOTAL_CURR_ASSETS_7" localSheetId="25">#REF!</definedName>
    <definedName name="PY_TOTAL_CURR_ASSETS_7">#REF!</definedName>
    <definedName name="PY_TOTAL_DEBT" localSheetId="9">#N/A</definedName>
    <definedName name="PY_TOTAL_DEBT" localSheetId="4">[25]Balance!$C$27</definedName>
    <definedName name="PY_TOTAL_DEBT" localSheetId="8">#N/A</definedName>
    <definedName name="PY_TOTAL_DEBT" localSheetId="11">#N/A</definedName>
    <definedName name="PY_TOTAL_DEBT" localSheetId="28">[25]Balance!$C$27</definedName>
    <definedName name="PY_TOTAL_DEBT" localSheetId="29">[25]Balance!$C$27</definedName>
    <definedName name="PY_TOTAL_DEBT" localSheetId="30">[25]Balance!$C$27</definedName>
    <definedName name="PY_TOTAL_DEBT" localSheetId="31">[25]Balance!$C$27</definedName>
    <definedName name="PY_TOTAL_DEBT" localSheetId="33">[25]Balance!$C$27</definedName>
    <definedName name="PY_TOTAL_DEBT" localSheetId="34">[25]Balance!$C$27</definedName>
    <definedName name="PY_TOTAL_DEBT" localSheetId="35">[25]Balance!$C$27</definedName>
    <definedName name="PY_TOTAL_DEBT" localSheetId="45">[25]Balance!$C$27</definedName>
    <definedName name="PY_TOTAL_DEBT" localSheetId="21">[25]Balance!$C$27</definedName>
    <definedName name="PY_TOTAL_DEBT" localSheetId="49">[25]Balance!$C$27</definedName>
    <definedName name="PY_TOTAL_DEBT" localSheetId="50">[25]Balance!$C$27</definedName>
    <definedName name="PY_TOTAL_DEBT" localSheetId="51">[25]Balance!$C$27</definedName>
    <definedName name="PY_TOTAL_DEBT" localSheetId="52">[25]Balance!$C$27</definedName>
    <definedName name="PY_TOTAL_DEBT" localSheetId="55">[25]Balance!$C$27</definedName>
    <definedName name="PY_TOTAL_DEBT" localSheetId="56">[25]Balance!$C$27</definedName>
    <definedName name="PY_TOTAL_DEBT" localSheetId="22">[25]Balance!$C$27</definedName>
    <definedName name="PY_TOTAL_DEBT" localSheetId="23">[25]Balance!$C$27</definedName>
    <definedName name="PY_TOTAL_DEBT" localSheetId="24">[25]Balance!$C$27</definedName>
    <definedName name="PY_TOTAL_DEBT" localSheetId="25">[25]Balance!$C$27</definedName>
    <definedName name="PY_TOTAL_DEBT">'[26]Balance General'!$C$27</definedName>
    <definedName name="PY_TOTAL_DEBT_7" localSheetId="9">#REF!</definedName>
    <definedName name="PY_TOTAL_DEBT_7" localSheetId="4">#REF!</definedName>
    <definedName name="PY_TOTAL_DEBT_7" localSheetId="15">#REF!</definedName>
    <definedName name="PY_TOTAL_DEBT_7" localSheetId="8">#REF!</definedName>
    <definedName name="PY_TOTAL_DEBT_7" localSheetId="12">#REF!</definedName>
    <definedName name="PY_TOTAL_DEBT_7" localSheetId="18">#REF!</definedName>
    <definedName name="PY_TOTAL_DEBT_7" localSheetId="17">#REF!</definedName>
    <definedName name="PY_TOTAL_DEBT_7" localSheetId="16">#REF!</definedName>
    <definedName name="PY_TOTAL_DEBT_7" localSheetId="13">#REF!</definedName>
    <definedName name="PY_TOTAL_DEBT_7" localSheetId="14">#REF!</definedName>
    <definedName name="PY_TOTAL_DEBT_7" localSheetId="19">#REF!</definedName>
    <definedName name="PY_TOTAL_DEBT_7" localSheetId="28">#REF!</definedName>
    <definedName name="PY_TOTAL_DEBT_7" localSheetId="29">#REF!</definedName>
    <definedName name="PY_TOTAL_DEBT_7" localSheetId="30">#REF!</definedName>
    <definedName name="PY_TOTAL_DEBT_7" localSheetId="31">#REF!</definedName>
    <definedName name="PY_TOTAL_DEBT_7" localSheetId="33">#REF!</definedName>
    <definedName name="PY_TOTAL_DEBT_7" localSheetId="34">#REF!</definedName>
    <definedName name="PY_TOTAL_DEBT_7" localSheetId="35">#REF!</definedName>
    <definedName name="PY_TOTAL_DEBT_7" localSheetId="45">#REF!</definedName>
    <definedName name="PY_TOTAL_DEBT_7" localSheetId="21">#REF!</definedName>
    <definedName name="PY_TOTAL_DEBT_7" localSheetId="49">#REF!</definedName>
    <definedName name="PY_TOTAL_DEBT_7" localSheetId="50">#REF!</definedName>
    <definedName name="PY_TOTAL_DEBT_7" localSheetId="51">#REF!</definedName>
    <definedName name="PY_TOTAL_DEBT_7" localSheetId="52">#REF!</definedName>
    <definedName name="PY_TOTAL_DEBT_7" localSheetId="53">#REF!</definedName>
    <definedName name="PY_TOTAL_DEBT_7" localSheetId="54">#REF!</definedName>
    <definedName name="PY_TOTAL_DEBT_7" localSheetId="55">#REF!</definedName>
    <definedName name="PY_TOTAL_DEBT_7" localSheetId="56">#REF!</definedName>
    <definedName name="PY_TOTAL_DEBT_7" localSheetId="57">#REF!</definedName>
    <definedName name="PY_TOTAL_DEBT_7" localSheetId="22">#REF!</definedName>
    <definedName name="PY_TOTAL_DEBT_7" localSheetId="23">#REF!</definedName>
    <definedName name="PY_TOTAL_DEBT_7" localSheetId="24">#REF!</definedName>
    <definedName name="PY_TOTAL_DEBT_7" localSheetId="25">#REF!</definedName>
    <definedName name="PY_TOTAL_DEBT_7">#REF!</definedName>
    <definedName name="PY_TOTAL_EQUITY" localSheetId="9">#N/A</definedName>
    <definedName name="PY_TOTAL_EQUITY" localSheetId="4">[25]Balance!$C$33</definedName>
    <definedName name="PY_TOTAL_EQUITY" localSheetId="8">#N/A</definedName>
    <definedName name="PY_TOTAL_EQUITY" localSheetId="11">#N/A</definedName>
    <definedName name="PY_TOTAL_EQUITY" localSheetId="28">[25]Balance!$C$33</definedName>
    <definedName name="PY_TOTAL_EQUITY" localSheetId="29">[25]Balance!$C$33</definedName>
    <definedName name="PY_TOTAL_EQUITY" localSheetId="30">[25]Balance!$C$33</definedName>
    <definedName name="PY_TOTAL_EQUITY" localSheetId="31">[25]Balance!$C$33</definedName>
    <definedName name="PY_TOTAL_EQUITY" localSheetId="33">[25]Balance!$C$33</definedName>
    <definedName name="PY_TOTAL_EQUITY" localSheetId="34">[25]Balance!$C$33</definedName>
    <definedName name="PY_TOTAL_EQUITY" localSheetId="35">[25]Balance!$C$33</definedName>
    <definedName name="PY_TOTAL_EQUITY" localSheetId="45">[25]Balance!$C$33</definedName>
    <definedName name="PY_TOTAL_EQUITY" localSheetId="21">[25]Balance!$C$33</definedName>
    <definedName name="PY_TOTAL_EQUITY" localSheetId="49">[25]Balance!$C$33</definedName>
    <definedName name="PY_TOTAL_EQUITY" localSheetId="50">[25]Balance!$C$33</definedName>
    <definedName name="PY_TOTAL_EQUITY" localSheetId="51">[25]Balance!$C$33</definedName>
    <definedName name="PY_TOTAL_EQUITY" localSheetId="52">[25]Balance!$C$33</definedName>
    <definedName name="PY_TOTAL_EQUITY" localSheetId="55">[25]Balance!$C$33</definedName>
    <definedName name="PY_TOTAL_EQUITY" localSheetId="56">[25]Balance!$C$33</definedName>
    <definedName name="PY_TOTAL_EQUITY" localSheetId="22">[25]Balance!$C$33</definedName>
    <definedName name="PY_TOTAL_EQUITY" localSheetId="23">[25]Balance!$C$33</definedName>
    <definedName name="PY_TOTAL_EQUITY" localSheetId="24">[25]Balance!$C$33</definedName>
    <definedName name="PY_TOTAL_EQUITY" localSheetId="25">[25]Balance!$C$33</definedName>
    <definedName name="PY_TOTAL_EQUITY">'[26]Balance General'!$C$34</definedName>
    <definedName name="PY_TOTAL_EQUITY_7" localSheetId="9">#REF!</definedName>
    <definedName name="PY_TOTAL_EQUITY_7" localSheetId="4">#REF!</definedName>
    <definedName name="PY_TOTAL_EQUITY_7" localSheetId="15">#REF!</definedName>
    <definedName name="PY_TOTAL_EQUITY_7" localSheetId="8">#REF!</definedName>
    <definedName name="PY_TOTAL_EQUITY_7" localSheetId="12">#REF!</definedName>
    <definedName name="PY_TOTAL_EQUITY_7" localSheetId="18">#REF!</definedName>
    <definedName name="PY_TOTAL_EQUITY_7" localSheetId="17">#REF!</definedName>
    <definedName name="PY_TOTAL_EQUITY_7" localSheetId="16">#REF!</definedName>
    <definedName name="PY_TOTAL_EQUITY_7" localSheetId="13">#REF!</definedName>
    <definedName name="PY_TOTAL_EQUITY_7" localSheetId="14">#REF!</definedName>
    <definedName name="PY_TOTAL_EQUITY_7" localSheetId="19">#REF!</definedName>
    <definedName name="PY_TOTAL_EQUITY_7" localSheetId="28">#REF!</definedName>
    <definedName name="PY_TOTAL_EQUITY_7" localSheetId="29">#REF!</definedName>
    <definedName name="PY_TOTAL_EQUITY_7" localSheetId="30">#REF!</definedName>
    <definedName name="PY_TOTAL_EQUITY_7" localSheetId="31">#REF!</definedName>
    <definedName name="PY_TOTAL_EQUITY_7" localSheetId="33">#REF!</definedName>
    <definedName name="PY_TOTAL_EQUITY_7" localSheetId="34">#REF!</definedName>
    <definedName name="PY_TOTAL_EQUITY_7" localSheetId="35">#REF!</definedName>
    <definedName name="PY_TOTAL_EQUITY_7" localSheetId="45">#REF!</definedName>
    <definedName name="PY_TOTAL_EQUITY_7" localSheetId="21">#REF!</definedName>
    <definedName name="PY_TOTAL_EQUITY_7" localSheetId="49">#REF!</definedName>
    <definedName name="PY_TOTAL_EQUITY_7" localSheetId="50">#REF!</definedName>
    <definedName name="PY_TOTAL_EQUITY_7" localSheetId="51">#REF!</definedName>
    <definedName name="PY_TOTAL_EQUITY_7" localSheetId="52">#REF!</definedName>
    <definedName name="PY_TOTAL_EQUITY_7" localSheetId="53">#REF!</definedName>
    <definedName name="PY_TOTAL_EQUITY_7" localSheetId="54">#REF!</definedName>
    <definedName name="PY_TOTAL_EQUITY_7" localSheetId="55">#REF!</definedName>
    <definedName name="PY_TOTAL_EQUITY_7" localSheetId="56">#REF!</definedName>
    <definedName name="PY_TOTAL_EQUITY_7" localSheetId="57">#REF!</definedName>
    <definedName name="PY_TOTAL_EQUITY_7" localSheetId="22">#REF!</definedName>
    <definedName name="PY_TOTAL_EQUITY_7" localSheetId="23">#REF!</definedName>
    <definedName name="PY_TOTAL_EQUITY_7" localSheetId="24">#REF!</definedName>
    <definedName name="PY_TOTAL_EQUITY_7" localSheetId="25">#REF!</definedName>
    <definedName name="PY_TOTAL_EQUITY_7">#REF!</definedName>
    <definedName name="PY_Working_Capital" localSheetId="28">#REF!</definedName>
    <definedName name="PY_Working_Capital" localSheetId="29">#REF!</definedName>
    <definedName name="PY_Working_Capital" localSheetId="30">#REF!</definedName>
    <definedName name="PY_Working_Capital" localSheetId="31">#REF!</definedName>
    <definedName name="PY_Working_Capital" localSheetId="33">#REF!</definedName>
    <definedName name="PY_Working_Capital" localSheetId="34">#REF!</definedName>
    <definedName name="PY_Working_Capital" localSheetId="35">#REF!</definedName>
    <definedName name="PY_Working_Capital" localSheetId="45">#REF!</definedName>
    <definedName name="PY_Working_Capital" localSheetId="21">#REF!</definedName>
    <definedName name="PY_Working_Capital" localSheetId="49">#REF!</definedName>
    <definedName name="PY_Working_Capital" localSheetId="50">#REF!</definedName>
    <definedName name="PY_Working_Capital" localSheetId="51">#REF!</definedName>
    <definedName name="PY_Working_Capital" localSheetId="52">#REF!</definedName>
    <definedName name="PY_Working_Capital" localSheetId="55">#REF!</definedName>
    <definedName name="PY_Working_Capital" localSheetId="56">#REF!</definedName>
    <definedName name="PY_Working_Capital" localSheetId="22">#REF!</definedName>
    <definedName name="PY_Working_Capital" localSheetId="23">#REF!</definedName>
    <definedName name="PY_Working_Capital" localSheetId="24">#REF!</definedName>
    <definedName name="PY_Working_Capital" localSheetId="25">#REF!</definedName>
    <definedName name="PY_Working_Capital">#REF!</definedName>
    <definedName name="PY2_Accounts_Receivable" localSheetId="9">#N/A</definedName>
    <definedName name="PY2_Accounts_Receivable" localSheetId="4">[25]Balance!$F$8</definedName>
    <definedName name="PY2_Accounts_Receivable" localSheetId="8">#N/A</definedName>
    <definedName name="PY2_Accounts_Receivable" localSheetId="11">#N/A</definedName>
    <definedName name="PY2_Accounts_Receivable" localSheetId="28">[25]Balance!$F$8</definedName>
    <definedName name="PY2_Accounts_Receivable" localSheetId="29">[25]Balance!$F$8</definedName>
    <definedName name="PY2_Accounts_Receivable" localSheetId="30">[25]Balance!$F$8</definedName>
    <definedName name="PY2_Accounts_Receivable" localSheetId="31">[25]Balance!$F$8</definedName>
    <definedName name="PY2_Accounts_Receivable" localSheetId="33">[25]Balance!$F$8</definedName>
    <definedName name="PY2_Accounts_Receivable" localSheetId="34">[25]Balance!$F$8</definedName>
    <definedName name="PY2_Accounts_Receivable" localSheetId="35">[25]Balance!$F$8</definedName>
    <definedName name="PY2_Accounts_Receivable" localSheetId="45">[25]Balance!$F$8</definedName>
    <definedName name="PY2_Accounts_Receivable" localSheetId="21">[25]Balance!$F$8</definedName>
    <definedName name="PY2_Accounts_Receivable" localSheetId="49">[25]Balance!$F$8</definedName>
    <definedName name="PY2_Accounts_Receivable" localSheetId="50">[25]Balance!$F$8</definedName>
    <definedName name="PY2_Accounts_Receivable" localSheetId="51">[25]Balance!$F$8</definedName>
    <definedName name="PY2_Accounts_Receivable" localSheetId="52">[25]Balance!$F$8</definedName>
    <definedName name="PY2_Accounts_Receivable" localSheetId="55">[25]Balance!$F$8</definedName>
    <definedName name="PY2_Accounts_Receivable" localSheetId="56">[25]Balance!$F$8</definedName>
    <definedName name="PY2_Accounts_Receivable" localSheetId="22">[25]Balance!$F$8</definedName>
    <definedName name="PY2_Accounts_Receivable" localSheetId="23">[25]Balance!$F$8</definedName>
    <definedName name="PY2_Accounts_Receivable" localSheetId="24">[25]Balance!$F$8</definedName>
    <definedName name="PY2_Accounts_Receivable" localSheetId="25">[25]Balance!$F$8</definedName>
    <definedName name="PY2_Accounts_Receivable">'[26]Balance General'!$G$8</definedName>
    <definedName name="PY2_Accounts_Receivable_7" localSheetId="9">#REF!</definedName>
    <definedName name="PY2_Accounts_Receivable_7" localSheetId="4">#REF!</definedName>
    <definedName name="PY2_Accounts_Receivable_7" localSheetId="15">#REF!</definedName>
    <definedName name="PY2_Accounts_Receivable_7" localSheetId="8">#REF!</definedName>
    <definedName name="PY2_Accounts_Receivable_7" localSheetId="12">#REF!</definedName>
    <definedName name="PY2_Accounts_Receivable_7" localSheetId="18">#REF!</definedName>
    <definedName name="PY2_Accounts_Receivable_7" localSheetId="17">#REF!</definedName>
    <definedName name="PY2_Accounts_Receivable_7" localSheetId="16">#REF!</definedName>
    <definedName name="PY2_Accounts_Receivable_7" localSheetId="13">#REF!</definedName>
    <definedName name="PY2_Accounts_Receivable_7" localSheetId="14">#REF!</definedName>
    <definedName name="PY2_Accounts_Receivable_7" localSheetId="19">#REF!</definedName>
    <definedName name="PY2_Accounts_Receivable_7" localSheetId="28">#REF!</definedName>
    <definedName name="PY2_Accounts_Receivable_7" localSheetId="29">#REF!</definedName>
    <definedName name="PY2_Accounts_Receivable_7" localSheetId="30">#REF!</definedName>
    <definedName name="PY2_Accounts_Receivable_7" localSheetId="31">#REF!</definedName>
    <definedName name="PY2_Accounts_Receivable_7" localSheetId="33">#REF!</definedName>
    <definedName name="PY2_Accounts_Receivable_7" localSheetId="34">#REF!</definedName>
    <definedName name="PY2_Accounts_Receivable_7" localSheetId="35">#REF!</definedName>
    <definedName name="PY2_Accounts_Receivable_7" localSheetId="45">#REF!</definedName>
    <definedName name="PY2_Accounts_Receivable_7" localSheetId="21">#REF!</definedName>
    <definedName name="PY2_Accounts_Receivable_7" localSheetId="49">#REF!</definedName>
    <definedName name="PY2_Accounts_Receivable_7" localSheetId="50">#REF!</definedName>
    <definedName name="PY2_Accounts_Receivable_7" localSheetId="51">#REF!</definedName>
    <definedName name="PY2_Accounts_Receivable_7" localSheetId="52">#REF!</definedName>
    <definedName name="PY2_Accounts_Receivable_7" localSheetId="53">#REF!</definedName>
    <definedName name="PY2_Accounts_Receivable_7" localSheetId="54">#REF!</definedName>
    <definedName name="PY2_Accounts_Receivable_7" localSheetId="55">#REF!</definedName>
    <definedName name="PY2_Accounts_Receivable_7" localSheetId="56">#REF!</definedName>
    <definedName name="PY2_Accounts_Receivable_7" localSheetId="57">#REF!</definedName>
    <definedName name="PY2_Accounts_Receivable_7" localSheetId="22">#REF!</definedName>
    <definedName name="PY2_Accounts_Receivable_7" localSheetId="23">#REF!</definedName>
    <definedName name="PY2_Accounts_Receivable_7" localSheetId="24">#REF!</definedName>
    <definedName name="PY2_Accounts_Receivable_7" localSheetId="25">#REF!</definedName>
    <definedName name="PY2_Accounts_Receivable_7">#REF!</definedName>
    <definedName name="PY2_Administration" localSheetId="28">#REF!</definedName>
    <definedName name="PY2_Administration" localSheetId="29">#REF!</definedName>
    <definedName name="PY2_Administration" localSheetId="30">#REF!</definedName>
    <definedName name="PY2_Administration" localSheetId="31">#REF!</definedName>
    <definedName name="PY2_Administration" localSheetId="33">#REF!</definedName>
    <definedName name="PY2_Administration" localSheetId="34">#REF!</definedName>
    <definedName name="PY2_Administration" localSheetId="35">#REF!</definedName>
    <definedName name="PY2_Administration" localSheetId="45">#REF!</definedName>
    <definedName name="PY2_Administration" localSheetId="21">#REF!</definedName>
    <definedName name="PY2_Administration" localSheetId="49">#REF!</definedName>
    <definedName name="PY2_Administration" localSheetId="50">#REF!</definedName>
    <definedName name="PY2_Administration" localSheetId="51">#REF!</definedName>
    <definedName name="PY2_Administration" localSheetId="52">#REF!</definedName>
    <definedName name="PY2_Administration" localSheetId="55">#REF!</definedName>
    <definedName name="PY2_Administration" localSheetId="56">#REF!</definedName>
    <definedName name="PY2_Administration" localSheetId="22">#REF!</definedName>
    <definedName name="PY2_Administration" localSheetId="23">#REF!</definedName>
    <definedName name="PY2_Administration" localSheetId="24">#REF!</definedName>
    <definedName name="PY2_Administration" localSheetId="25">#REF!</definedName>
    <definedName name="PY2_Administration">#REF!</definedName>
    <definedName name="PY2_Cash" localSheetId="9">#N/A</definedName>
    <definedName name="PY2_Cash" localSheetId="4">[25]Balance!$F$6</definedName>
    <definedName name="PY2_Cash" localSheetId="8">#N/A</definedName>
    <definedName name="PY2_Cash" localSheetId="11">#N/A</definedName>
    <definedName name="PY2_Cash" localSheetId="28">[25]Balance!$F$6</definedName>
    <definedName name="PY2_Cash" localSheetId="29">[25]Balance!$F$6</definedName>
    <definedName name="PY2_Cash" localSheetId="30">[25]Balance!$F$6</definedName>
    <definedName name="PY2_Cash" localSheetId="31">[25]Balance!$F$6</definedName>
    <definedName name="PY2_Cash" localSheetId="33">[25]Balance!$F$6</definedName>
    <definedName name="PY2_Cash" localSheetId="34">[25]Balance!$F$6</definedName>
    <definedName name="PY2_Cash" localSheetId="35">[25]Balance!$F$6</definedName>
    <definedName name="PY2_Cash" localSheetId="45">[25]Balance!$F$6</definedName>
    <definedName name="PY2_Cash" localSheetId="21">[25]Balance!$F$6</definedName>
    <definedName name="PY2_Cash" localSheetId="49">[25]Balance!$F$6</definedName>
    <definedName name="PY2_Cash" localSheetId="50">[25]Balance!$F$6</definedName>
    <definedName name="PY2_Cash" localSheetId="51">[25]Balance!$F$6</definedName>
    <definedName name="PY2_Cash" localSheetId="52">[25]Balance!$F$6</definedName>
    <definedName name="PY2_Cash" localSheetId="55">[25]Balance!$F$6</definedName>
    <definedName name="PY2_Cash" localSheetId="56">[25]Balance!$F$6</definedName>
    <definedName name="PY2_Cash" localSheetId="22">[25]Balance!$F$6</definedName>
    <definedName name="PY2_Cash" localSheetId="23">[25]Balance!$F$6</definedName>
    <definedName name="PY2_Cash" localSheetId="24">[25]Balance!$F$6</definedName>
    <definedName name="PY2_Cash" localSheetId="25">[25]Balance!$F$6</definedName>
    <definedName name="PY2_Cash">'[26]Balance General'!$G$6</definedName>
    <definedName name="PY2_Cash_7" localSheetId="9">#REF!</definedName>
    <definedName name="PY2_Cash_7" localSheetId="4">#REF!</definedName>
    <definedName name="PY2_Cash_7" localSheetId="15">#REF!</definedName>
    <definedName name="PY2_Cash_7" localSheetId="8">#REF!</definedName>
    <definedName name="PY2_Cash_7" localSheetId="12">#REF!</definedName>
    <definedName name="PY2_Cash_7" localSheetId="18">#REF!</definedName>
    <definedName name="PY2_Cash_7" localSheetId="17">#REF!</definedName>
    <definedName name="PY2_Cash_7" localSheetId="16">#REF!</definedName>
    <definedName name="PY2_Cash_7" localSheetId="13">#REF!</definedName>
    <definedName name="PY2_Cash_7" localSheetId="14">#REF!</definedName>
    <definedName name="PY2_Cash_7" localSheetId="19">#REF!</definedName>
    <definedName name="PY2_Cash_7" localSheetId="28">#REF!</definedName>
    <definedName name="PY2_Cash_7" localSheetId="29">#REF!</definedName>
    <definedName name="PY2_Cash_7" localSheetId="30">#REF!</definedName>
    <definedName name="PY2_Cash_7" localSheetId="31">#REF!</definedName>
    <definedName name="PY2_Cash_7" localSheetId="33">#REF!</definedName>
    <definedName name="PY2_Cash_7" localSheetId="34">#REF!</definedName>
    <definedName name="PY2_Cash_7" localSheetId="35">#REF!</definedName>
    <definedName name="PY2_Cash_7" localSheetId="45">#REF!</definedName>
    <definedName name="PY2_Cash_7" localSheetId="21">#REF!</definedName>
    <definedName name="PY2_Cash_7" localSheetId="49">#REF!</definedName>
    <definedName name="PY2_Cash_7" localSheetId="50">#REF!</definedName>
    <definedName name="PY2_Cash_7" localSheetId="51">#REF!</definedName>
    <definedName name="PY2_Cash_7" localSheetId="52">#REF!</definedName>
    <definedName name="PY2_Cash_7" localSheetId="53">#REF!</definedName>
    <definedName name="PY2_Cash_7" localSheetId="54">#REF!</definedName>
    <definedName name="PY2_Cash_7" localSheetId="55">#REF!</definedName>
    <definedName name="PY2_Cash_7" localSheetId="56">#REF!</definedName>
    <definedName name="PY2_Cash_7" localSheetId="57">#REF!</definedName>
    <definedName name="PY2_Cash_7" localSheetId="22">#REF!</definedName>
    <definedName name="PY2_Cash_7" localSheetId="23">#REF!</definedName>
    <definedName name="PY2_Cash_7" localSheetId="24">#REF!</definedName>
    <definedName name="PY2_Cash_7" localSheetId="25">#REF!</definedName>
    <definedName name="PY2_Cash_7">#REF!</definedName>
    <definedName name="PY2_Common_Equity" localSheetId="28">#REF!</definedName>
    <definedName name="PY2_Common_Equity" localSheetId="29">#REF!</definedName>
    <definedName name="PY2_Common_Equity" localSheetId="30">#REF!</definedName>
    <definedName name="PY2_Common_Equity" localSheetId="31">#REF!</definedName>
    <definedName name="PY2_Common_Equity" localSheetId="33">#REF!</definedName>
    <definedName name="PY2_Common_Equity" localSheetId="34">#REF!</definedName>
    <definedName name="PY2_Common_Equity" localSheetId="35">#REF!</definedName>
    <definedName name="PY2_Common_Equity" localSheetId="45">#REF!</definedName>
    <definedName name="PY2_Common_Equity" localSheetId="21">#REF!</definedName>
    <definedName name="PY2_Common_Equity" localSheetId="49">#REF!</definedName>
    <definedName name="PY2_Common_Equity" localSheetId="50">#REF!</definedName>
    <definedName name="PY2_Common_Equity" localSheetId="51">#REF!</definedName>
    <definedName name="PY2_Common_Equity" localSheetId="52">#REF!</definedName>
    <definedName name="PY2_Common_Equity" localSheetId="55">#REF!</definedName>
    <definedName name="PY2_Common_Equity" localSheetId="56">#REF!</definedName>
    <definedName name="PY2_Common_Equity" localSheetId="22">#REF!</definedName>
    <definedName name="PY2_Common_Equity" localSheetId="23">#REF!</definedName>
    <definedName name="PY2_Common_Equity" localSheetId="24">#REF!</definedName>
    <definedName name="PY2_Common_Equity" localSheetId="25">#REF!</definedName>
    <definedName name="PY2_Common_Equity">#REF!</definedName>
    <definedName name="PY2_Cost_of_Sales" localSheetId="28">#REF!</definedName>
    <definedName name="PY2_Cost_of_Sales" localSheetId="29">#REF!</definedName>
    <definedName name="PY2_Cost_of_Sales" localSheetId="30">#REF!</definedName>
    <definedName name="PY2_Cost_of_Sales" localSheetId="31">#REF!</definedName>
    <definedName name="PY2_Cost_of_Sales" localSheetId="33">#REF!</definedName>
    <definedName name="PY2_Cost_of_Sales" localSheetId="34">#REF!</definedName>
    <definedName name="PY2_Cost_of_Sales" localSheetId="35">#REF!</definedName>
    <definedName name="PY2_Cost_of_Sales" localSheetId="45">#REF!</definedName>
    <definedName name="PY2_Cost_of_Sales" localSheetId="21">#REF!</definedName>
    <definedName name="PY2_Cost_of_Sales" localSheetId="49">#REF!</definedName>
    <definedName name="PY2_Cost_of_Sales" localSheetId="50">#REF!</definedName>
    <definedName name="PY2_Cost_of_Sales" localSheetId="51">#REF!</definedName>
    <definedName name="PY2_Cost_of_Sales" localSheetId="52">#REF!</definedName>
    <definedName name="PY2_Cost_of_Sales" localSheetId="55">#REF!</definedName>
    <definedName name="PY2_Cost_of_Sales" localSheetId="56">#REF!</definedName>
    <definedName name="PY2_Cost_of_Sales" localSheetId="22">#REF!</definedName>
    <definedName name="PY2_Cost_of_Sales" localSheetId="23">#REF!</definedName>
    <definedName name="PY2_Cost_of_Sales" localSheetId="24">#REF!</definedName>
    <definedName name="PY2_Cost_of_Sales" localSheetId="25">#REF!</definedName>
    <definedName name="PY2_Cost_of_Sales">#REF!</definedName>
    <definedName name="PY2_Current_Liabilities" localSheetId="9">#N/A</definedName>
    <definedName name="PY2_Current_Liabilities" localSheetId="4">[25]Balance!$F$23</definedName>
    <definedName name="PY2_Current_Liabilities" localSheetId="8">#N/A</definedName>
    <definedName name="PY2_Current_Liabilities" localSheetId="11">#N/A</definedName>
    <definedName name="PY2_Current_Liabilities" localSheetId="28">[25]Balance!$F$23</definedName>
    <definedName name="PY2_Current_Liabilities" localSheetId="29">[25]Balance!$F$23</definedName>
    <definedName name="PY2_Current_Liabilities" localSheetId="30">[25]Balance!$F$23</definedName>
    <definedName name="PY2_Current_Liabilities" localSheetId="31">[25]Balance!$F$23</definedName>
    <definedName name="PY2_Current_Liabilities" localSheetId="33">[25]Balance!$F$23</definedName>
    <definedName name="PY2_Current_Liabilities" localSheetId="34">[25]Balance!$F$23</definedName>
    <definedName name="PY2_Current_Liabilities" localSheetId="35">[25]Balance!$F$23</definedName>
    <definedName name="PY2_Current_Liabilities" localSheetId="45">[25]Balance!$F$23</definedName>
    <definedName name="PY2_Current_Liabilities" localSheetId="21">[25]Balance!$F$23</definedName>
    <definedName name="PY2_Current_Liabilities" localSheetId="49">[25]Balance!$F$23</definedName>
    <definedName name="PY2_Current_Liabilities" localSheetId="50">[25]Balance!$F$23</definedName>
    <definedName name="PY2_Current_Liabilities" localSheetId="51">[25]Balance!$F$23</definedName>
    <definedName name="PY2_Current_Liabilities" localSheetId="52">[25]Balance!$F$23</definedName>
    <definedName name="PY2_Current_Liabilities" localSheetId="55">[25]Balance!$F$23</definedName>
    <definedName name="PY2_Current_Liabilities" localSheetId="56">[25]Balance!$F$23</definedName>
    <definedName name="PY2_Current_Liabilities" localSheetId="22">[25]Balance!$F$23</definedName>
    <definedName name="PY2_Current_Liabilities" localSheetId="23">[25]Balance!$F$23</definedName>
    <definedName name="PY2_Current_Liabilities" localSheetId="24">[25]Balance!$F$23</definedName>
    <definedName name="PY2_Current_Liabilities" localSheetId="25">[25]Balance!$F$23</definedName>
    <definedName name="PY2_Current_Liabilities">'[26]Balance General'!$G$23</definedName>
    <definedName name="PY2_Current_Liabilities_7" localSheetId="9">#REF!</definedName>
    <definedName name="PY2_Current_Liabilities_7" localSheetId="4">#REF!</definedName>
    <definedName name="PY2_Current_Liabilities_7" localSheetId="15">#REF!</definedName>
    <definedName name="PY2_Current_Liabilities_7" localSheetId="8">#REF!</definedName>
    <definedName name="PY2_Current_Liabilities_7" localSheetId="12">#REF!</definedName>
    <definedName name="PY2_Current_Liabilities_7" localSheetId="18">#REF!</definedName>
    <definedName name="PY2_Current_Liabilities_7" localSheetId="17">#REF!</definedName>
    <definedName name="PY2_Current_Liabilities_7" localSheetId="16">#REF!</definedName>
    <definedName name="PY2_Current_Liabilities_7" localSheetId="13">#REF!</definedName>
    <definedName name="PY2_Current_Liabilities_7" localSheetId="14">#REF!</definedName>
    <definedName name="PY2_Current_Liabilities_7" localSheetId="19">#REF!</definedName>
    <definedName name="PY2_Current_Liabilities_7" localSheetId="28">#REF!</definedName>
    <definedName name="PY2_Current_Liabilities_7" localSheetId="29">#REF!</definedName>
    <definedName name="PY2_Current_Liabilities_7" localSheetId="30">#REF!</definedName>
    <definedName name="PY2_Current_Liabilities_7" localSheetId="31">#REF!</definedName>
    <definedName name="PY2_Current_Liabilities_7" localSheetId="33">#REF!</definedName>
    <definedName name="PY2_Current_Liabilities_7" localSheetId="34">#REF!</definedName>
    <definedName name="PY2_Current_Liabilities_7" localSheetId="35">#REF!</definedName>
    <definedName name="PY2_Current_Liabilities_7" localSheetId="45">#REF!</definedName>
    <definedName name="PY2_Current_Liabilities_7" localSheetId="21">#REF!</definedName>
    <definedName name="PY2_Current_Liabilities_7" localSheetId="49">#REF!</definedName>
    <definedName name="PY2_Current_Liabilities_7" localSheetId="50">#REF!</definedName>
    <definedName name="PY2_Current_Liabilities_7" localSheetId="51">#REF!</definedName>
    <definedName name="PY2_Current_Liabilities_7" localSheetId="52">#REF!</definedName>
    <definedName name="PY2_Current_Liabilities_7" localSheetId="53">#REF!</definedName>
    <definedName name="PY2_Current_Liabilities_7" localSheetId="54">#REF!</definedName>
    <definedName name="PY2_Current_Liabilities_7" localSheetId="55">#REF!</definedName>
    <definedName name="PY2_Current_Liabilities_7" localSheetId="56">#REF!</definedName>
    <definedName name="PY2_Current_Liabilities_7" localSheetId="57">#REF!</definedName>
    <definedName name="PY2_Current_Liabilities_7" localSheetId="22">#REF!</definedName>
    <definedName name="PY2_Current_Liabilities_7" localSheetId="23">#REF!</definedName>
    <definedName name="PY2_Current_Liabilities_7" localSheetId="24">#REF!</definedName>
    <definedName name="PY2_Current_Liabilities_7" localSheetId="25">#REF!</definedName>
    <definedName name="PY2_Current_Liabilities_7">#REF!</definedName>
    <definedName name="PY2_Depreciation" localSheetId="28">#REF!</definedName>
    <definedName name="PY2_Depreciation" localSheetId="29">#REF!</definedName>
    <definedName name="PY2_Depreciation" localSheetId="30">#REF!</definedName>
    <definedName name="PY2_Depreciation" localSheetId="31">#REF!</definedName>
    <definedName name="PY2_Depreciation" localSheetId="33">#REF!</definedName>
    <definedName name="PY2_Depreciation" localSheetId="34">#REF!</definedName>
    <definedName name="PY2_Depreciation" localSheetId="35">#REF!</definedName>
    <definedName name="PY2_Depreciation" localSheetId="45">#REF!</definedName>
    <definedName name="PY2_Depreciation" localSheetId="21">#REF!</definedName>
    <definedName name="PY2_Depreciation" localSheetId="49">#REF!</definedName>
    <definedName name="PY2_Depreciation" localSheetId="50">#REF!</definedName>
    <definedName name="PY2_Depreciation" localSheetId="51">#REF!</definedName>
    <definedName name="PY2_Depreciation" localSheetId="52">#REF!</definedName>
    <definedName name="PY2_Depreciation" localSheetId="55">#REF!</definedName>
    <definedName name="PY2_Depreciation" localSheetId="56">#REF!</definedName>
    <definedName name="PY2_Depreciation" localSheetId="22">#REF!</definedName>
    <definedName name="PY2_Depreciation" localSheetId="23">#REF!</definedName>
    <definedName name="PY2_Depreciation" localSheetId="24">#REF!</definedName>
    <definedName name="PY2_Depreciation" localSheetId="25">#REF!</definedName>
    <definedName name="PY2_Depreciation">#REF!</definedName>
    <definedName name="PY2_Gross_Profit" localSheetId="9">#N/A</definedName>
    <definedName name="PY2_Gross_Profit" localSheetId="4">'[25]Estado de Resultados'!$F$9</definedName>
    <definedName name="PY2_Gross_Profit" localSheetId="8">#N/A</definedName>
    <definedName name="PY2_Gross_Profit" localSheetId="11">#N/A</definedName>
    <definedName name="PY2_Gross_Profit" localSheetId="28">'[25]Estado de Resultados'!$F$9</definedName>
    <definedName name="PY2_Gross_Profit" localSheetId="29">'[25]Estado de Resultados'!$F$9</definedName>
    <definedName name="PY2_Gross_Profit" localSheetId="30">'[25]Estado de Resultados'!$F$9</definedName>
    <definedName name="PY2_Gross_Profit" localSheetId="31">'[25]Estado de Resultados'!$F$9</definedName>
    <definedName name="PY2_Gross_Profit" localSheetId="33">'[25]Estado de Resultados'!$F$9</definedName>
    <definedName name="PY2_Gross_Profit" localSheetId="34">'[25]Estado de Resultados'!$F$9</definedName>
    <definedName name="PY2_Gross_Profit" localSheetId="35">'[25]Estado de Resultados'!$F$9</definedName>
    <definedName name="PY2_Gross_Profit" localSheetId="45">'[25]Estado de Resultados'!$F$9</definedName>
    <definedName name="PY2_Gross_Profit" localSheetId="21">'[25]Estado de Resultados'!$F$9</definedName>
    <definedName name="PY2_Gross_Profit" localSheetId="49">'[25]Estado de Resultados'!$F$9</definedName>
    <definedName name="PY2_Gross_Profit" localSheetId="50">'[25]Estado de Resultados'!$F$9</definedName>
    <definedName name="PY2_Gross_Profit" localSheetId="51">'[25]Estado de Resultados'!$F$9</definedName>
    <definedName name="PY2_Gross_Profit" localSheetId="52">'[25]Estado de Resultados'!$F$9</definedName>
    <definedName name="PY2_Gross_Profit" localSheetId="55">'[25]Estado de Resultados'!$F$9</definedName>
    <definedName name="PY2_Gross_Profit" localSheetId="56">'[25]Estado de Resultados'!$F$9</definedName>
    <definedName name="PY2_Gross_Profit" localSheetId="22">'[25]Estado de Resultados'!$F$9</definedName>
    <definedName name="PY2_Gross_Profit" localSheetId="23">'[25]Estado de Resultados'!$F$9</definedName>
    <definedName name="PY2_Gross_Profit" localSheetId="24">'[25]Estado de Resultados'!$F$9</definedName>
    <definedName name="PY2_Gross_Profit" localSheetId="25">'[25]Estado de Resultados'!$F$9</definedName>
    <definedName name="PY2_Gross_Profit">'[26]Estado de Resultados'!$G$9</definedName>
    <definedName name="PY2_Gross_Profit_7" localSheetId="9">#REF!</definedName>
    <definedName name="PY2_Gross_Profit_7" localSheetId="4">#REF!</definedName>
    <definedName name="PY2_Gross_Profit_7" localSheetId="15">#REF!</definedName>
    <definedName name="PY2_Gross_Profit_7" localSheetId="8">#REF!</definedName>
    <definedName name="PY2_Gross_Profit_7" localSheetId="12">#REF!</definedName>
    <definedName name="PY2_Gross_Profit_7" localSheetId="18">#REF!</definedName>
    <definedName name="PY2_Gross_Profit_7" localSheetId="17">#REF!</definedName>
    <definedName name="PY2_Gross_Profit_7" localSheetId="16">#REF!</definedName>
    <definedName name="PY2_Gross_Profit_7" localSheetId="13">#REF!</definedName>
    <definedName name="PY2_Gross_Profit_7" localSheetId="14">#REF!</definedName>
    <definedName name="PY2_Gross_Profit_7" localSheetId="19">#REF!</definedName>
    <definedName name="PY2_Gross_Profit_7" localSheetId="28">#REF!</definedName>
    <definedName name="PY2_Gross_Profit_7" localSheetId="29">#REF!</definedName>
    <definedName name="PY2_Gross_Profit_7" localSheetId="30">#REF!</definedName>
    <definedName name="PY2_Gross_Profit_7" localSheetId="31">#REF!</definedName>
    <definedName name="PY2_Gross_Profit_7" localSheetId="33">#REF!</definedName>
    <definedName name="PY2_Gross_Profit_7" localSheetId="34">#REF!</definedName>
    <definedName name="PY2_Gross_Profit_7" localSheetId="35">#REF!</definedName>
    <definedName name="PY2_Gross_Profit_7" localSheetId="45">#REF!</definedName>
    <definedName name="PY2_Gross_Profit_7" localSheetId="21">#REF!</definedName>
    <definedName name="PY2_Gross_Profit_7" localSheetId="49">#REF!</definedName>
    <definedName name="PY2_Gross_Profit_7" localSheetId="50">#REF!</definedName>
    <definedName name="PY2_Gross_Profit_7" localSheetId="51">#REF!</definedName>
    <definedName name="PY2_Gross_Profit_7" localSheetId="52">#REF!</definedName>
    <definedName name="PY2_Gross_Profit_7" localSheetId="53">#REF!</definedName>
    <definedName name="PY2_Gross_Profit_7" localSheetId="54">#REF!</definedName>
    <definedName name="PY2_Gross_Profit_7" localSheetId="55">#REF!</definedName>
    <definedName name="PY2_Gross_Profit_7" localSheetId="56">#REF!</definedName>
    <definedName name="PY2_Gross_Profit_7" localSheetId="57">#REF!</definedName>
    <definedName name="PY2_Gross_Profit_7" localSheetId="22">#REF!</definedName>
    <definedName name="PY2_Gross_Profit_7" localSheetId="23">#REF!</definedName>
    <definedName name="PY2_Gross_Profit_7" localSheetId="24">#REF!</definedName>
    <definedName name="PY2_Gross_Profit_7" localSheetId="25">#REF!</definedName>
    <definedName name="PY2_Gross_Profit_7">#REF!</definedName>
    <definedName name="PY2_Inc_Bef_Tax" localSheetId="28">#REF!</definedName>
    <definedName name="PY2_Inc_Bef_Tax" localSheetId="29">#REF!</definedName>
    <definedName name="PY2_Inc_Bef_Tax" localSheetId="30">#REF!</definedName>
    <definedName name="PY2_Inc_Bef_Tax" localSheetId="31">#REF!</definedName>
    <definedName name="PY2_Inc_Bef_Tax" localSheetId="33">#REF!</definedName>
    <definedName name="PY2_Inc_Bef_Tax" localSheetId="34">#REF!</definedName>
    <definedName name="PY2_Inc_Bef_Tax" localSheetId="35">#REF!</definedName>
    <definedName name="PY2_Inc_Bef_Tax" localSheetId="45">#REF!</definedName>
    <definedName name="PY2_Inc_Bef_Tax" localSheetId="21">#REF!</definedName>
    <definedName name="PY2_Inc_Bef_Tax" localSheetId="49">#REF!</definedName>
    <definedName name="PY2_Inc_Bef_Tax" localSheetId="50">#REF!</definedName>
    <definedName name="PY2_Inc_Bef_Tax" localSheetId="51">#REF!</definedName>
    <definedName name="PY2_Inc_Bef_Tax" localSheetId="52">#REF!</definedName>
    <definedName name="PY2_Inc_Bef_Tax" localSheetId="55">#REF!</definedName>
    <definedName name="PY2_Inc_Bef_Tax" localSheetId="56">#REF!</definedName>
    <definedName name="PY2_Inc_Bef_Tax" localSheetId="22">#REF!</definedName>
    <definedName name="PY2_Inc_Bef_Tax" localSheetId="23">#REF!</definedName>
    <definedName name="PY2_Inc_Bef_Tax" localSheetId="24">#REF!</definedName>
    <definedName name="PY2_Inc_Bef_Tax" localSheetId="25">#REF!</definedName>
    <definedName name="PY2_Inc_Bef_Tax">#REF!</definedName>
    <definedName name="PY2_Intangible_Assets" localSheetId="4">'[50]Balance General'!$G$18</definedName>
    <definedName name="PY2_Intangible_Assets" localSheetId="28">#REF!</definedName>
    <definedName name="PY2_Intangible_Assets" localSheetId="29">#REF!</definedName>
    <definedName name="PY2_Intangible_Assets" localSheetId="30">#REF!</definedName>
    <definedName name="PY2_Intangible_Assets" localSheetId="31">#REF!</definedName>
    <definedName name="PY2_Intangible_Assets" localSheetId="33">#REF!</definedName>
    <definedName name="PY2_Intangible_Assets" localSheetId="34">#REF!</definedName>
    <definedName name="PY2_Intangible_Assets" localSheetId="35">#REF!</definedName>
    <definedName name="PY2_Intangible_Assets" localSheetId="45">#REF!</definedName>
    <definedName name="PY2_Intangible_Assets" localSheetId="21">#REF!</definedName>
    <definedName name="PY2_Intangible_Assets" localSheetId="49">#REF!</definedName>
    <definedName name="PY2_Intangible_Assets" localSheetId="50">#REF!</definedName>
    <definedName name="PY2_Intangible_Assets" localSheetId="51">#REF!</definedName>
    <definedName name="PY2_Intangible_Assets" localSheetId="52">#REF!</definedName>
    <definedName name="PY2_Intangible_Assets" localSheetId="55">#REF!</definedName>
    <definedName name="PY2_Intangible_Assets" localSheetId="56">#REF!</definedName>
    <definedName name="PY2_Intangible_Assets" localSheetId="22">#REF!</definedName>
    <definedName name="PY2_Intangible_Assets" localSheetId="23">#REF!</definedName>
    <definedName name="PY2_Intangible_Assets" localSheetId="24">#REF!</definedName>
    <definedName name="PY2_Intangible_Assets" localSheetId="25">#REF!</definedName>
    <definedName name="PY2_Intangible_Assets">'[26]Balance General'!$G$18</definedName>
    <definedName name="PY2_Interest_Expense" localSheetId="9">#N/A</definedName>
    <definedName name="PY2_Interest_Expense" localSheetId="4">'[25]Estado de Resultados'!$F$18</definedName>
    <definedName name="PY2_Interest_Expense" localSheetId="8">#N/A</definedName>
    <definedName name="PY2_Interest_Expense" localSheetId="11">#N/A</definedName>
    <definedName name="PY2_Interest_Expense" localSheetId="28">'[25]Estado de Resultados'!$F$18</definedName>
    <definedName name="PY2_Interest_Expense" localSheetId="29">'[25]Estado de Resultados'!$F$18</definedName>
    <definedName name="PY2_Interest_Expense" localSheetId="30">'[25]Estado de Resultados'!$F$18</definedName>
    <definedName name="PY2_Interest_Expense" localSheetId="31">'[25]Estado de Resultados'!$F$18</definedName>
    <definedName name="PY2_Interest_Expense" localSheetId="33">'[25]Estado de Resultados'!$F$18</definedName>
    <definedName name="PY2_Interest_Expense" localSheetId="34">'[25]Estado de Resultados'!$F$18</definedName>
    <definedName name="PY2_Interest_Expense" localSheetId="35">'[25]Estado de Resultados'!$F$18</definedName>
    <definedName name="PY2_Interest_Expense" localSheetId="45">'[25]Estado de Resultados'!$F$18</definedName>
    <definedName name="PY2_Interest_Expense" localSheetId="21">'[25]Estado de Resultados'!$F$18</definedName>
    <definedName name="PY2_Interest_Expense" localSheetId="49">'[25]Estado de Resultados'!$F$18</definedName>
    <definedName name="PY2_Interest_Expense" localSheetId="50">'[25]Estado de Resultados'!$F$18</definedName>
    <definedName name="PY2_Interest_Expense" localSheetId="51">'[25]Estado de Resultados'!$F$18</definedName>
    <definedName name="PY2_Interest_Expense" localSheetId="52">'[25]Estado de Resultados'!$F$18</definedName>
    <definedName name="PY2_Interest_Expense" localSheetId="55">'[25]Estado de Resultados'!$F$18</definedName>
    <definedName name="PY2_Interest_Expense" localSheetId="56">'[25]Estado de Resultados'!$F$18</definedName>
    <definedName name="PY2_Interest_Expense" localSheetId="22">'[25]Estado de Resultados'!$F$18</definedName>
    <definedName name="PY2_Interest_Expense" localSheetId="23">'[25]Estado de Resultados'!$F$18</definedName>
    <definedName name="PY2_Interest_Expense" localSheetId="24">'[25]Estado de Resultados'!$F$18</definedName>
    <definedName name="PY2_Interest_Expense" localSheetId="25">'[25]Estado de Resultados'!$F$18</definedName>
    <definedName name="PY2_Interest_Expense">'[26]Estado de Resultados'!$G$19</definedName>
    <definedName name="PY2_Interest_Expense_7" localSheetId="9">#REF!</definedName>
    <definedName name="PY2_Interest_Expense_7" localSheetId="4">#REF!</definedName>
    <definedName name="PY2_Interest_Expense_7" localSheetId="15">#REF!</definedName>
    <definedName name="PY2_Interest_Expense_7" localSheetId="8">#REF!</definedName>
    <definedName name="PY2_Interest_Expense_7" localSheetId="12">#REF!</definedName>
    <definedName name="PY2_Interest_Expense_7" localSheetId="18">#REF!</definedName>
    <definedName name="PY2_Interest_Expense_7" localSheetId="17">#REF!</definedName>
    <definedName name="PY2_Interest_Expense_7" localSheetId="16">#REF!</definedName>
    <definedName name="PY2_Interest_Expense_7" localSheetId="13">#REF!</definedName>
    <definedName name="PY2_Interest_Expense_7" localSheetId="14">#REF!</definedName>
    <definedName name="PY2_Interest_Expense_7" localSheetId="19">#REF!</definedName>
    <definedName name="PY2_Interest_Expense_7" localSheetId="28">#REF!</definedName>
    <definedName name="PY2_Interest_Expense_7" localSheetId="29">#REF!</definedName>
    <definedName name="PY2_Interest_Expense_7" localSheetId="30">#REF!</definedName>
    <definedName name="PY2_Interest_Expense_7" localSheetId="31">#REF!</definedName>
    <definedName name="PY2_Interest_Expense_7" localSheetId="33">#REF!</definedName>
    <definedName name="PY2_Interest_Expense_7" localSheetId="34">#REF!</definedName>
    <definedName name="PY2_Interest_Expense_7" localSheetId="35">#REF!</definedName>
    <definedName name="PY2_Interest_Expense_7" localSheetId="45">#REF!</definedName>
    <definedName name="PY2_Interest_Expense_7" localSheetId="21">#REF!</definedName>
    <definedName name="PY2_Interest_Expense_7" localSheetId="49">#REF!</definedName>
    <definedName name="PY2_Interest_Expense_7" localSheetId="50">#REF!</definedName>
    <definedName name="PY2_Interest_Expense_7" localSheetId="51">#REF!</definedName>
    <definedName name="PY2_Interest_Expense_7" localSheetId="52">#REF!</definedName>
    <definedName name="PY2_Interest_Expense_7" localSheetId="53">#REF!</definedName>
    <definedName name="PY2_Interest_Expense_7" localSheetId="54">#REF!</definedName>
    <definedName name="PY2_Interest_Expense_7" localSheetId="55">#REF!</definedName>
    <definedName name="PY2_Interest_Expense_7" localSheetId="56">#REF!</definedName>
    <definedName name="PY2_Interest_Expense_7" localSheetId="57">#REF!</definedName>
    <definedName name="PY2_Interest_Expense_7" localSheetId="22">#REF!</definedName>
    <definedName name="PY2_Interest_Expense_7" localSheetId="23">#REF!</definedName>
    <definedName name="PY2_Interest_Expense_7" localSheetId="24">#REF!</definedName>
    <definedName name="PY2_Interest_Expense_7" localSheetId="25">#REF!</definedName>
    <definedName name="PY2_Interest_Expense_7">#REF!</definedName>
    <definedName name="PY2_Inventory" localSheetId="9">#N/A</definedName>
    <definedName name="PY2_Inventory" localSheetId="4">[25]Balance!$F$12</definedName>
    <definedName name="PY2_Inventory" localSheetId="8">#N/A</definedName>
    <definedName name="PY2_Inventory" localSheetId="11">#N/A</definedName>
    <definedName name="PY2_Inventory" localSheetId="28">[25]Balance!$F$12</definedName>
    <definedName name="PY2_Inventory" localSheetId="29">[25]Balance!$F$12</definedName>
    <definedName name="PY2_Inventory" localSheetId="30">[25]Balance!$F$12</definedName>
    <definedName name="PY2_Inventory" localSheetId="31">[25]Balance!$F$12</definedName>
    <definedName name="PY2_Inventory" localSheetId="33">[25]Balance!$F$12</definedName>
    <definedName name="PY2_Inventory" localSheetId="34">[25]Balance!$F$12</definedName>
    <definedName name="PY2_Inventory" localSheetId="35">[25]Balance!$F$12</definedName>
    <definedName name="PY2_Inventory" localSheetId="45">[25]Balance!$F$12</definedName>
    <definedName name="PY2_Inventory" localSheetId="21">[25]Balance!$F$12</definedName>
    <definedName name="PY2_Inventory" localSheetId="49">[25]Balance!$F$12</definedName>
    <definedName name="PY2_Inventory" localSheetId="50">[25]Balance!$F$12</definedName>
    <definedName name="PY2_Inventory" localSheetId="51">[25]Balance!$F$12</definedName>
    <definedName name="PY2_Inventory" localSheetId="52">[25]Balance!$F$12</definedName>
    <definedName name="PY2_Inventory" localSheetId="55">[25]Balance!$F$12</definedName>
    <definedName name="PY2_Inventory" localSheetId="56">[25]Balance!$F$12</definedName>
    <definedName name="PY2_Inventory" localSheetId="22">[25]Balance!$F$12</definedName>
    <definedName name="PY2_Inventory" localSheetId="23">[25]Balance!$F$12</definedName>
    <definedName name="PY2_Inventory" localSheetId="24">[25]Balance!$F$12</definedName>
    <definedName name="PY2_Inventory" localSheetId="25">[25]Balance!$F$12</definedName>
    <definedName name="PY2_Inventory">'[26]Balance General'!$G$12</definedName>
    <definedName name="PY2_Inventory_7" localSheetId="9">#REF!</definedName>
    <definedName name="PY2_Inventory_7" localSheetId="4">#REF!</definedName>
    <definedName name="PY2_Inventory_7" localSheetId="15">#REF!</definedName>
    <definedName name="PY2_Inventory_7" localSheetId="8">#REF!</definedName>
    <definedName name="PY2_Inventory_7" localSheetId="12">#REF!</definedName>
    <definedName name="PY2_Inventory_7" localSheetId="18">#REF!</definedName>
    <definedName name="PY2_Inventory_7" localSheetId="17">#REF!</definedName>
    <definedName name="PY2_Inventory_7" localSheetId="16">#REF!</definedName>
    <definedName name="PY2_Inventory_7" localSheetId="13">#REF!</definedName>
    <definedName name="PY2_Inventory_7" localSheetId="14">#REF!</definedName>
    <definedName name="PY2_Inventory_7" localSheetId="19">#REF!</definedName>
    <definedName name="PY2_Inventory_7" localSheetId="28">#REF!</definedName>
    <definedName name="PY2_Inventory_7" localSheetId="29">#REF!</definedName>
    <definedName name="PY2_Inventory_7" localSheetId="30">#REF!</definedName>
    <definedName name="PY2_Inventory_7" localSheetId="31">#REF!</definedName>
    <definedName name="PY2_Inventory_7" localSheetId="33">#REF!</definedName>
    <definedName name="PY2_Inventory_7" localSheetId="34">#REF!</definedName>
    <definedName name="PY2_Inventory_7" localSheetId="35">#REF!</definedName>
    <definedName name="PY2_Inventory_7" localSheetId="45">#REF!</definedName>
    <definedName name="PY2_Inventory_7" localSheetId="21">#REF!</definedName>
    <definedName name="PY2_Inventory_7" localSheetId="49">#REF!</definedName>
    <definedName name="PY2_Inventory_7" localSheetId="50">#REF!</definedName>
    <definedName name="PY2_Inventory_7" localSheetId="51">#REF!</definedName>
    <definedName name="PY2_Inventory_7" localSheetId="52">#REF!</definedName>
    <definedName name="PY2_Inventory_7" localSheetId="53">#REF!</definedName>
    <definedName name="PY2_Inventory_7" localSheetId="54">#REF!</definedName>
    <definedName name="PY2_Inventory_7" localSheetId="55">#REF!</definedName>
    <definedName name="PY2_Inventory_7" localSheetId="56">#REF!</definedName>
    <definedName name="PY2_Inventory_7" localSheetId="57">#REF!</definedName>
    <definedName name="PY2_Inventory_7" localSheetId="22">#REF!</definedName>
    <definedName name="PY2_Inventory_7" localSheetId="23">#REF!</definedName>
    <definedName name="PY2_Inventory_7" localSheetId="24">#REF!</definedName>
    <definedName name="PY2_Inventory_7" localSheetId="25">#REF!</definedName>
    <definedName name="PY2_Inventory_7">#REF!</definedName>
    <definedName name="PY2_LIABIL_EQUITY" localSheetId="28">#REF!</definedName>
    <definedName name="PY2_LIABIL_EQUITY" localSheetId="29">#REF!</definedName>
    <definedName name="PY2_LIABIL_EQUITY" localSheetId="30">#REF!</definedName>
    <definedName name="PY2_LIABIL_EQUITY" localSheetId="31">#REF!</definedName>
    <definedName name="PY2_LIABIL_EQUITY" localSheetId="33">#REF!</definedName>
    <definedName name="PY2_LIABIL_EQUITY" localSheetId="34">#REF!</definedName>
    <definedName name="PY2_LIABIL_EQUITY" localSheetId="35">#REF!</definedName>
    <definedName name="PY2_LIABIL_EQUITY" localSheetId="45">#REF!</definedName>
    <definedName name="PY2_LIABIL_EQUITY" localSheetId="21">#REF!</definedName>
    <definedName name="PY2_LIABIL_EQUITY" localSheetId="49">#REF!</definedName>
    <definedName name="PY2_LIABIL_EQUITY" localSheetId="50">#REF!</definedName>
    <definedName name="PY2_LIABIL_EQUITY" localSheetId="51">#REF!</definedName>
    <definedName name="PY2_LIABIL_EQUITY" localSheetId="52">#REF!</definedName>
    <definedName name="PY2_LIABIL_EQUITY" localSheetId="55">#REF!</definedName>
    <definedName name="PY2_LIABIL_EQUITY" localSheetId="56">#REF!</definedName>
    <definedName name="PY2_LIABIL_EQUITY" localSheetId="22">#REF!</definedName>
    <definedName name="PY2_LIABIL_EQUITY" localSheetId="23">#REF!</definedName>
    <definedName name="PY2_LIABIL_EQUITY" localSheetId="24">#REF!</definedName>
    <definedName name="PY2_LIABIL_EQUITY" localSheetId="25">#REF!</definedName>
    <definedName name="PY2_LIABIL_EQUITY">#REF!</definedName>
    <definedName name="PY2_LT_Debt" localSheetId="9">#N/A</definedName>
    <definedName name="PY2_LT_Debt" localSheetId="4">[25]Balance!$F$24</definedName>
    <definedName name="PY2_LT_Debt" localSheetId="8">#N/A</definedName>
    <definedName name="PY2_LT_Debt" localSheetId="11">#N/A</definedName>
    <definedName name="PY2_LT_Debt" localSheetId="28">[25]Balance!$F$24</definedName>
    <definedName name="PY2_LT_Debt" localSheetId="29">[25]Balance!$F$24</definedName>
    <definedName name="PY2_LT_Debt" localSheetId="30">[25]Balance!$F$24</definedName>
    <definedName name="PY2_LT_Debt" localSheetId="31">[25]Balance!$F$24</definedName>
    <definedName name="PY2_LT_Debt" localSheetId="33">[25]Balance!$F$24</definedName>
    <definedName name="PY2_LT_Debt" localSheetId="34">[25]Balance!$F$24</definedName>
    <definedName name="PY2_LT_Debt" localSheetId="35">[25]Balance!$F$24</definedName>
    <definedName name="PY2_LT_Debt" localSheetId="45">[25]Balance!$F$24</definedName>
    <definedName name="PY2_LT_Debt" localSheetId="21">[25]Balance!$F$24</definedName>
    <definedName name="PY2_LT_Debt" localSheetId="49">[25]Balance!$F$24</definedName>
    <definedName name="PY2_LT_Debt" localSheetId="50">[25]Balance!$F$24</definedName>
    <definedName name="PY2_LT_Debt" localSheetId="51">[25]Balance!$F$24</definedName>
    <definedName name="PY2_LT_Debt" localSheetId="52">[25]Balance!$F$24</definedName>
    <definedName name="PY2_LT_Debt" localSheetId="55">[25]Balance!$F$24</definedName>
    <definedName name="PY2_LT_Debt" localSheetId="56">[25]Balance!$F$24</definedName>
    <definedName name="PY2_LT_Debt" localSheetId="22">[25]Balance!$F$24</definedName>
    <definedName name="PY2_LT_Debt" localSheetId="23">[25]Balance!$F$24</definedName>
    <definedName name="PY2_LT_Debt" localSheetId="24">[25]Balance!$F$24</definedName>
    <definedName name="PY2_LT_Debt" localSheetId="25">[25]Balance!$F$24</definedName>
    <definedName name="PY2_LT_Debt">'[26]Balance General'!$G$24</definedName>
    <definedName name="PY2_LT_Debt_7" localSheetId="9">#REF!</definedName>
    <definedName name="PY2_LT_Debt_7" localSheetId="4">#REF!</definedName>
    <definedName name="PY2_LT_Debt_7" localSheetId="15">#REF!</definedName>
    <definedName name="PY2_LT_Debt_7" localSheetId="8">#REF!</definedName>
    <definedName name="PY2_LT_Debt_7" localSheetId="12">#REF!</definedName>
    <definedName name="PY2_LT_Debt_7" localSheetId="18">#REF!</definedName>
    <definedName name="PY2_LT_Debt_7" localSheetId="17">#REF!</definedName>
    <definedName name="PY2_LT_Debt_7" localSheetId="16">#REF!</definedName>
    <definedName name="PY2_LT_Debt_7" localSheetId="13">#REF!</definedName>
    <definedName name="PY2_LT_Debt_7" localSheetId="14">#REF!</definedName>
    <definedName name="PY2_LT_Debt_7" localSheetId="19">#REF!</definedName>
    <definedName name="PY2_LT_Debt_7" localSheetId="28">#REF!</definedName>
    <definedName name="PY2_LT_Debt_7" localSheetId="29">#REF!</definedName>
    <definedName name="PY2_LT_Debt_7" localSheetId="30">#REF!</definedName>
    <definedName name="PY2_LT_Debt_7" localSheetId="31">#REF!</definedName>
    <definedName name="PY2_LT_Debt_7" localSheetId="33">#REF!</definedName>
    <definedName name="PY2_LT_Debt_7" localSheetId="34">#REF!</definedName>
    <definedName name="PY2_LT_Debt_7" localSheetId="35">#REF!</definedName>
    <definedName name="PY2_LT_Debt_7" localSheetId="45">#REF!</definedName>
    <definedName name="PY2_LT_Debt_7" localSheetId="21">#REF!</definedName>
    <definedName name="PY2_LT_Debt_7" localSheetId="49">#REF!</definedName>
    <definedName name="PY2_LT_Debt_7" localSheetId="50">#REF!</definedName>
    <definedName name="PY2_LT_Debt_7" localSheetId="51">#REF!</definedName>
    <definedName name="PY2_LT_Debt_7" localSheetId="52">#REF!</definedName>
    <definedName name="PY2_LT_Debt_7" localSheetId="53">#REF!</definedName>
    <definedName name="PY2_LT_Debt_7" localSheetId="54">#REF!</definedName>
    <definedName name="PY2_LT_Debt_7" localSheetId="55">#REF!</definedName>
    <definedName name="PY2_LT_Debt_7" localSheetId="56">#REF!</definedName>
    <definedName name="PY2_LT_Debt_7" localSheetId="57">#REF!</definedName>
    <definedName name="PY2_LT_Debt_7" localSheetId="22">#REF!</definedName>
    <definedName name="PY2_LT_Debt_7" localSheetId="23">#REF!</definedName>
    <definedName name="PY2_LT_Debt_7" localSheetId="24">#REF!</definedName>
    <definedName name="PY2_LT_Debt_7" localSheetId="25">#REF!</definedName>
    <definedName name="PY2_LT_Debt_7">#REF!</definedName>
    <definedName name="PY2_Marketable_Sec" localSheetId="4">'[51]Balance General'!#REF!</definedName>
    <definedName name="PY2_Marketable_Sec" localSheetId="15">'[51]Balance General'!#REF!</definedName>
    <definedName name="PY2_Marketable_Sec" localSheetId="12">'[51]Balance General'!#REF!</definedName>
    <definedName name="PY2_Marketable_Sec" localSheetId="18">'[51]Balance General'!#REF!</definedName>
    <definedName name="PY2_Marketable_Sec" localSheetId="17">'[51]Balance General'!#REF!</definedName>
    <definedName name="PY2_Marketable_Sec" localSheetId="16">'[51]Balance General'!#REF!</definedName>
    <definedName name="PY2_Marketable_Sec" localSheetId="13">'[51]Balance General'!#REF!</definedName>
    <definedName name="PY2_Marketable_Sec" localSheetId="14">'[51]Balance General'!#REF!</definedName>
    <definedName name="PY2_Marketable_Sec" localSheetId="19">'[51]Balance General'!#REF!</definedName>
    <definedName name="PY2_Marketable_Sec" localSheetId="28">#REF!</definedName>
    <definedName name="PY2_Marketable_Sec" localSheetId="29">#REF!</definedName>
    <definedName name="PY2_Marketable_Sec" localSheetId="30">#REF!</definedName>
    <definedName name="PY2_Marketable_Sec" localSheetId="31">#REF!</definedName>
    <definedName name="PY2_Marketable_Sec" localSheetId="33">#REF!</definedName>
    <definedName name="PY2_Marketable_Sec" localSheetId="34">#REF!</definedName>
    <definedName name="PY2_Marketable_Sec" localSheetId="35">#REF!</definedName>
    <definedName name="PY2_Marketable_Sec" localSheetId="45">#REF!</definedName>
    <definedName name="PY2_Marketable_Sec" localSheetId="21">#REF!</definedName>
    <definedName name="PY2_Marketable_Sec" localSheetId="49">#REF!</definedName>
    <definedName name="PY2_Marketable_Sec" localSheetId="50">#REF!</definedName>
    <definedName name="PY2_Marketable_Sec" localSheetId="51">#REF!</definedName>
    <definedName name="PY2_Marketable_Sec" localSheetId="52">#REF!</definedName>
    <definedName name="PY2_Marketable_Sec" localSheetId="53">'[51]Balance General'!#REF!</definedName>
    <definedName name="PY2_Marketable_Sec" localSheetId="54">'[51]Balance General'!#REF!</definedName>
    <definedName name="PY2_Marketable_Sec" localSheetId="55">#REF!</definedName>
    <definedName name="PY2_Marketable_Sec" localSheetId="56">#REF!</definedName>
    <definedName name="PY2_Marketable_Sec" localSheetId="57">'[51]Balance General'!#REF!</definedName>
    <definedName name="PY2_Marketable_Sec" localSheetId="22">#REF!</definedName>
    <definedName name="PY2_Marketable_Sec" localSheetId="23">#REF!</definedName>
    <definedName name="PY2_Marketable_Sec" localSheetId="24">#REF!</definedName>
    <definedName name="PY2_Marketable_Sec" localSheetId="25">#REF!</definedName>
    <definedName name="PY2_Marketable_Sec">'[51]Balance General'!#REF!</definedName>
    <definedName name="PY2_NET_PROFIT" localSheetId="9">#N/A</definedName>
    <definedName name="PY2_NET_PROFIT" localSheetId="4">'[25]Estado de Resultados'!$F$24</definedName>
    <definedName name="PY2_NET_PROFIT" localSheetId="8">#N/A</definedName>
    <definedName name="PY2_NET_PROFIT" localSheetId="11">#N/A</definedName>
    <definedName name="PY2_NET_PROFIT" localSheetId="28">'[25]Estado de Resultados'!$F$24</definedName>
    <definedName name="PY2_NET_PROFIT" localSheetId="29">'[25]Estado de Resultados'!$F$24</definedName>
    <definedName name="PY2_NET_PROFIT" localSheetId="30">'[25]Estado de Resultados'!$F$24</definedName>
    <definedName name="PY2_NET_PROFIT" localSheetId="31">'[25]Estado de Resultados'!$F$24</definedName>
    <definedName name="PY2_NET_PROFIT" localSheetId="33">'[25]Estado de Resultados'!$F$24</definedName>
    <definedName name="PY2_NET_PROFIT" localSheetId="34">'[25]Estado de Resultados'!$F$24</definedName>
    <definedName name="PY2_NET_PROFIT" localSheetId="35">'[25]Estado de Resultados'!$F$24</definedName>
    <definedName name="PY2_NET_PROFIT" localSheetId="45">'[25]Estado de Resultados'!$F$24</definedName>
    <definedName name="PY2_NET_PROFIT" localSheetId="21">'[25]Estado de Resultados'!$F$24</definedName>
    <definedName name="PY2_NET_PROFIT" localSheetId="49">'[25]Estado de Resultados'!$F$24</definedName>
    <definedName name="PY2_NET_PROFIT" localSheetId="50">'[25]Estado de Resultados'!$F$24</definedName>
    <definedName name="PY2_NET_PROFIT" localSheetId="51">'[25]Estado de Resultados'!$F$24</definedName>
    <definedName name="PY2_NET_PROFIT" localSheetId="52">'[25]Estado de Resultados'!$F$24</definedName>
    <definedName name="PY2_NET_PROFIT" localSheetId="55">'[25]Estado de Resultados'!$F$24</definedName>
    <definedName name="PY2_NET_PROFIT" localSheetId="56">'[25]Estado de Resultados'!$F$24</definedName>
    <definedName name="PY2_NET_PROFIT" localSheetId="22">'[25]Estado de Resultados'!$F$24</definedName>
    <definedName name="PY2_NET_PROFIT" localSheetId="23">'[25]Estado de Resultados'!$F$24</definedName>
    <definedName name="PY2_NET_PROFIT" localSheetId="24">'[25]Estado de Resultados'!$F$24</definedName>
    <definedName name="PY2_NET_PROFIT" localSheetId="25">'[25]Estado de Resultados'!$F$24</definedName>
    <definedName name="PY2_NET_PROFIT">'[26]Estado de Resultados'!$G$25</definedName>
    <definedName name="PY2_NET_PROFIT_7" localSheetId="9">#REF!</definedName>
    <definedName name="PY2_NET_PROFIT_7" localSheetId="4">#REF!</definedName>
    <definedName name="PY2_NET_PROFIT_7" localSheetId="15">#REF!</definedName>
    <definedName name="PY2_NET_PROFIT_7" localSheetId="8">#REF!</definedName>
    <definedName name="PY2_NET_PROFIT_7" localSheetId="12">#REF!</definedName>
    <definedName name="PY2_NET_PROFIT_7" localSheetId="18">#REF!</definedName>
    <definedName name="PY2_NET_PROFIT_7" localSheetId="17">#REF!</definedName>
    <definedName name="PY2_NET_PROFIT_7" localSheetId="16">#REF!</definedName>
    <definedName name="PY2_NET_PROFIT_7" localSheetId="13">#REF!</definedName>
    <definedName name="PY2_NET_PROFIT_7" localSheetId="14">#REF!</definedName>
    <definedName name="PY2_NET_PROFIT_7" localSheetId="19">#REF!</definedName>
    <definedName name="PY2_NET_PROFIT_7" localSheetId="28">#REF!</definedName>
    <definedName name="PY2_NET_PROFIT_7" localSheetId="29">#REF!</definedName>
    <definedName name="PY2_NET_PROFIT_7" localSheetId="30">#REF!</definedName>
    <definedName name="PY2_NET_PROFIT_7" localSheetId="31">#REF!</definedName>
    <definedName name="PY2_NET_PROFIT_7" localSheetId="33">#REF!</definedName>
    <definedName name="PY2_NET_PROFIT_7" localSheetId="34">#REF!</definedName>
    <definedName name="PY2_NET_PROFIT_7" localSheetId="35">#REF!</definedName>
    <definedName name="PY2_NET_PROFIT_7" localSheetId="45">#REF!</definedName>
    <definedName name="PY2_NET_PROFIT_7" localSheetId="21">#REF!</definedName>
    <definedName name="PY2_NET_PROFIT_7" localSheetId="49">#REF!</definedName>
    <definedName name="PY2_NET_PROFIT_7" localSheetId="50">#REF!</definedName>
    <definedName name="PY2_NET_PROFIT_7" localSheetId="51">#REF!</definedName>
    <definedName name="PY2_NET_PROFIT_7" localSheetId="52">#REF!</definedName>
    <definedName name="PY2_NET_PROFIT_7" localSheetId="53">#REF!</definedName>
    <definedName name="PY2_NET_PROFIT_7" localSheetId="54">#REF!</definedName>
    <definedName name="PY2_NET_PROFIT_7" localSheetId="55">#REF!</definedName>
    <definedName name="PY2_NET_PROFIT_7" localSheetId="56">#REF!</definedName>
    <definedName name="PY2_NET_PROFIT_7" localSheetId="57">#REF!</definedName>
    <definedName name="PY2_NET_PROFIT_7" localSheetId="22">#REF!</definedName>
    <definedName name="PY2_NET_PROFIT_7" localSheetId="23">#REF!</definedName>
    <definedName name="PY2_NET_PROFIT_7" localSheetId="24">#REF!</definedName>
    <definedName name="PY2_NET_PROFIT_7" localSheetId="25">#REF!</definedName>
    <definedName name="PY2_NET_PROFIT_7">#REF!</definedName>
    <definedName name="PY2_Net_Revenue" localSheetId="9">#N/A</definedName>
    <definedName name="PY2_Net_Revenue" localSheetId="4">'[25]Estado de Resultados'!$F$6</definedName>
    <definedName name="PY2_Net_Revenue" localSheetId="8">#N/A</definedName>
    <definedName name="PY2_Net_Revenue" localSheetId="11">#N/A</definedName>
    <definedName name="PY2_Net_Revenue" localSheetId="28">'[25]Estado de Resultados'!$F$6</definedName>
    <definedName name="PY2_Net_Revenue" localSheetId="29">'[25]Estado de Resultados'!$F$6</definedName>
    <definedName name="PY2_Net_Revenue" localSheetId="30">'[25]Estado de Resultados'!$F$6</definedName>
    <definedName name="PY2_Net_Revenue" localSheetId="31">'[25]Estado de Resultados'!$F$6</definedName>
    <definedName name="PY2_Net_Revenue" localSheetId="33">'[25]Estado de Resultados'!$F$6</definedName>
    <definedName name="PY2_Net_Revenue" localSheetId="34">'[25]Estado de Resultados'!$F$6</definedName>
    <definedName name="PY2_Net_Revenue" localSheetId="35">'[25]Estado de Resultados'!$F$6</definedName>
    <definedName name="PY2_Net_Revenue" localSheetId="45">'[25]Estado de Resultados'!$F$6</definedName>
    <definedName name="PY2_Net_Revenue" localSheetId="21">'[25]Estado de Resultados'!$F$6</definedName>
    <definedName name="PY2_Net_Revenue" localSheetId="49">'[25]Estado de Resultados'!$F$6</definedName>
    <definedName name="PY2_Net_Revenue" localSheetId="50">'[25]Estado de Resultados'!$F$6</definedName>
    <definedName name="PY2_Net_Revenue" localSheetId="51">'[25]Estado de Resultados'!$F$6</definedName>
    <definedName name="PY2_Net_Revenue" localSheetId="52">'[25]Estado de Resultados'!$F$6</definedName>
    <definedName name="PY2_Net_Revenue" localSheetId="55">'[25]Estado de Resultados'!$F$6</definedName>
    <definedName name="PY2_Net_Revenue" localSheetId="56">'[25]Estado de Resultados'!$F$6</definedName>
    <definedName name="PY2_Net_Revenue" localSheetId="22">'[25]Estado de Resultados'!$F$6</definedName>
    <definedName name="PY2_Net_Revenue" localSheetId="23">'[25]Estado de Resultados'!$F$6</definedName>
    <definedName name="PY2_Net_Revenue" localSheetId="24">'[25]Estado de Resultados'!$F$6</definedName>
    <definedName name="PY2_Net_Revenue" localSheetId="25">'[25]Estado de Resultados'!$F$6</definedName>
    <definedName name="PY2_Net_Revenue">'[26]Estado de Resultados'!$G$6</definedName>
    <definedName name="PY2_Net_Revenue_7" localSheetId="9">#REF!</definedName>
    <definedName name="PY2_Net_Revenue_7" localSheetId="4">#REF!</definedName>
    <definedName name="PY2_Net_Revenue_7" localSheetId="15">#REF!</definedName>
    <definedName name="PY2_Net_Revenue_7" localSheetId="8">#REF!</definedName>
    <definedName name="PY2_Net_Revenue_7" localSheetId="12">#REF!</definedName>
    <definedName name="PY2_Net_Revenue_7" localSheetId="18">#REF!</definedName>
    <definedName name="PY2_Net_Revenue_7" localSheetId="17">#REF!</definedName>
    <definedName name="PY2_Net_Revenue_7" localSheetId="16">#REF!</definedName>
    <definedName name="PY2_Net_Revenue_7" localSheetId="13">#REF!</definedName>
    <definedName name="PY2_Net_Revenue_7" localSheetId="14">#REF!</definedName>
    <definedName name="PY2_Net_Revenue_7" localSheetId="19">#REF!</definedName>
    <definedName name="PY2_Net_Revenue_7" localSheetId="28">#REF!</definedName>
    <definedName name="PY2_Net_Revenue_7" localSheetId="29">#REF!</definedName>
    <definedName name="PY2_Net_Revenue_7" localSheetId="30">#REF!</definedName>
    <definedName name="PY2_Net_Revenue_7" localSheetId="31">#REF!</definedName>
    <definedName name="PY2_Net_Revenue_7" localSheetId="33">#REF!</definedName>
    <definedName name="PY2_Net_Revenue_7" localSheetId="34">#REF!</definedName>
    <definedName name="PY2_Net_Revenue_7" localSheetId="35">#REF!</definedName>
    <definedName name="PY2_Net_Revenue_7" localSheetId="45">#REF!</definedName>
    <definedName name="PY2_Net_Revenue_7" localSheetId="21">#REF!</definedName>
    <definedName name="PY2_Net_Revenue_7" localSheetId="49">#REF!</definedName>
    <definedName name="PY2_Net_Revenue_7" localSheetId="50">#REF!</definedName>
    <definedName name="PY2_Net_Revenue_7" localSheetId="51">#REF!</definedName>
    <definedName name="PY2_Net_Revenue_7" localSheetId="52">#REF!</definedName>
    <definedName name="PY2_Net_Revenue_7" localSheetId="53">#REF!</definedName>
    <definedName name="PY2_Net_Revenue_7" localSheetId="54">#REF!</definedName>
    <definedName name="PY2_Net_Revenue_7" localSheetId="55">#REF!</definedName>
    <definedName name="PY2_Net_Revenue_7" localSheetId="56">#REF!</definedName>
    <definedName name="PY2_Net_Revenue_7" localSheetId="57">#REF!</definedName>
    <definedName name="PY2_Net_Revenue_7" localSheetId="22">#REF!</definedName>
    <definedName name="PY2_Net_Revenue_7" localSheetId="23">#REF!</definedName>
    <definedName name="PY2_Net_Revenue_7" localSheetId="24">#REF!</definedName>
    <definedName name="PY2_Net_Revenue_7" localSheetId="25">#REF!</definedName>
    <definedName name="PY2_Net_Revenue_7">#REF!</definedName>
    <definedName name="PY2_Operating_Inc" localSheetId="28">#REF!</definedName>
    <definedName name="PY2_Operating_Inc" localSheetId="29">#REF!</definedName>
    <definedName name="PY2_Operating_Inc" localSheetId="30">#REF!</definedName>
    <definedName name="PY2_Operating_Inc" localSheetId="31">#REF!</definedName>
    <definedName name="PY2_Operating_Inc" localSheetId="33">#REF!</definedName>
    <definedName name="PY2_Operating_Inc" localSheetId="34">#REF!</definedName>
    <definedName name="PY2_Operating_Inc" localSheetId="35">#REF!</definedName>
    <definedName name="PY2_Operating_Inc" localSheetId="45">#REF!</definedName>
    <definedName name="PY2_Operating_Inc" localSheetId="21">#REF!</definedName>
    <definedName name="PY2_Operating_Inc" localSheetId="49">#REF!</definedName>
    <definedName name="PY2_Operating_Inc" localSheetId="50">#REF!</definedName>
    <definedName name="PY2_Operating_Inc" localSheetId="51">#REF!</definedName>
    <definedName name="PY2_Operating_Inc" localSheetId="52">#REF!</definedName>
    <definedName name="PY2_Operating_Inc" localSheetId="55">#REF!</definedName>
    <definedName name="PY2_Operating_Inc" localSheetId="56">#REF!</definedName>
    <definedName name="PY2_Operating_Inc" localSheetId="22">#REF!</definedName>
    <definedName name="PY2_Operating_Inc" localSheetId="23">#REF!</definedName>
    <definedName name="PY2_Operating_Inc" localSheetId="24">#REF!</definedName>
    <definedName name="PY2_Operating_Inc" localSheetId="25">#REF!</definedName>
    <definedName name="PY2_Operating_Inc">#REF!</definedName>
    <definedName name="PY2_Operating_Income" localSheetId="9">#N/A</definedName>
    <definedName name="PY2_Operating_Income" localSheetId="4">'[25]Estado de Resultados'!$F$16</definedName>
    <definedName name="PY2_Operating_Income" localSheetId="8">#N/A</definedName>
    <definedName name="PY2_Operating_Income" localSheetId="11">#N/A</definedName>
    <definedName name="PY2_Operating_Income" localSheetId="28">'[25]Estado de Resultados'!$F$16</definedName>
    <definedName name="PY2_Operating_Income" localSheetId="29">'[25]Estado de Resultados'!$F$16</definedName>
    <definedName name="PY2_Operating_Income" localSheetId="30">'[25]Estado de Resultados'!$F$16</definedName>
    <definedName name="PY2_Operating_Income" localSheetId="31">'[25]Estado de Resultados'!$F$16</definedName>
    <definedName name="PY2_Operating_Income" localSheetId="33">'[25]Estado de Resultados'!$F$16</definedName>
    <definedName name="PY2_Operating_Income" localSheetId="34">'[25]Estado de Resultados'!$F$16</definedName>
    <definedName name="PY2_Operating_Income" localSheetId="35">'[25]Estado de Resultados'!$F$16</definedName>
    <definedName name="PY2_Operating_Income" localSheetId="45">'[25]Estado de Resultados'!$F$16</definedName>
    <definedName name="PY2_Operating_Income" localSheetId="21">'[25]Estado de Resultados'!$F$16</definedName>
    <definedName name="PY2_Operating_Income" localSheetId="49">'[25]Estado de Resultados'!$F$16</definedName>
    <definedName name="PY2_Operating_Income" localSheetId="50">'[25]Estado de Resultados'!$F$16</definedName>
    <definedName name="PY2_Operating_Income" localSheetId="51">'[25]Estado de Resultados'!$F$16</definedName>
    <definedName name="PY2_Operating_Income" localSheetId="52">'[25]Estado de Resultados'!$F$16</definedName>
    <definedName name="PY2_Operating_Income" localSheetId="55">'[25]Estado de Resultados'!$F$16</definedName>
    <definedName name="PY2_Operating_Income" localSheetId="56">'[25]Estado de Resultados'!$F$16</definedName>
    <definedName name="PY2_Operating_Income" localSheetId="22">'[25]Estado de Resultados'!$F$16</definedName>
    <definedName name="PY2_Operating_Income" localSheetId="23">'[25]Estado de Resultados'!$F$16</definedName>
    <definedName name="PY2_Operating_Income" localSheetId="24">'[25]Estado de Resultados'!$F$16</definedName>
    <definedName name="PY2_Operating_Income" localSheetId="25">'[25]Estado de Resultados'!$F$16</definedName>
    <definedName name="PY2_Operating_Income">'[26]Estado de Resultados'!$G$17</definedName>
    <definedName name="PY2_Operating_Income_7" localSheetId="9">#REF!</definedName>
    <definedName name="PY2_Operating_Income_7" localSheetId="4">#REF!</definedName>
    <definedName name="PY2_Operating_Income_7" localSheetId="15">#REF!</definedName>
    <definedName name="PY2_Operating_Income_7" localSheetId="8">#REF!</definedName>
    <definedName name="PY2_Operating_Income_7" localSheetId="12">#REF!</definedName>
    <definedName name="PY2_Operating_Income_7" localSheetId="18">#REF!</definedName>
    <definedName name="PY2_Operating_Income_7" localSheetId="17">#REF!</definedName>
    <definedName name="PY2_Operating_Income_7" localSheetId="16">#REF!</definedName>
    <definedName name="PY2_Operating_Income_7" localSheetId="13">#REF!</definedName>
    <definedName name="PY2_Operating_Income_7" localSheetId="14">#REF!</definedName>
    <definedName name="PY2_Operating_Income_7" localSheetId="19">#REF!</definedName>
    <definedName name="PY2_Operating_Income_7" localSheetId="28">#REF!</definedName>
    <definedName name="PY2_Operating_Income_7" localSheetId="29">#REF!</definedName>
    <definedName name="PY2_Operating_Income_7" localSheetId="30">#REF!</definedName>
    <definedName name="PY2_Operating_Income_7" localSheetId="31">#REF!</definedName>
    <definedName name="PY2_Operating_Income_7" localSheetId="33">#REF!</definedName>
    <definedName name="PY2_Operating_Income_7" localSheetId="34">#REF!</definedName>
    <definedName name="PY2_Operating_Income_7" localSheetId="35">#REF!</definedName>
    <definedName name="PY2_Operating_Income_7" localSheetId="45">#REF!</definedName>
    <definedName name="PY2_Operating_Income_7" localSheetId="21">#REF!</definedName>
    <definedName name="PY2_Operating_Income_7" localSheetId="49">#REF!</definedName>
    <definedName name="PY2_Operating_Income_7" localSheetId="50">#REF!</definedName>
    <definedName name="PY2_Operating_Income_7" localSheetId="51">#REF!</definedName>
    <definedName name="PY2_Operating_Income_7" localSheetId="52">#REF!</definedName>
    <definedName name="PY2_Operating_Income_7" localSheetId="53">#REF!</definedName>
    <definedName name="PY2_Operating_Income_7" localSheetId="54">#REF!</definedName>
    <definedName name="PY2_Operating_Income_7" localSheetId="55">#REF!</definedName>
    <definedName name="PY2_Operating_Income_7" localSheetId="56">#REF!</definedName>
    <definedName name="PY2_Operating_Income_7" localSheetId="57">#REF!</definedName>
    <definedName name="PY2_Operating_Income_7" localSheetId="22">#REF!</definedName>
    <definedName name="PY2_Operating_Income_7" localSheetId="23">#REF!</definedName>
    <definedName name="PY2_Operating_Income_7" localSheetId="24">#REF!</definedName>
    <definedName name="PY2_Operating_Income_7" localSheetId="25">#REF!</definedName>
    <definedName name="PY2_Operating_Income_7">#REF!</definedName>
    <definedName name="PY2_Other_Curr_Assets" localSheetId="28">#REF!</definedName>
    <definedName name="PY2_Other_Curr_Assets" localSheetId="29">#REF!</definedName>
    <definedName name="PY2_Other_Curr_Assets" localSheetId="30">#REF!</definedName>
    <definedName name="PY2_Other_Curr_Assets" localSheetId="31">#REF!</definedName>
    <definedName name="PY2_Other_Curr_Assets" localSheetId="33">#REF!</definedName>
    <definedName name="PY2_Other_Curr_Assets" localSheetId="34">#REF!</definedName>
    <definedName name="PY2_Other_Curr_Assets" localSheetId="35">#REF!</definedName>
    <definedName name="PY2_Other_Curr_Assets" localSheetId="45">#REF!</definedName>
    <definedName name="PY2_Other_Curr_Assets" localSheetId="21">#REF!</definedName>
    <definedName name="PY2_Other_Curr_Assets" localSheetId="49">#REF!</definedName>
    <definedName name="PY2_Other_Curr_Assets" localSheetId="50">#REF!</definedName>
    <definedName name="PY2_Other_Curr_Assets" localSheetId="51">#REF!</definedName>
    <definedName name="PY2_Other_Curr_Assets" localSheetId="52">#REF!</definedName>
    <definedName name="PY2_Other_Curr_Assets" localSheetId="55">#REF!</definedName>
    <definedName name="PY2_Other_Curr_Assets" localSheetId="56">#REF!</definedName>
    <definedName name="PY2_Other_Curr_Assets" localSheetId="22">#REF!</definedName>
    <definedName name="PY2_Other_Curr_Assets" localSheetId="23">#REF!</definedName>
    <definedName name="PY2_Other_Curr_Assets" localSheetId="24">#REF!</definedName>
    <definedName name="PY2_Other_Curr_Assets" localSheetId="25">#REF!</definedName>
    <definedName name="PY2_Other_Curr_Assets">#REF!</definedName>
    <definedName name="PY2_Other_Exp." localSheetId="28">#REF!</definedName>
    <definedName name="PY2_Other_Exp." localSheetId="29">#REF!</definedName>
    <definedName name="PY2_Other_Exp." localSheetId="30">#REF!</definedName>
    <definedName name="PY2_Other_Exp." localSheetId="31">#REF!</definedName>
    <definedName name="PY2_Other_Exp." localSheetId="33">#REF!</definedName>
    <definedName name="PY2_Other_Exp." localSheetId="34">#REF!</definedName>
    <definedName name="PY2_Other_Exp." localSheetId="35">#REF!</definedName>
    <definedName name="PY2_Other_Exp." localSheetId="45">#REF!</definedName>
    <definedName name="PY2_Other_Exp." localSheetId="21">#REF!</definedName>
    <definedName name="PY2_Other_Exp." localSheetId="49">#REF!</definedName>
    <definedName name="PY2_Other_Exp." localSheetId="50">#REF!</definedName>
    <definedName name="PY2_Other_Exp." localSheetId="51">#REF!</definedName>
    <definedName name="PY2_Other_Exp." localSheetId="52">#REF!</definedName>
    <definedName name="PY2_Other_Exp." localSheetId="55">#REF!</definedName>
    <definedName name="PY2_Other_Exp." localSheetId="56">#REF!</definedName>
    <definedName name="PY2_Other_Exp." localSheetId="22">#REF!</definedName>
    <definedName name="PY2_Other_Exp." localSheetId="23">#REF!</definedName>
    <definedName name="PY2_Other_Exp." localSheetId="24">#REF!</definedName>
    <definedName name="PY2_Other_Exp." localSheetId="25">#REF!</definedName>
    <definedName name="PY2_Other_Exp.">#REF!</definedName>
    <definedName name="PY2_Other_LT_Assets" localSheetId="28">#REF!</definedName>
    <definedName name="PY2_Other_LT_Assets" localSheetId="29">#REF!</definedName>
    <definedName name="PY2_Other_LT_Assets" localSheetId="30">#REF!</definedName>
    <definedName name="PY2_Other_LT_Assets" localSheetId="31">#REF!</definedName>
    <definedName name="PY2_Other_LT_Assets" localSheetId="33">#REF!</definedName>
    <definedName name="PY2_Other_LT_Assets" localSheetId="34">#REF!</definedName>
    <definedName name="PY2_Other_LT_Assets" localSheetId="35">#REF!</definedName>
    <definedName name="PY2_Other_LT_Assets" localSheetId="45">#REF!</definedName>
    <definedName name="PY2_Other_LT_Assets" localSheetId="21">#REF!</definedName>
    <definedName name="PY2_Other_LT_Assets" localSheetId="49">#REF!</definedName>
    <definedName name="PY2_Other_LT_Assets" localSheetId="50">#REF!</definedName>
    <definedName name="PY2_Other_LT_Assets" localSheetId="51">#REF!</definedName>
    <definedName name="PY2_Other_LT_Assets" localSheetId="52">#REF!</definedName>
    <definedName name="PY2_Other_LT_Assets" localSheetId="55">#REF!</definedName>
    <definedName name="PY2_Other_LT_Assets" localSheetId="56">#REF!</definedName>
    <definedName name="PY2_Other_LT_Assets" localSheetId="22">#REF!</definedName>
    <definedName name="PY2_Other_LT_Assets" localSheetId="23">#REF!</definedName>
    <definedName name="PY2_Other_LT_Assets" localSheetId="24">#REF!</definedName>
    <definedName name="PY2_Other_LT_Assets" localSheetId="25">#REF!</definedName>
    <definedName name="PY2_Other_LT_Assets">#REF!</definedName>
    <definedName name="PY2_Other_LT_Liabilities" localSheetId="28">#REF!</definedName>
    <definedName name="PY2_Other_LT_Liabilities" localSheetId="29">#REF!</definedName>
    <definedName name="PY2_Other_LT_Liabilities" localSheetId="30">#REF!</definedName>
    <definedName name="PY2_Other_LT_Liabilities" localSheetId="31">#REF!</definedName>
    <definedName name="PY2_Other_LT_Liabilities" localSheetId="33">#REF!</definedName>
    <definedName name="PY2_Other_LT_Liabilities" localSheetId="34">#REF!</definedName>
    <definedName name="PY2_Other_LT_Liabilities" localSheetId="35">#REF!</definedName>
    <definedName name="PY2_Other_LT_Liabilities" localSheetId="45">#REF!</definedName>
    <definedName name="PY2_Other_LT_Liabilities" localSheetId="21">#REF!</definedName>
    <definedName name="PY2_Other_LT_Liabilities" localSheetId="49">#REF!</definedName>
    <definedName name="PY2_Other_LT_Liabilities" localSheetId="50">#REF!</definedName>
    <definedName name="PY2_Other_LT_Liabilities" localSheetId="51">#REF!</definedName>
    <definedName name="PY2_Other_LT_Liabilities" localSheetId="52">#REF!</definedName>
    <definedName name="PY2_Other_LT_Liabilities" localSheetId="55">#REF!</definedName>
    <definedName name="PY2_Other_LT_Liabilities" localSheetId="56">#REF!</definedName>
    <definedName name="PY2_Other_LT_Liabilities" localSheetId="22">#REF!</definedName>
    <definedName name="PY2_Other_LT_Liabilities" localSheetId="23">#REF!</definedName>
    <definedName name="PY2_Other_LT_Liabilities" localSheetId="24">#REF!</definedName>
    <definedName name="PY2_Other_LT_Liabilities" localSheetId="25">#REF!</definedName>
    <definedName name="PY2_Other_LT_Liabilities">#REF!</definedName>
    <definedName name="PY2_Preferred_Stock" localSheetId="4">'[51]Balance General'!#REF!</definedName>
    <definedName name="PY2_Preferred_Stock" localSheetId="15">'[51]Balance General'!#REF!</definedName>
    <definedName name="PY2_Preferred_Stock" localSheetId="12">'[51]Balance General'!#REF!</definedName>
    <definedName name="PY2_Preferred_Stock" localSheetId="18">'[51]Balance General'!#REF!</definedName>
    <definedName name="PY2_Preferred_Stock" localSheetId="17">'[51]Balance General'!#REF!</definedName>
    <definedName name="PY2_Preferred_Stock" localSheetId="16">'[51]Balance General'!#REF!</definedName>
    <definedName name="PY2_Preferred_Stock" localSheetId="13">'[51]Balance General'!#REF!</definedName>
    <definedName name="PY2_Preferred_Stock" localSheetId="14">'[51]Balance General'!#REF!</definedName>
    <definedName name="PY2_Preferred_Stock" localSheetId="19">'[51]Balance General'!#REF!</definedName>
    <definedName name="PY2_Preferred_Stock" localSheetId="28">#REF!</definedName>
    <definedName name="PY2_Preferred_Stock" localSheetId="29">#REF!</definedName>
    <definedName name="PY2_Preferred_Stock" localSheetId="30">#REF!</definedName>
    <definedName name="PY2_Preferred_Stock" localSheetId="31">#REF!</definedName>
    <definedName name="PY2_Preferred_Stock" localSheetId="33">#REF!</definedName>
    <definedName name="PY2_Preferred_Stock" localSheetId="34">#REF!</definedName>
    <definedName name="PY2_Preferred_Stock" localSheetId="35">#REF!</definedName>
    <definedName name="PY2_Preferred_Stock" localSheetId="45">#REF!</definedName>
    <definedName name="PY2_Preferred_Stock" localSheetId="21">#REF!</definedName>
    <definedName name="PY2_Preferred_Stock" localSheetId="49">#REF!</definedName>
    <definedName name="PY2_Preferred_Stock" localSheetId="50">#REF!</definedName>
    <definedName name="PY2_Preferred_Stock" localSheetId="51">#REF!</definedName>
    <definedName name="PY2_Preferred_Stock" localSheetId="52">#REF!</definedName>
    <definedName name="PY2_Preferred_Stock" localSheetId="53">'[51]Balance General'!#REF!</definedName>
    <definedName name="PY2_Preferred_Stock" localSheetId="54">'[51]Balance General'!#REF!</definedName>
    <definedName name="PY2_Preferred_Stock" localSheetId="55">#REF!</definedName>
    <definedName name="PY2_Preferred_Stock" localSheetId="56">#REF!</definedName>
    <definedName name="PY2_Preferred_Stock" localSheetId="57">'[51]Balance General'!#REF!</definedName>
    <definedName name="PY2_Preferred_Stock" localSheetId="22">#REF!</definedName>
    <definedName name="PY2_Preferred_Stock" localSheetId="23">#REF!</definedName>
    <definedName name="PY2_Preferred_Stock" localSheetId="24">#REF!</definedName>
    <definedName name="PY2_Preferred_Stock" localSheetId="25">#REF!</definedName>
    <definedName name="PY2_Preferred_Stock">'[51]Balance General'!#REF!</definedName>
    <definedName name="PY2_QUICK_ASSETS" localSheetId="9">#N/A</definedName>
    <definedName name="PY2_QUICK_ASSETS" localSheetId="4">[25]Balance!$F$10</definedName>
    <definedName name="PY2_QUICK_ASSETS" localSheetId="8">#N/A</definedName>
    <definedName name="PY2_QUICK_ASSETS" localSheetId="11">#N/A</definedName>
    <definedName name="PY2_QUICK_ASSETS" localSheetId="28">[25]Balance!$F$10</definedName>
    <definedName name="PY2_QUICK_ASSETS" localSheetId="29">[25]Balance!$F$10</definedName>
    <definedName name="PY2_QUICK_ASSETS" localSheetId="30">[25]Balance!$F$10</definedName>
    <definedName name="PY2_QUICK_ASSETS" localSheetId="31">[25]Balance!$F$10</definedName>
    <definedName name="PY2_QUICK_ASSETS" localSheetId="33">[25]Balance!$F$10</definedName>
    <definedName name="PY2_QUICK_ASSETS" localSheetId="34">[25]Balance!$F$10</definedName>
    <definedName name="PY2_QUICK_ASSETS" localSheetId="35">[25]Balance!$F$10</definedName>
    <definedName name="PY2_QUICK_ASSETS" localSheetId="45">[25]Balance!$F$10</definedName>
    <definedName name="PY2_QUICK_ASSETS" localSheetId="21">[25]Balance!$F$10</definedName>
    <definedName name="PY2_QUICK_ASSETS" localSheetId="49">[25]Balance!$F$10</definedName>
    <definedName name="PY2_QUICK_ASSETS" localSheetId="50">[25]Balance!$F$10</definedName>
    <definedName name="PY2_QUICK_ASSETS" localSheetId="51">[25]Balance!$F$10</definedName>
    <definedName name="PY2_QUICK_ASSETS" localSheetId="52">[25]Balance!$F$10</definedName>
    <definedName name="PY2_QUICK_ASSETS" localSheetId="55">[25]Balance!$F$10</definedName>
    <definedName name="PY2_QUICK_ASSETS" localSheetId="56">[25]Balance!$F$10</definedName>
    <definedName name="PY2_QUICK_ASSETS" localSheetId="22">[25]Balance!$F$10</definedName>
    <definedName name="PY2_QUICK_ASSETS" localSheetId="23">[25]Balance!$F$10</definedName>
    <definedName name="PY2_QUICK_ASSETS" localSheetId="24">[25]Balance!$F$10</definedName>
    <definedName name="PY2_QUICK_ASSETS" localSheetId="25">[25]Balance!$F$10</definedName>
    <definedName name="PY2_QUICK_ASSETS">'[26]Balance General'!$G$10</definedName>
    <definedName name="PY2_QUICK_ASSETS_7" localSheetId="9">#REF!</definedName>
    <definedName name="PY2_QUICK_ASSETS_7" localSheetId="4">#REF!</definedName>
    <definedName name="PY2_QUICK_ASSETS_7" localSheetId="15">#REF!</definedName>
    <definedName name="PY2_QUICK_ASSETS_7" localSheetId="8">#REF!</definedName>
    <definedName name="PY2_QUICK_ASSETS_7" localSheetId="12">#REF!</definedName>
    <definedName name="PY2_QUICK_ASSETS_7" localSheetId="18">#REF!</definedName>
    <definedName name="PY2_QUICK_ASSETS_7" localSheetId="17">#REF!</definedName>
    <definedName name="PY2_QUICK_ASSETS_7" localSheetId="16">#REF!</definedName>
    <definedName name="PY2_QUICK_ASSETS_7" localSheetId="13">#REF!</definedName>
    <definedName name="PY2_QUICK_ASSETS_7" localSheetId="14">#REF!</definedName>
    <definedName name="PY2_QUICK_ASSETS_7" localSheetId="19">#REF!</definedName>
    <definedName name="PY2_QUICK_ASSETS_7" localSheetId="28">#REF!</definedName>
    <definedName name="PY2_QUICK_ASSETS_7" localSheetId="29">#REF!</definedName>
    <definedName name="PY2_QUICK_ASSETS_7" localSheetId="30">#REF!</definedName>
    <definedName name="PY2_QUICK_ASSETS_7" localSheetId="31">#REF!</definedName>
    <definedName name="PY2_QUICK_ASSETS_7" localSheetId="33">#REF!</definedName>
    <definedName name="PY2_QUICK_ASSETS_7" localSheetId="34">#REF!</definedName>
    <definedName name="PY2_QUICK_ASSETS_7" localSheetId="35">#REF!</definedName>
    <definedName name="PY2_QUICK_ASSETS_7" localSheetId="45">#REF!</definedName>
    <definedName name="PY2_QUICK_ASSETS_7" localSheetId="21">#REF!</definedName>
    <definedName name="PY2_QUICK_ASSETS_7" localSheetId="49">#REF!</definedName>
    <definedName name="PY2_QUICK_ASSETS_7" localSheetId="50">#REF!</definedName>
    <definedName name="PY2_QUICK_ASSETS_7" localSheetId="51">#REF!</definedName>
    <definedName name="PY2_QUICK_ASSETS_7" localSheetId="52">#REF!</definedName>
    <definedName name="PY2_QUICK_ASSETS_7" localSheetId="53">#REF!</definedName>
    <definedName name="PY2_QUICK_ASSETS_7" localSheetId="54">#REF!</definedName>
    <definedName name="PY2_QUICK_ASSETS_7" localSheetId="55">#REF!</definedName>
    <definedName name="PY2_QUICK_ASSETS_7" localSheetId="56">#REF!</definedName>
    <definedName name="PY2_QUICK_ASSETS_7" localSheetId="57">#REF!</definedName>
    <definedName name="PY2_QUICK_ASSETS_7" localSheetId="22">#REF!</definedName>
    <definedName name="PY2_QUICK_ASSETS_7" localSheetId="23">#REF!</definedName>
    <definedName name="PY2_QUICK_ASSETS_7" localSheetId="24">#REF!</definedName>
    <definedName name="PY2_QUICK_ASSETS_7" localSheetId="25">#REF!</definedName>
    <definedName name="PY2_QUICK_ASSETS_7">#REF!</definedName>
    <definedName name="PY2_Retained_Earnings" localSheetId="28">#REF!</definedName>
    <definedName name="PY2_Retained_Earnings" localSheetId="29">#REF!</definedName>
    <definedName name="PY2_Retained_Earnings" localSheetId="30">#REF!</definedName>
    <definedName name="PY2_Retained_Earnings" localSheetId="31">#REF!</definedName>
    <definedName name="PY2_Retained_Earnings" localSheetId="33">#REF!</definedName>
    <definedName name="PY2_Retained_Earnings" localSheetId="34">#REF!</definedName>
    <definedName name="PY2_Retained_Earnings" localSheetId="35">#REF!</definedName>
    <definedName name="PY2_Retained_Earnings" localSheetId="45">#REF!</definedName>
    <definedName name="PY2_Retained_Earnings" localSheetId="21">#REF!</definedName>
    <definedName name="PY2_Retained_Earnings" localSheetId="49">#REF!</definedName>
    <definedName name="PY2_Retained_Earnings" localSheetId="50">#REF!</definedName>
    <definedName name="PY2_Retained_Earnings" localSheetId="51">#REF!</definedName>
    <definedName name="PY2_Retained_Earnings" localSheetId="52">#REF!</definedName>
    <definedName name="PY2_Retained_Earnings" localSheetId="55">#REF!</definedName>
    <definedName name="PY2_Retained_Earnings" localSheetId="56">#REF!</definedName>
    <definedName name="PY2_Retained_Earnings" localSheetId="22">#REF!</definedName>
    <definedName name="PY2_Retained_Earnings" localSheetId="23">#REF!</definedName>
    <definedName name="PY2_Retained_Earnings" localSheetId="24">#REF!</definedName>
    <definedName name="PY2_Retained_Earnings" localSheetId="25">#REF!</definedName>
    <definedName name="PY2_Retained_Earnings">#REF!</definedName>
    <definedName name="PY2_Selling" localSheetId="28">#REF!</definedName>
    <definedName name="PY2_Selling" localSheetId="29">#REF!</definedName>
    <definedName name="PY2_Selling" localSheetId="30">#REF!</definedName>
    <definedName name="PY2_Selling" localSheetId="31">#REF!</definedName>
    <definedName name="PY2_Selling" localSheetId="33">#REF!</definedName>
    <definedName name="PY2_Selling" localSheetId="34">#REF!</definedName>
    <definedName name="PY2_Selling" localSheetId="35">#REF!</definedName>
    <definedName name="PY2_Selling" localSheetId="45">#REF!</definedName>
    <definedName name="PY2_Selling" localSheetId="21">#REF!</definedName>
    <definedName name="PY2_Selling" localSheetId="49">#REF!</definedName>
    <definedName name="PY2_Selling" localSheetId="50">#REF!</definedName>
    <definedName name="PY2_Selling" localSheetId="51">#REF!</definedName>
    <definedName name="PY2_Selling" localSheetId="52">#REF!</definedName>
    <definedName name="PY2_Selling" localSheetId="55">#REF!</definedName>
    <definedName name="PY2_Selling" localSheetId="56">#REF!</definedName>
    <definedName name="PY2_Selling" localSheetId="22">#REF!</definedName>
    <definedName name="PY2_Selling" localSheetId="23">#REF!</definedName>
    <definedName name="PY2_Selling" localSheetId="24">#REF!</definedName>
    <definedName name="PY2_Selling" localSheetId="25">#REF!</definedName>
    <definedName name="PY2_Selling">#REF!</definedName>
    <definedName name="PY2_Tangible_Assets" localSheetId="28">#REF!</definedName>
    <definedName name="PY2_Tangible_Assets" localSheetId="29">#REF!</definedName>
    <definedName name="PY2_Tangible_Assets" localSheetId="30">#REF!</definedName>
    <definedName name="PY2_Tangible_Assets" localSheetId="31">#REF!</definedName>
    <definedName name="PY2_Tangible_Assets" localSheetId="33">#REF!</definedName>
    <definedName name="PY2_Tangible_Assets" localSheetId="34">#REF!</definedName>
    <definedName name="PY2_Tangible_Assets" localSheetId="35">#REF!</definedName>
    <definedName name="PY2_Tangible_Assets" localSheetId="45">#REF!</definedName>
    <definedName name="PY2_Tangible_Assets" localSheetId="21">#REF!</definedName>
    <definedName name="PY2_Tangible_Assets" localSheetId="49">#REF!</definedName>
    <definedName name="PY2_Tangible_Assets" localSheetId="50">#REF!</definedName>
    <definedName name="PY2_Tangible_Assets" localSheetId="51">#REF!</definedName>
    <definedName name="PY2_Tangible_Assets" localSheetId="52">#REF!</definedName>
    <definedName name="PY2_Tangible_Assets" localSheetId="55">#REF!</definedName>
    <definedName name="PY2_Tangible_Assets" localSheetId="56">#REF!</definedName>
    <definedName name="PY2_Tangible_Assets" localSheetId="22">#REF!</definedName>
    <definedName name="PY2_Tangible_Assets" localSheetId="23">#REF!</definedName>
    <definedName name="PY2_Tangible_Assets" localSheetId="24">#REF!</definedName>
    <definedName name="PY2_Tangible_Assets" localSheetId="25">#REF!</definedName>
    <definedName name="PY2_Tangible_Assets">#REF!</definedName>
    <definedName name="PY2_Tangible_Net_Worth" localSheetId="9">#N/A</definedName>
    <definedName name="PY2_Tangible_Net_Worth" localSheetId="4">'[25]Estado de Resultados'!$F$31</definedName>
    <definedName name="PY2_Tangible_Net_Worth" localSheetId="8">#N/A</definedName>
    <definedName name="PY2_Tangible_Net_Worth" localSheetId="11">#N/A</definedName>
    <definedName name="PY2_Tangible_Net_Worth" localSheetId="28">'[25]Estado de Resultados'!$F$31</definedName>
    <definedName name="PY2_Tangible_Net_Worth" localSheetId="29">'[25]Estado de Resultados'!$F$31</definedName>
    <definedName name="PY2_Tangible_Net_Worth" localSheetId="30">'[25]Estado de Resultados'!$F$31</definedName>
    <definedName name="PY2_Tangible_Net_Worth" localSheetId="31">'[25]Estado de Resultados'!$F$31</definedName>
    <definedName name="PY2_Tangible_Net_Worth" localSheetId="33">'[25]Estado de Resultados'!$F$31</definedName>
    <definedName name="PY2_Tangible_Net_Worth" localSheetId="34">'[25]Estado de Resultados'!$F$31</definedName>
    <definedName name="PY2_Tangible_Net_Worth" localSheetId="35">'[25]Estado de Resultados'!$F$31</definedName>
    <definedName name="PY2_Tangible_Net_Worth" localSheetId="45">'[25]Estado de Resultados'!$F$31</definedName>
    <definedName name="PY2_Tangible_Net_Worth" localSheetId="21">'[25]Estado de Resultados'!$F$31</definedName>
    <definedName name="PY2_Tangible_Net_Worth" localSheetId="49">'[25]Estado de Resultados'!$F$31</definedName>
    <definedName name="PY2_Tangible_Net_Worth" localSheetId="50">'[25]Estado de Resultados'!$F$31</definedName>
    <definedName name="PY2_Tangible_Net_Worth" localSheetId="51">'[25]Estado de Resultados'!$F$31</definedName>
    <definedName name="PY2_Tangible_Net_Worth" localSheetId="52">'[25]Estado de Resultados'!$F$31</definedName>
    <definedName name="PY2_Tangible_Net_Worth" localSheetId="55">'[25]Estado de Resultados'!$F$31</definedName>
    <definedName name="PY2_Tangible_Net_Worth" localSheetId="56">'[25]Estado de Resultados'!$F$31</definedName>
    <definedName name="PY2_Tangible_Net_Worth" localSheetId="22">'[25]Estado de Resultados'!$F$31</definedName>
    <definedName name="PY2_Tangible_Net_Worth" localSheetId="23">'[25]Estado de Resultados'!$F$31</definedName>
    <definedName name="PY2_Tangible_Net_Worth" localSheetId="24">'[25]Estado de Resultados'!$F$31</definedName>
    <definedName name="PY2_Tangible_Net_Worth" localSheetId="25">'[25]Estado de Resultados'!$F$31</definedName>
    <definedName name="PY2_Tangible_Net_Worth">'[26]Estado de Resultados'!$G$32</definedName>
    <definedName name="PY2_Tangible_Net_Worth_7" localSheetId="9">#REF!</definedName>
    <definedName name="PY2_Tangible_Net_Worth_7" localSheetId="4">#REF!</definedName>
    <definedName name="PY2_Tangible_Net_Worth_7" localSheetId="15">#REF!</definedName>
    <definedName name="PY2_Tangible_Net_Worth_7" localSheetId="8">#REF!</definedName>
    <definedName name="PY2_Tangible_Net_Worth_7" localSheetId="12">#REF!</definedName>
    <definedName name="PY2_Tangible_Net_Worth_7" localSheetId="18">#REF!</definedName>
    <definedName name="PY2_Tangible_Net_Worth_7" localSheetId="17">#REF!</definedName>
    <definedName name="PY2_Tangible_Net_Worth_7" localSheetId="16">#REF!</definedName>
    <definedName name="PY2_Tangible_Net_Worth_7" localSheetId="13">#REF!</definedName>
    <definedName name="PY2_Tangible_Net_Worth_7" localSheetId="14">#REF!</definedName>
    <definedName name="PY2_Tangible_Net_Worth_7" localSheetId="19">#REF!</definedName>
    <definedName name="PY2_Tangible_Net_Worth_7" localSheetId="28">#REF!</definedName>
    <definedName name="PY2_Tangible_Net_Worth_7" localSheetId="29">#REF!</definedName>
    <definedName name="PY2_Tangible_Net_Worth_7" localSheetId="30">#REF!</definedName>
    <definedName name="PY2_Tangible_Net_Worth_7" localSheetId="31">#REF!</definedName>
    <definedName name="PY2_Tangible_Net_Worth_7" localSheetId="33">#REF!</definedName>
    <definedName name="PY2_Tangible_Net_Worth_7" localSheetId="34">#REF!</definedName>
    <definedName name="PY2_Tangible_Net_Worth_7" localSheetId="35">#REF!</definedName>
    <definedName name="PY2_Tangible_Net_Worth_7" localSheetId="45">#REF!</definedName>
    <definedName name="PY2_Tangible_Net_Worth_7" localSheetId="21">#REF!</definedName>
    <definedName name="PY2_Tangible_Net_Worth_7" localSheetId="49">#REF!</definedName>
    <definedName name="PY2_Tangible_Net_Worth_7" localSheetId="50">#REF!</definedName>
    <definedName name="PY2_Tangible_Net_Worth_7" localSheetId="51">#REF!</definedName>
    <definedName name="PY2_Tangible_Net_Worth_7" localSheetId="52">#REF!</definedName>
    <definedName name="PY2_Tangible_Net_Worth_7" localSheetId="53">#REF!</definedName>
    <definedName name="PY2_Tangible_Net_Worth_7" localSheetId="54">#REF!</definedName>
    <definedName name="PY2_Tangible_Net_Worth_7" localSheetId="55">#REF!</definedName>
    <definedName name="PY2_Tangible_Net_Worth_7" localSheetId="56">#REF!</definedName>
    <definedName name="PY2_Tangible_Net_Worth_7" localSheetId="57">#REF!</definedName>
    <definedName name="PY2_Tangible_Net_Worth_7" localSheetId="22">#REF!</definedName>
    <definedName name="PY2_Tangible_Net_Worth_7" localSheetId="23">#REF!</definedName>
    <definedName name="PY2_Tangible_Net_Worth_7" localSheetId="24">#REF!</definedName>
    <definedName name="PY2_Tangible_Net_Worth_7" localSheetId="25">#REF!</definedName>
    <definedName name="PY2_Tangible_Net_Worth_7">#REF!</definedName>
    <definedName name="PY2_Taxes" localSheetId="28">#REF!</definedName>
    <definedName name="PY2_Taxes" localSheetId="29">#REF!</definedName>
    <definedName name="PY2_Taxes" localSheetId="30">#REF!</definedName>
    <definedName name="PY2_Taxes" localSheetId="31">#REF!</definedName>
    <definedName name="PY2_Taxes" localSheetId="33">#REF!</definedName>
    <definedName name="PY2_Taxes" localSheetId="34">#REF!</definedName>
    <definedName name="PY2_Taxes" localSheetId="35">#REF!</definedName>
    <definedName name="PY2_Taxes" localSheetId="45">#REF!</definedName>
    <definedName name="PY2_Taxes" localSheetId="21">#REF!</definedName>
    <definedName name="PY2_Taxes" localSheetId="49">#REF!</definedName>
    <definedName name="PY2_Taxes" localSheetId="50">#REF!</definedName>
    <definedName name="PY2_Taxes" localSheetId="51">#REF!</definedName>
    <definedName name="PY2_Taxes" localSheetId="52">#REF!</definedName>
    <definedName name="PY2_Taxes" localSheetId="55">#REF!</definedName>
    <definedName name="PY2_Taxes" localSheetId="56">#REF!</definedName>
    <definedName name="PY2_Taxes" localSheetId="22">#REF!</definedName>
    <definedName name="PY2_Taxes" localSheetId="23">#REF!</definedName>
    <definedName name="PY2_Taxes" localSheetId="24">#REF!</definedName>
    <definedName name="PY2_Taxes" localSheetId="25">#REF!</definedName>
    <definedName name="PY2_Taxes">#REF!</definedName>
    <definedName name="PY2_TOTAL_ASSETS" localSheetId="9">#N/A</definedName>
    <definedName name="PY2_TOTAL_ASSETS" localSheetId="4">[25]Balance!$F$21</definedName>
    <definedName name="PY2_TOTAL_ASSETS" localSheetId="8">#N/A</definedName>
    <definedName name="PY2_TOTAL_ASSETS" localSheetId="11">#N/A</definedName>
    <definedName name="PY2_TOTAL_ASSETS" localSheetId="28">[25]Balance!$F$21</definedName>
    <definedName name="PY2_TOTAL_ASSETS" localSheetId="29">[25]Balance!$F$21</definedName>
    <definedName name="PY2_TOTAL_ASSETS" localSheetId="30">[25]Balance!$F$21</definedName>
    <definedName name="PY2_TOTAL_ASSETS" localSheetId="31">[25]Balance!$F$21</definedName>
    <definedName name="PY2_TOTAL_ASSETS" localSheetId="33">[25]Balance!$F$21</definedName>
    <definedName name="PY2_TOTAL_ASSETS" localSheetId="34">[25]Balance!$F$21</definedName>
    <definedName name="PY2_TOTAL_ASSETS" localSheetId="35">[25]Balance!$F$21</definedName>
    <definedName name="PY2_TOTAL_ASSETS" localSheetId="45">[25]Balance!$F$21</definedName>
    <definedName name="PY2_TOTAL_ASSETS" localSheetId="21">[25]Balance!$F$21</definedName>
    <definedName name="PY2_TOTAL_ASSETS" localSheetId="49">[25]Balance!$F$21</definedName>
    <definedName name="PY2_TOTAL_ASSETS" localSheetId="50">[25]Balance!$F$21</definedName>
    <definedName name="PY2_TOTAL_ASSETS" localSheetId="51">[25]Balance!$F$21</definedName>
    <definedName name="PY2_TOTAL_ASSETS" localSheetId="52">[25]Balance!$F$21</definedName>
    <definedName name="PY2_TOTAL_ASSETS" localSheetId="55">[25]Balance!$F$21</definedName>
    <definedName name="PY2_TOTAL_ASSETS" localSheetId="56">[25]Balance!$F$21</definedName>
    <definedName name="PY2_TOTAL_ASSETS" localSheetId="22">[25]Balance!$F$21</definedName>
    <definedName name="PY2_TOTAL_ASSETS" localSheetId="23">[25]Balance!$F$21</definedName>
    <definedName name="PY2_TOTAL_ASSETS" localSheetId="24">[25]Balance!$F$21</definedName>
    <definedName name="PY2_TOTAL_ASSETS" localSheetId="25">[25]Balance!$F$21</definedName>
    <definedName name="PY2_TOTAL_ASSETS">'[26]Balance General'!$G$21</definedName>
    <definedName name="PY2_TOTAL_ASSETS_7" localSheetId="9">#REF!</definedName>
    <definedName name="PY2_TOTAL_ASSETS_7" localSheetId="4">#REF!</definedName>
    <definedName name="PY2_TOTAL_ASSETS_7" localSheetId="15">#REF!</definedName>
    <definedName name="PY2_TOTAL_ASSETS_7" localSheetId="8">#REF!</definedName>
    <definedName name="PY2_TOTAL_ASSETS_7" localSheetId="12">#REF!</definedName>
    <definedName name="PY2_TOTAL_ASSETS_7" localSheetId="18">#REF!</definedName>
    <definedName name="PY2_TOTAL_ASSETS_7" localSheetId="17">#REF!</definedName>
    <definedName name="PY2_TOTAL_ASSETS_7" localSheetId="16">#REF!</definedName>
    <definedName name="PY2_TOTAL_ASSETS_7" localSheetId="13">#REF!</definedName>
    <definedName name="PY2_TOTAL_ASSETS_7" localSheetId="14">#REF!</definedName>
    <definedName name="PY2_TOTAL_ASSETS_7" localSheetId="19">#REF!</definedName>
    <definedName name="PY2_TOTAL_ASSETS_7" localSheetId="28">#REF!</definedName>
    <definedName name="PY2_TOTAL_ASSETS_7" localSheetId="29">#REF!</definedName>
    <definedName name="PY2_TOTAL_ASSETS_7" localSheetId="30">#REF!</definedName>
    <definedName name="PY2_TOTAL_ASSETS_7" localSheetId="31">#REF!</definedName>
    <definedName name="PY2_TOTAL_ASSETS_7" localSheetId="33">#REF!</definedName>
    <definedName name="PY2_TOTAL_ASSETS_7" localSheetId="34">#REF!</definedName>
    <definedName name="PY2_TOTAL_ASSETS_7" localSheetId="35">#REF!</definedName>
    <definedName name="PY2_TOTAL_ASSETS_7" localSheetId="45">#REF!</definedName>
    <definedName name="PY2_TOTAL_ASSETS_7" localSheetId="21">#REF!</definedName>
    <definedName name="PY2_TOTAL_ASSETS_7" localSheetId="49">#REF!</definedName>
    <definedName name="PY2_TOTAL_ASSETS_7" localSheetId="50">#REF!</definedName>
    <definedName name="PY2_TOTAL_ASSETS_7" localSheetId="51">#REF!</definedName>
    <definedName name="PY2_TOTAL_ASSETS_7" localSheetId="52">#REF!</definedName>
    <definedName name="PY2_TOTAL_ASSETS_7" localSheetId="53">#REF!</definedName>
    <definedName name="PY2_TOTAL_ASSETS_7" localSheetId="54">#REF!</definedName>
    <definedName name="PY2_TOTAL_ASSETS_7" localSheetId="55">#REF!</definedName>
    <definedName name="PY2_TOTAL_ASSETS_7" localSheetId="56">#REF!</definedName>
    <definedName name="PY2_TOTAL_ASSETS_7" localSheetId="57">#REF!</definedName>
    <definedName name="PY2_TOTAL_ASSETS_7" localSheetId="22">#REF!</definedName>
    <definedName name="PY2_TOTAL_ASSETS_7" localSheetId="23">#REF!</definedName>
    <definedName name="PY2_TOTAL_ASSETS_7" localSheetId="24">#REF!</definedName>
    <definedName name="PY2_TOTAL_ASSETS_7" localSheetId="25">#REF!</definedName>
    <definedName name="PY2_TOTAL_ASSETS_7">#REF!</definedName>
    <definedName name="PY2_TOTAL_CURR_ASSETS" localSheetId="9">#N/A</definedName>
    <definedName name="PY2_TOTAL_CURR_ASSETS" localSheetId="4">[25]Balance!$F$15</definedName>
    <definedName name="PY2_TOTAL_CURR_ASSETS" localSheetId="8">#N/A</definedName>
    <definedName name="PY2_TOTAL_CURR_ASSETS" localSheetId="11">#N/A</definedName>
    <definedName name="PY2_TOTAL_CURR_ASSETS" localSheetId="28">[25]Balance!$F$15</definedName>
    <definedName name="PY2_TOTAL_CURR_ASSETS" localSheetId="29">[25]Balance!$F$15</definedName>
    <definedName name="PY2_TOTAL_CURR_ASSETS" localSheetId="30">[25]Balance!$F$15</definedName>
    <definedName name="PY2_TOTAL_CURR_ASSETS" localSheetId="31">[25]Balance!$F$15</definedName>
    <definedName name="PY2_TOTAL_CURR_ASSETS" localSheetId="33">[25]Balance!$F$15</definedName>
    <definedName name="PY2_TOTAL_CURR_ASSETS" localSheetId="34">[25]Balance!$F$15</definedName>
    <definedName name="PY2_TOTAL_CURR_ASSETS" localSheetId="35">[25]Balance!$F$15</definedName>
    <definedName name="PY2_TOTAL_CURR_ASSETS" localSheetId="45">[25]Balance!$F$15</definedName>
    <definedName name="PY2_TOTAL_CURR_ASSETS" localSheetId="21">[25]Balance!$F$15</definedName>
    <definedName name="PY2_TOTAL_CURR_ASSETS" localSheetId="49">[25]Balance!$F$15</definedName>
    <definedName name="PY2_TOTAL_CURR_ASSETS" localSheetId="50">[25]Balance!$F$15</definedName>
    <definedName name="PY2_TOTAL_CURR_ASSETS" localSheetId="51">[25]Balance!$F$15</definedName>
    <definedName name="PY2_TOTAL_CURR_ASSETS" localSheetId="52">[25]Balance!$F$15</definedName>
    <definedName name="PY2_TOTAL_CURR_ASSETS" localSheetId="55">[25]Balance!$F$15</definedName>
    <definedName name="PY2_TOTAL_CURR_ASSETS" localSheetId="56">[25]Balance!$F$15</definedName>
    <definedName name="PY2_TOTAL_CURR_ASSETS" localSheetId="22">[25]Balance!$F$15</definedName>
    <definedName name="PY2_TOTAL_CURR_ASSETS" localSheetId="23">[25]Balance!$F$15</definedName>
    <definedName name="PY2_TOTAL_CURR_ASSETS" localSheetId="24">[25]Balance!$F$15</definedName>
    <definedName name="PY2_TOTAL_CURR_ASSETS" localSheetId="25">[25]Balance!$F$15</definedName>
    <definedName name="PY2_TOTAL_CURR_ASSETS">'[26]Balance General'!$G$15</definedName>
    <definedName name="PY2_TOTAL_CURR_ASSETS_7" localSheetId="9">#REF!</definedName>
    <definedName name="PY2_TOTAL_CURR_ASSETS_7" localSheetId="4">#REF!</definedName>
    <definedName name="PY2_TOTAL_CURR_ASSETS_7" localSheetId="15">#REF!</definedName>
    <definedName name="PY2_TOTAL_CURR_ASSETS_7" localSheetId="8">#REF!</definedName>
    <definedName name="PY2_TOTAL_CURR_ASSETS_7" localSheetId="12">#REF!</definedName>
    <definedName name="PY2_TOTAL_CURR_ASSETS_7" localSheetId="18">#REF!</definedName>
    <definedName name="PY2_TOTAL_CURR_ASSETS_7" localSheetId="17">#REF!</definedName>
    <definedName name="PY2_TOTAL_CURR_ASSETS_7" localSheetId="16">#REF!</definedName>
    <definedName name="PY2_TOTAL_CURR_ASSETS_7" localSheetId="13">#REF!</definedName>
    <definedName name="PY2_TOTAL_CURR_ASSETS_7" localSheetId="14">#REF!</definedName>
    <definedName name="PY2_TOTAL_CURR_ASSETS_7" localSheetId="19">#REF!</definedName>
    <definedName name="PY2_TOTAL_CURR_ASSETS_7" localSheetId="28">#REF!</definedName>
    <definedName name="PY2_TOTAL_CURR_ASSETS_7" localSheetId="29">#REF!</definedName>
    <definedName name="PY2_TOTAL_CURR_ASSETS_7" localSheetId="30">#REF!</definedName>
    <definedName name="PY2_TOTAL_CURR_ASSETS_7" localSheetId="31">#REF!</definedName>
    <definedName name="PY2_TOTAL_CURR_ASSETS_7" localSheetId="33">#REF!</definedName>
    <definedName name="PY2_TOTAL_CURR_ASSETS_7" localSheetId="34">#REF!</definedName>
    <definedName name="PY2_TOTAL_CURR_ASSETS_7" localSheetId="35">#REF!</definedName>
    <definedName name="PY2_TOTAL_CURR_ASSETS_7" localSheetId="45">#REF!</definedName>
    <definedName name="PY2_TOTAL_CURR_ASSETS_7" localSheetId="21">#REF!</definedName>
    <definedName name="PY2_TOTAL_CURR_ASSETS_7" localSheetId="49">#REF!</definedName>
    <definedName name="PY2_TOTAL_CURR_ASSETS_7" localSheetId="50">#REF!</definedName>
    <definedName name="PY2_TOTAL_CURR_ASSETS_7" localSheetId="51">#REF!</definedName>
    <definedName name="PY2_TOTAL_CURR_ASSETS_7" localSheetId="52">#REF!</definedName>
    <definedName name="PY2_TOTAL_CURR_ASSETS_7" localSheetId="53">#REF!</definedName>
    <definedName name="PY2_TOTAL_CURR_ASSETS_7" localSheetId="54">#REF!</definedName>
    <definedName name="PY2_TOTAL_CURR_ASSETS_7" localSheetId="55">#REF!</definedName>
    <definedName name="PY2_TOTAL_CURR_ASSETS_7" localSheetId="56">#REF!</definedName>
    <definedName name="PY2_TOTAL_CURR_ASSETS_7" localSheetId="57">#REF!</definedName>
    <definedName name="PY2_TOTAL_CURR_ASSETS_7" localSheetId="22">#REF!</definedName>
    <definedName name="PY2_TOTAL_CURR_ASSETS_7" localSheetId="23">#REF!</definedName>
    <definedName name="PY2_TOTAL_CURR_ASSETS_7" localSheetId="24">#REF!</definedName>
    <definedName name="PY2_TOTAL_CURR_ASSETS_7" localSheetId="25">#REF!</definedName>
    <definedName name="PY2_TOTAL_CURR_ASSETS_7">#REF!</definedName>
    <definedName name="PY2_TOTAL_DEBT" localSheetId="9">#N/A</definedName>
    <definedName name="PY2_TOTAL_DEBT" localSheetId="4">[25]Balance!$F$27</definedName>
    <definedName name="PY2_TOTAL_DEBT" localSheetId="8">#N/A</definedName>
    <definedName name="PY2_TOTAL_DEBT" localSheetId="11">#N/A</definedName>
    <definedName name="PY2_TOTAL_DEBT" localSheetId="28">[25]Balance!$F$27</definedName>
    <definedName name="PY2_TOTAL_DEBT" localSheetId="29">[25]Balance!$F$27</definedName>
    <definedName name="PY2_TOTAL_DEBT" localSheetId="30">[25]Balance!$F$27</definedName>
    <definedName name="PY2_TOTAL_DEBT" localSheetId="31">[25]Balance!$F$27</definedName>
    <definedName name="PY2_TOTAL_DEBT" localSheetId="33">[25]Balance!$F$27</definedName>
    <definedName name="PY2_TOTAL_DEBT" localSheetId="34">[25]Balance!$F$27</definedName>
    <definedName name="PY2_TOTAL_DEBT" localSheetId="35">[25]Balance!$F$27</definedName>
    <definedName name="PY2_TOTAL_DEBT" localSheetId="45">[25]Balance!$F$27</definedName>
    <definedName name="PY2_TOTAL_DEBT" localSheetId="21">[25]Balance!$F$27</definedName>
    <definedName name="PY2_TOTAL_DEBT" localSheetId="49">[25]Balance!$F$27</definedName>
    <definedName name="PY2_TOTAL_DEBT" localSheetId="50">[25]Balance!$F$27</definedName>
    <definedName name="PY2_TOTAL_DEBT" localSheetId="51">[25]Balance!$F$27</definedName>
    <definedName name="PY2_TOTAL_DEBT" localSheetId="52">[25]Balance!$F$27</definedName>
    <definedName name="PY2_TOTAL_DEBT" localSheetId="55">[25]Balance!$F$27</definedName>
    <definedName name="PY2_TOTAL_DEBT" localSheetId="56">[25]Balance!$F$27</definedName>
    <definedName name="PY2_TOTAL_DEBT" localSheetId="22">[25]Balance!$F$27</definedName>
    <definedName name="PY2_TOTAL_DEBT" localSheetId="23">[25]Balance!$F$27</definedName>
    <definedName name="PY2_TOTAL_DEBT" localSheetId="24">[25]Balance!$F$27</definedName>
    <definedName name="PY2_TOTAL_DEBT" localSheetId="25">[25]Balance!$F$27</definedName>
    <definedName name="PY2_TOTAL_DEBT">'[26]Balance General'!$G$27</definedName>
    <definedName name="PY2_TOTAL_DEBT_7" localSheetId="9">#REF!</definedName>
    <definedName name="PY2_TOTAL_DEBT_7" localSheetId="4">#REF!</definedName>
    <definedName name="PY2_TOTAL_DEBT_7" localSheetId="15">#REF!</definedName>
    <definedName name="PY2_TOTAL_DEBT_7" localSheetId="8">#REF!</definedName>
    <definedName name="PY2_TOTAL_DEBT_7" localSheetId="12">#REF!</definedName>
    <definedName name="PY2_TOTAL_DEBT_7" localSheetId="18">#REF!</definedName>
    <definedName name="PY2_TOTAL_DEBT_7" localSheetId="17">#REF!</definedName>
    <definedName name="PY2_TOTAL_DEBT_7" localSheetId="16">#REF!</definedName>
    <definedName name="PY2_TOTAL_DEBT_7" localSheetId="13">#REF!</definedName>
    <definedName name="PY2_TOTAL_DEBT_7" localSheetId="14">#REF!</definedName>
    <definedName name="PY2_TOTAL_DEBT_7" localSheetId="19">#REF!</definedName>
    <definedName name="PY2_TOTAL_DEBT_7" localSheetId="28">#REF!</definedName>
    <definedName name="PY2_TOTAL_DEBT_7" localSheetId="29">#REF!</definedName>
    <definedName name="PY2_TOTAL_DEBT_7" localSheetId="30">#REF!</definedName>
    <definedName name="PY2_TOTAL_DEBT_7" localSheetId="31">#REF!</definedName>
    <definedName name="PY2_TOTAL_DEBT_7" localSheetId="33">#REF!</definedName>
    <definedName name="PY2_TOTAL_DEBT_7" localSheetId="34">#REF!</definedName>
    <definedName name="PY2_TOTAL_DEBT_7" localSheetId="35">#REF!</definedName>
    <definedName name="PY2_TOTAL_DEBT_7" localSheetId="45">#REF!</definedName>
    <definedName name="PY2_TOTAL_DEBT_7" localSheetId="21">#REF!</definedName>
    <definedName name="PY2_TOTAL_DEBT_7" localSheetId="49">#REF!</definedName>
    <definedName name="PY2_TOTAL_DEBT_7" localSheetId="50">#REF!</definedName>
    <definedName name="PY2_TOTAL_DEBT_7" localSheetId="51">#REF!</definedName>
    <definedName name="PY2_TOTAL_DEBT_7" localSheetId="52">#REF!</definedName>
    <definedName name="PY2_TOTAL_DEBT_7" localSheetId="53">#REF!</definedName>
    <definedName name="PY2_TOTAL_DEBT_7" localSheetId="54">#REF!</definedName>
    <definedName name="PY2_TOTAL_DEBT_7" localSheetId="55">#REF!</definedName>
    <definedName name="PY2_TOTAL_DEBT_7" localSheetId="56">#REF!</definedName>
    <definedName name="PY2_TOTAL_DEBT_7" localSheetId="57">#REF!</definedName>
    <definedName name="PY2_TOTAL_DEBT_7" localSheetId="22">#REF!</definedName>
    <definedName name="PY2_TOTAL_DEBT_7" localSheetId="23">#REF!</definedName>
    <definedName name="PY2_TOTAL_DEBT_7" localSheetId="24">#REF!</definedName>
    <definedName name="PY2_TOTAL_DEBT_7" localSheetId="25">#REF!</definedName>
    <definedName name="PY2_TOTAL_DEBT_7">#REF!</definedName>
    <definedName name="PY2_TOTAL_EQUITY" localSheetId="9">#N/A</definedName>
    <definedName name="PY2_TOTAL_EQUITY" localSheetId="4">[25]Balance!$F$33</definedName>
    <definedName name="PY2_TOTAL_EQUITY" localSheetId="8">#N/A</definedName>
    <definedName name="PY2_TOTAL_EQUITY" localSheetId="11">#N/A</definedName>
    <definedName name="PY2_TOTAL_EQUITY" localSheetId="28">[25]Balance!$F$33</definedName>
    <definedName name="PY2_TOTAL_EQUITY" localSheetId="29">[25]Balance!$F$33</definedName>
    <definedName name="PY2_TOTAL_EQUITY" localSheetId="30">[25]Balance!$F$33</definedName>
    <definedName name="PY2_TOTAL_EQUITY" localSheetId="31">[25]Balance!$F$33</definedName>
    <definedName name="PY2_TOTAL_EQUITY" localSheetId="33">[25]Balance!$F$33</definedName>
    <definedName name="PY2_TOTAL_EQUITY" localSheetId="34">[25]Balance!$F$33</definedName>
    <definedName name="PY2_TOTAL_EQUITY" localSheetId="35">[25]Balance!$F$33</definedName>
    <definedName name="PY2_TOTAL_EQUITY" localSheetId="45">[25]Balance!$F$33</definedName>
    <definedName name="PY2_TOTAL_EQUITY" localSheetId="21">[25]Balance!$F$33</definedName>
    <definedName name="PY2_TOTAL_EQUITY" localSheetId="49">[25]Balance!$F$33</definedName>
    <definedName name="PY2_TOTAL_EQUITY" localSheetId="50">[25]Balance!$F$33</definedName>
    <definedName name="PY2_TOTAL_EQUITY" localSheetId="51">[25]Balance!$F$33</definedName>
    <definedName name="PY2_TOTAL_EQUITY" localSheetId="52">[25]Balance!$F$33</definedName>
    <definedName name="PY2_TOTAL_EQUITY" localSheetId="55">[25]Balance!$F$33</definedName>
    <definedName name="PY2_TOTAL_EQUITY" localSheetId="56">[25]Balance!$F$33</definedName>
    <definedName name="PY2_TOTAL_EQUITY" localSheetId="22">[25]Balance!$F$33</definedName>
    <definedName name="PY2_TOTAL_EQUITY" localSheetId="23">[25]Balance!$F$33</definedName>
    <definedName name="PY2_TOTAL_EQUITY" localSheetId="24">[25]Balance!$F$33</definedName>
    <definedName name="PY2_TOTAL_EQUITY" localSheetId="25">[25]Balance!$F$33</definedName>
    <definedName name="PY2_TOTAL_EQUITY">'[26]Balance General'!$G$34</definedName>
    <definedName name="PY2_TOTAL_EQUITY_7" localSheetId="9">#REF!</definedName>
    <definedName name="PY2_TOTAL_EQUITY_7" localSheetId="4">#REF!</definedName>
    <definedName name="PY2_TOTAL_EQUITY_7" localSheetId="15">#REF!</definedName>
    <definedName name="PY2_TOTAL_EQUITY_7" localSheetId="8">#REF!</definedName>
    <definedName name="PY2_TOTAL_EQUITY_7" localSheetId="12">#REF!</definedName>
    <definedName name="PY2_TOTAL_EQUITY_7" localSheetId="18">#REF!</definedName>
    <definedName name="PY2_TOTAL_EQUITY_7" localSheetId="17">#REF!</definedName>
    <definedName name="PY2_TOTAL_EQUITY_7" localSheetId="16">#REF!</definedName>
    <definedName name="PY2_TOTAL_EQUITY_7" localSheetId="13">#REF!</definedName>
    <definedName name="PY2_TOTAL_EQUITY_7" localSheetId="14">#REF!</definedName>
    <definedName name="PY2_TOTAL_EQUITY_7" localSheetId="19">#REF!</definedName>
    <definedName name="PY2_TOTAL_EQUITY_7" localSheetId="28">#REF!</definedName>
    <definedName name="PY2_TOTAL_EQUITY_7" localSheetId="29">#REF!</definedName>
    <definedName name="PY2_TOTAL_EQUITY_7" localSheetId="30">#REF!</definedName>
    <definedName name="PY2_TOTAL_EQUITY_7" localSheetId="31">#REF!</definedName>
    <definedName name="PY2_TOTAL_EQUITY_7" localSheetId="33">#REF!</definedName>
    <definedName name="PY2_TOTAL_EQUITY_7" localSheetId="34">#REF!</definedName>
    <definedName name="PY2_TOTAL_EQUITY_7" localSheetId="35">#REF!</definedName>
    <definedName name="PY2_TOTAL_EQUITY_7" localSheetId="45">#REF!</definedName>
    <definedName name="PY2_TOTAL_EQUITY_7" localSheetId="21">#REF!</definedName>
    <definedName name="PY2_TOTAL_EQUITY_7" localSheetId="49">#REF!</definedName>
    <definedName name="PY2_TOTAL_EQUITY_7" localSheetId="50">#REF!</definedName>
    <definedName name="PY2_TOTAL_EQUITY_7" localSheetId="51">#REF!</definedName>
    <definedName name="PY2_TOTAL_EQUITY_7" localSheetId="52">#REF!</definedName>
    <definedName name="PY2_TOTAL_EQUITY_7" localSheetId="53">#REF!</definedName>
    <definedName name="PY2_TOTAL_EQUITY_7" localSheetId="54">#REF!</definedName>
    <definedName name="PY2_TOTAL_EQUITY_7" localSheetId="55">#REF!</definedName>
    <definedName name="PY2_TOTAL_EQUITY_7" localSheetId="56">#REF!</definedName>
    <definedName name="PY2_TOTAL_EQUITY_7" localSheetId="57">#REF!</definedName>
    <definedName name="PY2_TOTAL_EQUITY_7" localSheetId="22">#REF!</definedName>
    <definedName name="PY2_TOTAL_EQUITY_7" localSheetId="23">#REF!</definedName>
    <definedName name="PY2_TOTAL_EQUITY_7" localSheetId="24">#REF!</definedName>
    <definedName name="PY2_TOTAL_EQUITY_7" localSheetId="25">#REF!</definedName>
    <definedName name="PY2_TOTAL_EQUITY_7">#REF!</definedName>
    <definedName name="PY2_Working_Capital" localSheetId="28">#REF!</definedName>
    <definedName name="PY2_Working_Capital" localSheetId="29">#REF!</definedName>
    <definedName name="PY2_Working_Capital" localSheetId="30">#REF!</definedName>
    <definedName name="PY2_Working_Capital" localSheetId="31">#REF!</definedName>
    <definedName name="PY2_Working_Capital" localSheetId="33">#REF!</definedName>
    <definedName name="PY2_Working_Capital" localSheetId="34">#REF!</definedName>
    <definedName name="PY2_Working_Capital" localSheetId="35">#REF!</definedName>
    <definedName name="PY2_Working_Capital" localSheetId="45">#REF!</definedName>
    <definedName name="PY2_Working_Capital" localSheetId="21">#REF!</definedName>
    <definedName name="PY2_Working_Capital" localSheetId="49">#REF!</definedName>
    <definedName name="PY2_Working_Capital" localSheetId="50">#REF!</definedName>
    <definedName name="PY2_Working_Capital" localSheetId="51">#REF!</definedName>
    <definedName name="PY2_Working_Capital" localSheetId="52">#REF!</definedName>
    <definedName name="PY2_Working_Capital" localSheetId="55">#REF!</definedName>
    <definedName name="PY2_Working_Capital" localSheetId="56">#REF!</definedName>
    <definedName name="PY2_Working_Capital" localSheetId="22">#REF!</definedName>
    <definedName name="PY2_Working_Capital" localSheetId="23">#REF!</definedName>
    <definedName name="PY2_Working_Capital" localSheetId="24">#REF!</definedName>
    <definedName name="PY2_Working_Capital" localSheetId="25">#REF!</definedName>
    <definedName name="PY2_Working_Capital">#REF!</definedName>
    <definedName name="q">#REF!</definedName>
    <definedName name="Q_" localSheetId="15">#REF!</definedName>
    <definedName name="Q_" localSheetId="12">#REF!</definedName>
    <definedName name="Q_" localSheetId="18">#REF!</definedName>
    <definedName name="Q_" localSheetId="17">#REF!</definedName>
    <definedName name="Q_" localSheetId="16">#REF!</definedName>
    <definedName name="Q_" localSheetId="13">#REF!</definedName>
    <definedName name="Q_" localSheetId="14">#REF!</definedName>
    <definedName name="Q_" localSheetId="19">#REF!</definedName>
    <definedName name="Q_" localSheetId="53">#REF!</definedName>
    <definedName name="Q_" localSheetId="54">#REF!</definedName>
    <definedName name="Q_" localSheetId="57">#REF!</definedName>
    <definedName name="Q_">#REF!</definedName>
    <definedName name="Q_ConsTratAgua" localSheetId="15">#REF!</definedName>
    <definedName name="Q_ConsTratAgua" localSheetId="12">#REF!</definedName>
    <definedName name="Q_ConsTratAgua" localSheetId="18">#REF!</definedName>
    <definedName name="Q_ConsTratAgua" localSheetId="17">#REF!</definedName>
    <definedName name="Q_ConsTratAgua" localSheetId="16">#REF!</definedName>
    <definedName name="Q_ConsTratAgua" localSheetId="13">#REF!</definedName>
    <definedName name="Q_ConsTratAgua" localSheetId="14">#REF!</definedName>
    <definedName name="Q_ConsTratAgua" localSheetId="19">#REF!</definedName>
    <definedName name="Q_ConsTratAgua" localSheetId="53">#REF!</definedName>
    <definedName name="Q_ConsTratAgua" localSheetId="54">#REF!</definedName>
    <definedName name="Q_ConsTratAgua" localSheetId="57">#REF!</definedName>
    <definedName name="Q_ConsTratAgua">#REF!</definedName>
    <definedName name="QWE" localSheetId="9">[30]Balance!#REF!</definedName>
    <definedName name="QWE" localSheetId="15">[25]Balance!#REF!</definedName>
    <definedName name="QWE" localSheetId="8">[30]Balance!#REF!</definedName>
    <definedName name="QWE" localSheetId="12">[25]Balance!#REF!</definedName>
    <definedName name="QWE" localSheetId="18">[25]Balance!#REF!</definedName>
    <definedName name="QWE" localSheetId="17">[25]Balance!#REF!</definedName>
    <definedName name="QWE" localSheetId="16">[25]Balance!#REF!</definedName>
    <definedName name="QWE" localSheetId="11">[30]Balance!#REF!</definedName>
    <definedName name="QWE" localSheetId="13">[25]Balance!#REF!</definedName>
    <definedName name="QWE" localSheetId="14">[25]Balance!#REF!</definedName>
    <definedName name="QWE" localSheetId="19">[25]Balance!#REF!</definedName>
    <definedName name="QWE" localSheetId="53">[25]Balance!#REF!</definedName>
    <definedName name="QWE" localSheetId="54">[25]Balance!#REF!</definedName>
    <definedName name="QWE" localSheetId="57">[25]Balance!#REF!</definedName>
    <definedName name="QWE">[25]Balance!#REF!</definedName>
    <definedName name="R_" localSheetId="15">#REF!</definedName>
    <definedName name="R_" localSheetId="1">#REF!</definedName>
    <definedName name="R_" localSheetId="12">#REF!</definedName>
    <definedName name="R_" localSheetId="18">#REF!</definedName>
    <definedName name="R_" localSheetId="17">#REF!</definedName>
    <definedName name="R_" localSheetId="16">#REF!</definedName>
    <definedName name="R_" localSheetId="11">#REF!</definedName>
    <definedName name="R_" localSheetId="13">#REF!</definedName>
    <definedName name="R_" localSheetId="14">#REF!</definedName>
    <definedName name="R_" localSheetId="19">#REF!</definedName>
    <definedName name="R_" localSheetId="32">#REF!</definedName>
    <definedName name="R_" localSheetId="36">#REF!</definedName>
    <definedName name="R_" localSheetId="37">#REF!</definedName>
    <definedName name="R_" localSheetId="38">#REF!</definedName>
    <definedName name="R_" localSheetId="39">#REF!</definedName>
    <definedName name="R_" localSheetId="40">#REF!</definedName>
    <definedName name="R_" localSheetId="41">#REF!</definedName>
    <definedName name="R_" localSheetId="42">#REF!</definedName>
    <definedName name="R_" localSheetId="43">#REF!</definedName>
    <definedName name="R_" localSheetId="44">#REF!</definedName>
    <definedName name="R_" localSheetId="46">#REF!</definedName>
    <definedName name="R_" localSheetId="47">#REF!</definedName>
    <definedName name="R_" localSheetId="48">#REF!</definedName>
    <definedName name="R_" localSheetId="53">#REF!</definedName>
    <definedName name="R_" localSheetId="54">#REF!</definedName>
    <definedName name="R_" localSheetId="57">#REF!</definedName>
    <definedName name="R_" localSheetId="58">#REF!</definedName>
    <definedName name="R_" localSheetId="59">#REF!</definedName>
    <definedName name="R_" localSheetId="27">#REF!</definedName>
    <definedName name="R_">#REF!</definedName>
    <definedName name="RANGO" localSheetId="15">#REF!</definedName>
    <definedName name="RANGO" localSheetId="12">#REF!</definedName>
    <definedName name="RANGO" localSheetId="18">#REF!</definedName>
    <definedName name="RANGO" localSheetId="17">#REF!</definedName>
    <definedName name="RANGO" localSheetId="16">#REF!</definedName>
    <definedName name="RANGO" localSheetId="13">#REF!</definedName>
    <definedName name="RANGO" localSheetId="14">#REF!</definedName>
    <definedName name="RANGO" localSheetId="19">#REF!</definedName>
    <definedName name="RANGO" localSheetId="36">#REF!</definedName>
    <definedName name="RANGO" localSheetId="37">#REF!</definedName>
    <definedName name="RANGO" localSheetId="40">#REF!</definedName>
    <definedName name="RANGO" localSheetId="42">#REF!</definedName>
    <definedName name="RANGO" localSheetId="43">#REF!</definedName>
    <definedName name="RANGO" localSheetId="44">#REF!</definedName>
    <definedName name="RANGO" localSheetId="46">#REF!</definedName>
    <definedName name="RANGO" localSheetId="47">#REF!</definedName>
    <definedName name="RANGO" localSheetId="48">#REF!</definedName>
    <definedName name="RANGO" localSheetId="53">#REF!</definedName>
    <definedName name="RANGO" localSheetId="54">#REF!</definedName>
    <definedName name="RANGO" localSheetId="57">#REF!</definedName>
    <definedName name="RANGO">#REF!</definedName>
    <definedName name="RANGO1" localSheetId="15">#REF!</definedName>
    <definedName name="RANGO1" localSheetId="12">#REF!</definedName>
    <definedName name="RANGO1" localSheetId="18">#REF!</definedName>
    <definedName name="RANGO1" localSheetId="17">#REF!</definedName>
    <definedName name="RANGO1" localSheetId="16">#REF!</definedName>
    <definedName name="RANGO1" localSheetId="13">#REF!</definedName>
    <definedName name="RANGO1" localSheetId="14">#REF!</definedName>
    <definedName name="RANGO1" localSheetId="19">#REF!</definedName>
    <definedName name="RANGO1" localSheetId="53">#REF!</definedName>
    <definedName name="RANGO1" localSheetId="54">#REF!</definedName>
    <definedName name="RANGO1" localSheetId="57">#REF!</definedName>
    <definedName name="RANGO1">#REF!</definedName>
    <definedName name="RateINR">'[93]P&amp;L summary'!$A$1</definedName>
    <definedName name="RateRMB">'[94]P&amp;L summary'!$A$1</definedName>
    <definedName name="Ratios" localSheetId="9">[30]Balance!$B$6</definedName>
    <definedName name="Ratios" localSheetId="8">[30]Balance!$B$6</definedName>
    <definedName name="Ratios" localSheetId="11">[30]Balance!$B$6</definedName>
    <definedName name="Ratios">[25]Balance!$B$6</definedName>
    <definedName name="rawdata" localSheetId="15">#REF!</definedName>
    <definedName name="rawdata" localSheetId="1">#REF!</definedName>
    <definedName name="rawdata" localSheetId="12">#REF!</definedName>
    <definedName name="rawdata" localSheetId="18">#REF!</definedName>
    <definedName name="rawdata" localSheetId="17">#REF!</definedName>
    <definedName name="rawdata" localSheetId="16">#REF!</definedName>
    <definedName name="rawdata" localSheetId="11">#REF!</definedName>
    <definedName name="rawdata" localSheetId="13">#REF!</definedName>
    <definedName name="rawdata" localSheetId="14">#REF!</definedName>
    <definedName name="rawdata" localSheetId="19">#REF!</definedName>
    <definedName name="rawdata" localSheetId="32">#REF!</definedName>
    <definedName name="rawdata" localSheetId="36">#REF!</definedName>
    <definedName name="rawdata" localSheetId="37">#REF!</definedName>
    <definedName name="rawdata" localSheetId="38">#REF!</definedName>
    <definedName name="rawdata" localSheetId="39">#REF!</definedName>
    <definedName name="rawdata" localSheetId="40">#REF!</definedName>
    <definedName name="rawdata" localSheetId="41">#REF!</definedName>
    <definedName name="rawdata" localSheetId="42">#REF!</definedName>
    <definedName name="rawdata" localSheetId="43">#REF!</definedName>
    <definedName name="rawdata" localSheetId="44">#REF!</definedName>
    <definedName name="rawdata" localSheetId="46">#REF!</definedName>
    <definedName name="rawdata" localSheetId="47">#REF!</definedName>
    <definedName name="rawdata" localSheetId="48">#REF!</definedName>
    <definedName name="rawdata" localSheetId="53">#REF!</definedName>
    <definedName name="rawdata" localSheetId="54">#REF!</definedName>
    <definedName name="rawdata" localSheetId="57">#REF!</definedName>
    <definedName name="rawdata" localSheetId="58">#REF!</definedName>
    <definedName name="rawdata" localSheetId="59">#REF!</definedName>
    <definedName name="rawdata" localSheetId="27">#REF!</definedName>
    <definedName name="rawdata">#REF!</definedName>
    <definedName name="rawdata2" localSheetId="15">#REF!</definedName>
    <definedName name="rawdata2" localSheetId="12">#REF!</definedName>
    <definedName name="rawdata2" localSheetId="18">#REF!</definedName>
    <definedName name="rawdata2" localSheetId="17">#REF!</definedName>
    <definedName name="rawdata2" localSheetId="16">#REF!</definedName>
    <definedName name="rawdata2" localSheetId="13">#REF!</definedName>
    <definedName name="rawdata2" localSheetId="14">#REF!</definedName>
    <definedName name="rawdata2" localSheetId="19">#REF!</definedName>
    <definedName name="rawdata2" localSheetId="36">#REF!</definedName>
    <definedName name="rawdata2" localSheetId="37">#REF!</definedName>
    <definedName name="rawdata2" localSheetId="40">#REF!</definedName>
    <definedName name="rawdata2" localSheetId="42">#REF!</definedName>
    <definedName name="rawdata2" localSheetId="43">#REF!</definedName>
    <definedName name="rawdata2" localSheetId="44">#REF!</definedName>
    <definedName name="rawdata2" localSheetId="46">#REF!</definedName>
    <definedName name="rawdata2" localSheetId="47">#REF!</definedName>
    <definedName name="rawdata2" localSheetId="48">#REF!</definedName>
    <definedName name="rawdata2" localSheetId="53">#REF!</definedName>
    <definedName name="rawdata2" localSheetId="54">#REF!</definedName>
    <definedName name="rawdata2" localSheetId="57">#REF!</definedName>
    <definedName name="rawdata2">#REF!</definedName>
    <definedName name="rdos" localSheetId="15">'[61]BG Armado'!#REF!</definedName>
    <definedName name="rdos" localSheetId="12">'[61]BG Armado'!#REF!</definedName>
    <definedName name="rdos" localSheetId="18">'[61]BG Armado'!#REF!</definedName>
    <definedName name="rdos" localSheetId="17">'[61]BG Armado'!#REF!</definedName>
    <definedName name="rdos" localSheetId="16">'[61]BG Armado'!#REF!</definedName>
    <definedName name="rdos" localSheetId="13">'[61]BG Armado'!#REF!</definedName>
    <definedName name="rdos" localSheetId="14">'[61]BG Armado'!#REF!</definedName>
    <definedName name="rdos" localSheetId="19">'[61]BG Armado'!#REF!</definedName>
    <definedName name="rdos" localSheetId="36">'[61]BG Armado'!#REF!</definedName>
    <definedName name="rdos" localSheetId="37">'[61]BG Armado'!#REF!</definedName>
    <definedName name="rdos" localSheetId="40">'[61]BG Armado'!#REF!</definedName>
    <definedName name="rdos" localSheetId="42">'[61]BG Armado'!#REF!</definedName>
    <definedName name="rdos" localSheetId="43">'[61]BG Armado'!#REF!</definedName>
    <definedName name="rdos" localSheetId="44">'[61]BG Armado'!#REF!</definedName>
    <definedName name="rdos" localSheetId="46">'[61]BG Armado'!#REF!</definedName>
    <definedName name="rdos" localSheetId="47">'[61]BG Armado'!#REF!</definedName>
    <definedName name="rdos" localSheetId="48">'[61]BG Armado'!#REF!</definedName>
    <definedName name="rdos" localSheetId="53">'[61]BG Armado'!#REF!</definedName>
    <definedName name="rdos" localSheetId="54">'[61]BG Armado'!#REF!</definedName>
    <definedName name="rdos" localSheetId="57">'[61]BG Armado'!#REF!</definedName>
    <definedName name="rdos">'[61]BG Armado'!#REF!</definedName>
    <definedName name="RENDMAXTR" localSheetId="15">#REF!</definedName>
    <definedName name="RENDMAXTR" localSheetId="1">#REF!</definedName>
    <definedName name="RENDMAXTR" localSheetId="12">#REF!</definedName>
    <definedName name="RENDMAXTR" localSheetId="18">#REF!</definedName>
    <definedName name="RENDMAXTR" localSheetId="17">#REF!</definedName>
    <definedName name="RENDMAXTR" localSheetId="16">#REF!</definedName>
    <definedName name="RENDMAXTR" localSheetId="11">#REF!</definedName>
    <definedName name="RENDMAXTR" localSheetId="13">#REF!</definedName>
    <definedName name="RENDMAXTR" localSheetId="14">#REF!</definedName>
    <definedName name="RENDMAXTR" localSheetId="19">#REF!</definedName>
    <definedName name="RENDMAXTR" localSheetId="32">#REF!</definedName>
    <definedName name="RENDMAXTR" localSheetId="36">#REF!</definedName>
    <definedName name="RENDMAXTR" localSheetId="37">#REF!</definedName>
    <definedName name="RENDMAXTR" localSheetId="38">#REF!</definedName>
    <definedName name="RENDMAXTR" localSheetId="39">#REF!</definedName>
    <definedName name="RENDMAXTR" localSheetId="40">#REF!</definedName>
    <definedName name="RENDMAXTR" localSheetId="41">#REF!</definedName>
    <definedName name="RENDMAXTR" localSheetId="42">#REF!</definedName>
    <definedName name="RENDMAXTR" localSheetId="43">#REF!</definedName>
    <definedName name="RENDMAXTR" localSheetId="44">#REF!</definedName>
    <definedName name="RENDMAXTR" localSheetId="46">#REF!</definedName>
    <definedName name="RENDMAXTR" localSheetId="47">#REF!</definedName>
    <definedName name="RENDMAXTR" localSheetId="48">#REF!</definedName>
    <definedName name="RENDMAXTR" localSheetId="53">#REF!</definedName>
    <definedName name="RENDMAXTR" localSheetId="54">#REF!</definedName>
    <definedName name="RENDMAXTR" localSheetId="57">#REF!</definedName>
    <definedName name="RENDMAXTR" localSheetId="58">#REF!</definedName>
    <definedName name="RENDMAXTR" localSheetId="59">#REF!</definedName>
    <definedName name="RENDMAXTR" localSheetId="27">#REF!</definedName>
    <definedName name="RENDMAXTR">#REF!</definedName>
    <definedName name="RENDMEDTR" localSheetId="15">#REF!</definedName>
    <definedName name="RENDMEDTR" localSheetId="12">#REF!</definedName>
    <definedName name="RENDMEDTR" localSheetId="18">#REF!</definedName>
    <definedName name="RENDMEDTR" localSheetId="17">#REF!</definedName>
    <definedName name="RENDMEDTR" localSheetId="16">#REF!</definedName>
    <definedName name="RENDMEDTR" localSheetId="13">#REF!</definedName>
    <definedName name="RENDMEDTR" localSheetId="14">#REF!</definedName>
    <definedName name="RENDMEDTR" localSheetId="19">#REF!</definedName>
    <definedName name="RENDMEDTR" localSheetId="36">#REF!</definedName>
    <definedName name="RENDMEDTR" localSheetId="37">#REF!</definedName>
    <definedName name="RENDMEDTR" localSheetId="40">#REF!</definedName>
    <definedName name="RENDMEDTR" localSheetId="42">#REF!</definedName>
    <definedName name="RENDMEDTR" localSheetId="43">#REF!</definedName>
    <definedName name="RENDMEDTR" localSheetId="44">#REF!</definedName>
    <definedName name="RENDMEDTR" localSheetId="46">#REF!</definedName>
    <definedName name="RENDMEDTR" localSheetId="47">#REF!</definedName>
    <definedName name="RENDMEDTR" localSheetId="48">#REF!</definedName>
    <definedName name="RENDMEDTR" localSheetId="53">#REF!</definedName>
    <definedName name="RENDMEDTR" localSheetId="54">#REF!</definedName>
    <definedName name="RENDMEDTR" localSheetId="57">#REF!</definedName>
    <definedName name="RENDMEDTR">#REF!</definedName>
    <definedName name="RENDMINTR" localSheetId="15">#REF!</definedName>
    <definedName name="RENDMINTR" localSheetId="12">#REF!</definedName>
    <definedName name="RENDMINTR" localSheetId="18">#REF!</definedName>
    <definedName name="RENDMINTR" localSheetId="17">#REF!</definedName>
    <definedName name="RENDMINTR" localSheetId="16">#REF!</definedName>
    <definedName name="RENDMINTR" localSheetId="13">#REF!</definedName>
    <definedName name="RENDMINTR" localSheetId="14">#REF!</definedName>
    <definedName name="RENDMINTR" localSheetId="19">#REF!</definedName>
    <definedName name="RENDMINTR" localSheetId="53">#REF!</definedName>
    <definedName name="RENDMINTR" localSheetId="54">#REF!</definedName>
    <definedName name="RENDMINTR" localSheetId="57">#REF!</definedName>
    <definedName name="RENDMINTR">#REF!</definedName>
    <definedName name="RENT" localSheetId="15">#REF!</definedName>
    <definedName name="RENT" localSheetId="12">#REF!</definedName>
    <definedName name="RENT" localSheetId="18">#REF!</definedName>
    <definedName name="RENT" localSheetId="17">#REF!</definedName>
    <definedName name="RENT" localSheetId="16">#REF!</definedName>
    <definedName name="RENT" localSheetId="13">#REF!</definedName>
    <definedName name="RENT" localSheetId="14">#REF!</definedName>
    <definedName name="RENT" localSheetId="19">#REF!</definedName>
    <definedName name="RENT" localSheetId="53">#REF!</definedName>
    <definedName name="RENT" localSheetId="54">#REF!</definedName>
    <definedName name="RENT" localSheetId="57">#REF!</definedName>
    <definedName name="RENT">#REF!</definedName>
    <definedName name="RENT1" localSheetId="15">#REF!</definedName>
    <definedName name="RENT1" localSheetId="12">#REF!</definedName>
    <definedName name="RENT1" localSheetId="18">#REF!</definedName>
    <definedName name="RENT1" localSheetId="17">#REF!</definedName>
    <definedName name="RENT1" localSheetId="16">#REF!</definedName>
    <definedName name="RENT1" localSheetId="13">#REF!</definedName>
    <definedName name="RENT1" localSheetId="14">#REF!</definedName>
    <definedName name="RENT1" localSheetId="19">#REF!</definedName>
    <definedName name="RENT1" localSheetId="53">#REF!</definedName>
    <definedName name="RENT1" localSheetId="54">#REF!</definedName>
    <definedName name="RENT1" localSheetId="57">#REF!</definedName>
    <definedName name="RENT1">#REF!</definedName>
    <definedName name="RENT2" localSheetId="15">#REF!</definedName>
    <definedName name="RENT2" localSheetId="12">#REF!</definedName>
    <definedName name="RENT2" localSheetId="18">#REF!</definedName>
    <definedName name="RENT2" localSheetId="17">#REF!</definedName>
    <definedName name="RENT2" localSheetId="16">#REF!</definedName>
    <definedName name="RENT2" localSheetId="13">#REF!</definedName>
    <definedName name="RENT2" localSheetId="14">#REF!</definedName>
    <definedName name="RENT2" localSheetId="19">#REF!</definedName>
    <definedName name="RENT2" localSheetId="53">#REF!</definedName>
    <definedName name="RENT2" localSheetId="54">#REF!</definedName>
    <definedName name="RENT2" localSheetId="57">#REF!</definedName>
    <definedName name="RENT2">#REF!</definedName>
    <definedName name="RENTAL" localSheetId="15">#REF!</definedName>
    <definedName name="RENTAL" localSheetId="12">#REF!</definedName>
    <definedName name="RENTAL" localSheetId="18">#REF!</definedName>
    <definedName name="RENTAL" localSheetId="17">#REF!</definedName>
    <definedName name="RENTAL" localSheetId="16">#REF!</definedName>
    <definedName name="RENTAL" localSheetId="13">#REF!</definedName>
    <definedName name="RENTAL" localSheetId="14">#REF!</definedName>
    <definedName name="RENTAL" localSheetId="19">#REF!</definedName>
    <definedName name="RENTAL" localSheetId="53">#REF!</definedName>
    <definedName name="RENTAL" localSheetId="54">#REF!</definedName>
    <definedName name="RENTAL" localSheetId="57">#REF!</definedName>
    <definedName name="RENTAL">#REF!</definedName>
    <definedName name="RENTAL1" localSheetId="15">#REF!</definedName>
    <definedName name="RENTAL1" localSheetId="12">#REF!</definedName>
    <definedName name="RENTAL1" localSheetId="18">#REF!</definedName>
    <definedName name="RENTAL1" localSheetId="17">#REF!</definedName>
    <definedName name="RENTAL1" localSheetId="16">#REF!</definedName>
    <definedName name="RENTAL1" localSheetId="13">#REF!</definedName>
    <definedName name="RENTAL1" localSheetId="14">#REF!</definedName>
    <definedName name="RENTAL1" localSheetId="19">#REF!</definedName>
    <definedName name="RENTAL1" localSheetId="53">#REF!</definedName>
    <definedName name="RENTAL1" localSheetId="54">#REF!</definedName>
    <definedName name="RENTAL1" localSheetId="57">#REF!</definedName>
    <definedName name="RENTAL1">#REF!</definedName>
    <definedName name="Rentas" localSheetId="15">#REF!</definedName>
    <definedName name="Rentas" localSheetId="12">#REF!</definedName>
    <definedName name="Rentas" localSheetId="18">#REF!</definedName>
    <definedName name="Rentas" localSheetId="17">#REF!</definedName>
    <definedName name="Rentas" localSheetId="16">#REF!</definedName>
    <definedName name="Rentas" localSheetId="13">#REF!</definedName>
    <definedName name="Rentas" localSheetId="14">#REF!</definedName>
    <definedName name="Rentas" localSheetId="19">#REF!</definedName>
    <definedName name="Rentas" localSheetId="53">#REF!</definedName>
    <definedName name="Rentas" localSheetId="54">#REF!</definedName>
    <definedName name="Rentas" localSheetId="57">#REF!</definedName>
    <definedName name="Rentas">#REF!</definedName>
    <definedName name="RENTG" localSheetId="15">#REF!</definedName>
    <definedName name="RENTG" localSheetId="12">#REF!</definedName>
    <definedName name="RENTG" localSheetId="18">#REF!</definedName>
    <definedName name="RENTG" localSheetId="17">#REF!</definedName>
    <definedName name="RENTG" localSheetId="16">#REF!</definedName>
    <definedName name="RENTG" localSheetId="13">#REF!</definedName>
    <definedName name="RENTG" localSheetId="14">#REF!</definedName>
    <definedName name="RENTG" localSheetId="19">#REF!</definedName>
    <definedName name="RENTG" localSheetId="53">#REF!</definedName>
    <definedName name="RENTG" localSheetId="54">#REF!</definedName>
    <definedName name="RENTG" localSheetId="57">#REF!</definedName>
    <definedName name="RENTG">#REF!</definedName>
    <definedName name="RENTS1" localSheetId="15">#REF!</definedName>
    <definedName name="RENTS1" localSheetId="12">#REF!</definedName>
    <definedName name="RENTS1" localSheetId="18">#REF!</definedName>
    <definedName name="RENTS1" localSheetId="17">#REF!</definedName>
    <definedName name="RENTS1" localSheetId="16">#REF!</definedName>
    <definedName name="RENTS1" localSheetId="13">#REF!</definedName>
    <definedName name="RENTS1" localSheetId="14">#REF!</definedName>
    <definedName name="RENTS1" localSheetId="19">#REF!</definedName>
    <definedName name="RENTS1" localSheetId="53">#REF!</definedName>
    <definedName name="RENTS1" localSheetId="54">#REF!</definedName>
    <definedName name="RENTS1" localSheetId="57">#REF!</definedName>
    <definedName name="RENTS1">#REF!</definedName>
    <definedName name="RENTS2" localSheetId="15">#REF!</definedName>
    <definedName name="RENTS2" localSheetId="12">#REF!</definedName>
    <definedName name="RENTS2" localSheetId="18">#REF!</definedName>
    <definedName name="RENTS2" localSheetId="17">#REF!</definedName>
    <definedName name="RENTS2" localSheetId="16">#REF!</definedName>
    <definedName name="RENTS2" localSheetId="13">#REF!</definedName>
    <definedName name="RENTS2" localSheetId="14">#REF!</definedName>
    <definedName name="RENTS2" localSheetId="19">#REF!</definedName>
    <definedName name="RENTS2" localSheetId="53">#REF!</definedName>
    <definedName name="RENTS2" localSheetId="54">#REF!</definedName>
    <definedName name="RENTS2" localSheetId="57">#REF!</definedName>
    <definedName name="RENTS2">#REF!</definedName>
    <definedName name="RENTT" localSheetId="15">#REF!</definedName>
    <definedName name="RENTT" localSheetId="12">#REF!</definedName>
    <definedName name="RENTT" localSheetId="18">#REF!</definedName>
    <definedName name="RENTT" localSheetId="17">#REF!</definedName>
    <definedName name="RENTT" localSheetId="16">#REF!</definedName>
    <definedName name="RENTT" localSheetId="13">#REF!</definedName>
    <definedName name="RENTT" localSheetId="14">#REF!</definedName>
    <definedName name="RENTT" localSheetId="19">#REF!</definedName>
    <definedName name="RENTT" localSheetId="53">#REF!</definedName>
    <definedName name="RENTT" localSheetId="54">#REF!</definedName>
    <definedName name="RENTT" localSheetId="57">#REF!</definedName>
    <definedName name="RENTT">#REF!</definedName>
    <definedName name="Reporting_unit" localSheetId="15">#REF!</definedName>
    <definedName name="Reporting_unit" localSheetId="12">#REF!</definedName>
    <definedName name="Reporting_unit" localSheetId="18">#REF!</definedName>
    <definedName name="Reporting_unit" localSheetId="17">#REF!</definedName>
    <definedName name="Reporting_unit" localSheetId="16">#REF!</definedName>
    <definedName name="Reporting_unit" localSheetId="13">#REF!</definedName>
    <definedName name="Reporting_unit" localSheetId="14">#REF!</definedName>
    <definedName name="Reporting_unit" localSheetId="19">#REF!</definedName>
    <definedName name="Reporting_unit" localSheetId="53">#REF!</definedName>
    <definedName name="Reporting_unit" localSheetId="54">#REF!</definedName>
    <definedName name="Reporting_unit" localSheetId="57">#REF!</definedName>
    <definedName name="Reporting_unit">#REF!</definedName>
    <definedName name="RES" localSheetId="15">#REF!</definedName>
    <definedName name="RES" localSheetId="12">#REF!</definedName>
    <definedName name="RES" localSheetId="18">#REF!</definedName>
    <definedName name="RES" localSheetId="17">#REF!</definedName>
    <definedName name="RES" localSheetId="16">#REF!</definedName>
    <definedName name="RES" localSheetId="13">#REF!</definedName>
    <definedName name="RES" localSheetId="14">#REF!</definedName>
    <definedName name="RES" localSheetId="19">#REF!</definedName>
    <definedName name="RES" localSheetId="53">#REF!</definedName>
    <definedName name="RES" localSheetId="54">#REF!</definedName>
    <definedName name="RES" localSheetId="57">#REF!</definedName>
    <definedName name="RES">#REF!</definedName>
    <definedName name="rescoring" localSheetId="15">#REF!</definedName>
    <definedName name="rescoring" localSheetId="12">#REF!</definedName>
    <definedName name="rescoring" localSheetId="18">#REF!</definedName>
    <definedName name="rescoring" localSheetId="17">#REF!</definedName>
    <definedName name="rescoring" localSheetId="16">#REF!</definedName>
    <definedName name="rescoring" localSheetId="13">#REF!</definedName>
    <definedName name="rescoring" localSheetId="14">#REF!</definedName>
    <definedName name="rescoring" localSheetId="19">#REF!</definedName>
    <definedName name="rescoring" localSheetId="53">#REF!</definedName>
    <definedName name="rescoring" localSheetId="54">#REF!</definedName>
    <definedName name="rescoring" localSheetId="57">#REF!</definedName>
    <definedName name="rescoring">#REF!</definedName>
    <definedName name="Resumen" localSheetId="15">#REF!</definedName>
    <definedName name="Resumen" localSheetId="12">#REF!</definedName>
    <definedName name="Resumen" localSheetId="18">#REF!</definedName>
    <definedName name="Resumen" localSheetId="17">#REF!</definedName>
    <definedName name="Resumen" localSheetId="16">#REF!</definedName>
    <definedName name="Resumen" localSheetId="13">#REF!</definedName>
    <definedName name="Resumen" localSheetId="14">#REF!</definedName>
    <definedName name="Resumen" localSheetId="19">#REF!</definedName>
    <definedName name="Resumen" localSheetId="53">#REF!</definedName>
    <definedName name="Resumen" localSheetId="54">#REF!</definedName>
    <definedName name="Resumen" localSheetId="57">#REF!</definedName>
    <definedName name="Resumen">#REF!</definedName>
    <definedName name="rf" localSheetId="9">[30]Balance!#REF!</definedName>
    <definedName name="rf" localSheetId="4">[25]Balance!#REF!</definedName>
    <definedName name="rf" localSheetId="15">[25]Balance!#REF!</definedName>
    <definedName name="rf" localSheetId="8">[30]Balance!#REF!</definedName>
    <definedName name="rf" localSheetId="12">[25]Balance!#REF!</definedName>
    <definedName name="rf" localSheetId="18">[25]Balance!#REF!</definedName>
    <definedName name="rf" localSheetId="17">[25]Balance!#REF!</definedName>
    <definedName name="rf" localSheetId="16">[25]Balance!#REF!</definedName>
    <definedName name="rf" localSheetId="11">[30]Balance!#REF!</definedName>
    <definedName name="rf" localSheetId="13">[25]Balance!#REF!</definedName>
    <definedName name="rf" localSheetId="14">[25]Balance!#REF!</definedName>
    <definedName name="rf" localSheetId="19">[25]Balance!#REF!</definedName>
    <definedName name="rf" localSheetId="53">[25]Balance!#REF!</definedName>
    <definedName name="rf" localSheetId="54">[25]Balance!#REF!</definedName>
    <definedName name="rf" localSheetId="57">[25]Balance!#REF!</definedName>
    <definedName name="rf">[25]Balance!#REF!</definedName>
    <definedName name="RFYPT">'[33]Nota 8'!$F$202</definedName>
    <definedName name="RFYPTP">'[33]Nota 8'!$F$212</definedName>
    <definedName name="RIV" localSheetId="15">#REF!</definedName>
    <definedName name="RIV" localSheetId="1">#REF!</definedName>
    <definedName name="RIV" localSheetId="12">#REF!</definedName>
    <definedName name="RIV" localSheetId="18">#REF!</definedName>
    <definedName name="RIV" localSheetId="17">#REF!</definedName>
    <definedName name="RIV" localSheetId="16">#REF!</definedName>
    <definedName name="RIV" localSheetId="11">#REF!</definedName>
    <definedName name="RIV" localSheetId="13">#REF!</definedName>
    <definedName name="RIV" localSheetId="14">#REF!</definedName>
    <definedName name="RIV" localSheetId="19">#REF!</definedName>
    <definedName name="RIV" localSheetId="32">#REF!</definedName>
    <definedName name="RIV" localSheetId="36">#REF!</definedName>
    <definedName name="RIV" localSheetId="37">#REF!</definedName>
    <definedName name="RIV" localSheetId="38">#REF!</definedName>
    <definedName name="RIV" localSheetId="39">#REF!</definedName>
    <definedName name="RIV" localSheetId="40">#REF!</definedName>
    <definedName name="RIV" localSheetId="41">#REF!</definedName>
    <definedName name="RIV" localSheetId="42">#REF!</definedName>
    <definedName name="RIV" localSheetId="43">#REF!</definedName>
    <definedName name="RIV" localSheetId="44">#REF!</definedName>
    <definedName name="RIV" localSheetId="46">#REF!</definedName>
    <definedName name="RIV" localSheetId="47">#REF!</definedName>
    <definedName name="RIV" localSheetId="48">#REF!</definedName>
    <definedName name="RIV" localSheetId="53">#REF!</definedName>
    <definedName name="RIV" localSheetId="54">#REF!</definedName>
    <definedName name="RIV" localSheetId="57">#REF!</definedName>
    <definedName name="RIV" localSheetId="58">#REF!</definedName>
    <definedName name="RIV" localSheetId="59">#REF!</definedName>
    <definedName name="RIV" localSheetId="27">#REF!</definedName>
    <definedName name="RIV">#REF!</definedName>
    <definedName name="riw" localSheetId="15">#REF!</definedName>
    <definedName name="riw" localSheetId="12">#REF!</definedName>
    <definedName name="riw" localSheetId="18">#REF!</definedName>
    <definedName name="riw" localSheetId="17">#REF!</definedName>
    <definedName name="riw" localSheetId="16">#REF!</definedName>
    <definedName name="riw" localSheetId="13">#REF!</definedName>
    <definedName name="riw" localSheetId="14">#REF!</definedName>
    <definedName name="riw" localSheetId="19">#REF!</definedName>
    <definedName name="riw" localSheetId="36">#REF!</definedName>
    <definedName name="riw" localSheetId="37">#REF!</definedName>
    <definedName name="riw" localSheetId="40">#REF!</definedName>
    <definedName name="riw" localSheetId="42">#REF!</definedName>
    <definedName name="riw" localSheetId="43">#REF!</definedName>
    <definedName name="riw" localSheetId="44">#REF!</definedName>
    <definedName name="riw" localSheetId="46">#REF!</definedName>
    <definedName name="riw" localSheetId="47">#REF!</definedName>
    <definedName name="riw" localSheetId="48">#REF!</definedName>
    <definedName name="riw" localSheetId="53">#REF!</definedName>
    <definedName name="riw" localSheetId="54">#REF!</definedName>
    <definedName name="riw" localSheetId="57">#REF!</definedName>
    <definedName name="riw">#REF!</definedName>
    <definedName name="RO" localSheetId="15">#REF!</definedName>
    <definedName name="RO" localSheetId="12">#REF!</definedName>
    <definedName name="RO" localSheetId="18">#REF!</definedName>
    <definedName name="RO" localSheetId="17">#REF!</definedName>
    <definedName name="RO" localSheetId="16">#REF!</definedName>
    <definedName name="RO" localSheetId="13">#REF!</definedName>
    <definedName name="RO" localSheetId="14">#REF!</definedName>
    <definedName name="RO" localSheetId="19">#REF!</definedName>
    <definedName name="RO" localSheetId="53">#REF!</definedName>
    <definedName name="RO" localSheetId="54">#REF!</definedName>
    <definedName name="RO" localSheetId="57">#REF!</definedName>
    <definedName name="RO">#REF!</definedName>
    <definedName name="RPTH" localSheetId="15">[95]EE.RR!#REF!</definedName>
    <definedName name="RPTH" localSheetId="12">[95]EE.RR!#REF!</definedName>
    <definedName name="RPTH" localSheetId="18">[95]EE.RR!#REF!</definedName>
    <definedName name="RPTH" localSheetId="17">[95]EE.RR!#REF!</definedName>
    <definedName name="RPTH" localSheetId="16">[95]EE.RR!#REF!</definedName>
    <definedName name="RPTH" localSheetId="13">[95]EE.RR!#REF!</definedName>
    <definedName name="RPTH" localSheetId="14">[95]EE.RR!#REF!</definedName>
    <definedName name="RPTH" localSheetId="19">[95]EE.RR!#REF!</definedName>
    <definedName name="RPTH" localSheetId="53">[95]EE.RR!#REF!</definedName>
    <definedName name="RPTH" localSheetId="54">[95]EE.RR!#REF!</definedName>
    <definedName name="RPTH" localSheetId="57">[95]EE.RR!#REF!</definedName>
    <definedName name="RPTH">[95]EE.RR!#REF!</definedName>
    <definedName name="RQQ" localSheetId="60">[63]Tickmarks!$G$49</definedName>
    <definedName name="RQQ">[64]Tickmarks!$G$49</definedName>
    <definedName name="rr" localSheetId="15">'[96] VTOS'!#REF!</definedName>
    <definedName name="rr" localSheetId="12">'[96] VTOS'!#REF!</definedName>
    <definedName name="rr" localSheetId="18">'[96] VTOS'!#REF!</definedName>
    <definedName name="rr" localSheetId="17">'[96] VTOS'!#REF!</definedName>
    <definedName name="rr" localSheetId="16">'[96] VTOS'!#REF!</definedName>
    <definedName name="rr" localSheetId="11">'[96] VTOS'!#REF!</definedName>
    <definedName name="rr" localSheetId="13">'[96] VTOS'!#REF!</definedName>
    <definedName name="rr" localSheetId="14">'[96] VTOS'!#REF!</definedName>
    <definedName name="rr" localSheetId="19">'[96] VTOS'!#REF!</definedName>
    <definedName name="rr" localSheetId="32">'[96] VTOS'!#REF!</definedName>
    <definedName name="rr" localSheetId="36">'[96] VTOS'!#REF!</definedName>
    <definedName name="rr" localSheetId="37">'[96] VTOS'!#REF!</definedName>
    <definedName name="rr" localSheetId="38">'[96] VTOS'!#REF!</definedName>
    <definedName name="rr" localSheetId="39">'[96] VTOS'!#REF!</definedName>
    <definedName name="rr" localSheetId="40">'[96] VTOS'!#REF!</definedName>
    <definedName name="rr" localSheetId="41">'[96] VTOS'!#REF!</definedName>
    <definedName name="rr" localSheetId="42">'[96] VTOS'!#REF!</definedName>
    <definedName name="rr" localSheetId="43">'[96] VTOS'!#REF!</definedName>
    <definedName name="rr" localSheetId="44">'[96] VTOS'!#REF!</definedName>
    <definedName name="rr" localSheetId="46">'[96] VTOS'!#REF!</definedName>
    <definedName name="rr" localSheetId="47">'[96] VTOS'!#REF!</definedName>
    <definedName name="rr" localSheetId="48">'[96] VTOS'!#REF!</definedName>
    <definedName name="rr" localSheetId="53">'[96] VTOS'!#REF!</definedName>
    <definedName name="rr" localSheetId="54">'[96] VTOS'!#REF!</definedName>
    <definedName name="rr" localSheetId="57">'[96] VTOS'!#REF!</definedName>
    <definedName name="rr" localSheetId="58">'[96] VTOS'!#REF!</definedName>
    <definedName name="rr" localSheetId="59">'[96] VTOS'!#REF!</definedName>
    <definedName name="rr" localSheetId="27">'[96] VTOS'!#REF!</definedName>
    <definedName name="rr">'[96] VTOS'!#REF!</definedName>
    <definedName name="RU_BS" localSheetId="15">#REF!</definedName>
    <definedName name="RU_BS" localSheetId="1">#REF!</definedName>
    <definedName name="RU_BS" localSheetId="12">#REF!</definedName>
    <definedName name="RU_BS" localSheetId="18">#REF!</definedName>
    <definedName name="RU_BS" localSheetId="17">#REF!</definedName>
    <definedName name="RU_BS" localSheetId="16">#REF!</definedName>
    <definedName name="RU_BS" localSheetId="11">#REF!</definedName>
    <definedName name="RU_BS" localSheetId="13">#REF!</definedName>
    <definedName name="RU_BS" localSheetId="14">#REF!</definedName>
    <definedName name="RU_BS" localSheetId="19">#REF!</definedName>
    <definedName name="RU_BS" localSheetId="32">#REF!</definedName>
    <definedName name="RU_BS" localSheetId="36">#REF!</definedName>
    <definedName name="RU_BS" localSheetId="37">#REF!</definedName>
    <definedName name="RU_BS" localSheetId="38">#REF!</definedName>
    <definedName name="RU_BS" localSheetId="39">#REF!</definedName>
    <definedName name="RU_BS" localSheetId="40">#REF!</definedName>
    <definedName name="RU_BS" localSheetId="41">#REF!</definedName>
    <definedName name="RU_BS" localSheetId="42">#REF!</definedName>
    <definedName name="RU_BS" localSheetId="43">#REF!</definedName>
    <definedName name="RU_BS" localSheetId="44">#REF!</definedName>
    <definedName name="RU_BS" localSheetId="46">#REF!</definedName>
    <definedName name="RU_BS" localSheetId="47">#REF!</definedName>
    <definedName name="RU_BS" localSheetId="48">#REF!</definedName>
    <definedName name="RU_BS" localSheetId="53">#REF!</definedName>
    <definedName name="RU_BS" localSheetId="54">#REF!</definedName>
    <definedName name="RU_BS" localSheetId="57">#REF!</definedName>
    <definedName name="RU_BS" localSheetId="58">#REF!</definedName>
    <definedName name="RU_BS" localSheetId="59">#REF!</definedName>
    <definedName name="RU_BS" localSheetId="27">#REF!</definedName>
    <definedName name="RU_BS">#REF!</definedName>
    <definedName name="RU_Capex" localSheetId="15">#REF!</definedName>
    <definedName name="RU_Capex" localSheetId="12">#REF!</definedName>
    <definedName name="RU_Capex" localSheetId="18">#REF!</definedName>
    <definedName name="RU_Capex" localSheetId="17">#REF!</definedName>
    <definedName name="RU_Capex" localSheetId="16">#REF!</definedName>
    <definedName name="RU_Capex" localSheetId="13">#REF!</definedName>
    <definedName name="RU_Capex" localSheetId="14">#REF!</definedName>
    <definedName name="RU_Capex" localSheetId="19">#REF!</definedName>
    <definedName name="RU_Capex" localSheetId="36">#REF!</definedName>
    <definedName name="RU_Capex" localSheetId="37">#REF!</definedName>
    <definedName name="RU_Capex" localSheetId="40">#REF!</definedName>
    <definedName name="RU_Capex" localSheetId="42">#REF!</definedName>
    <definedName name="RU_Capex" localSheetId="43">#REF!</definedName>
    <definedName name="RU_Capex" localSheetId="44">#REF!</definedName>
    <definedName name="RU_Capex" localSheetId="46">#REF!</definedName>
    <definedName name="RU_Capex" localSheetId="47">#REF!</definedName>
    <definedName name="RU_Capex" localSheetId="48">#REF!</definedName>
    <definedName name="RU_Capex" localSheetId="53">#REF!</definedName>
    <definedName name="RU_Capex" localSheetId="54">#REF!</definedName>
    <definedName name="RU_Capex" localSheetId="57">#REF!</definedName>
    <definedName name="RU_Capex">#REF!</definedName>
    <definedName name="RU_CC" localSheetId="15">#REF!</definedName>
    <definedName name="RU_CC" localSheetId="12">#REF!</definedName>
    <definedName name="RU_CC" localSheetId="18">#REF!</definedName>
    <definedName name="RU_CC" localSheetId="17">#REF!</definedName>
    <definedName name="RU_CC" localSheetId="16">#REF!</definedName>
    <definedName name="RU_CC" localSheetId="13">#REF!</definedName>
    <definedName name="RU_CC" localSheetId="14">#REF!</definedName>
    <definedName name="RU_CC" localSheetId="19">#REF!</definedName>
    <definedName name="RU_CC" localSheetId="53">#REF!</definedName>
    <definedName name="RU_CC" localSheetId="54">#REF!</definedName>
    <definedName name="RU_CC" localSheetId="57">#REF!</definedName>
    <definedName name="RU_CC">#REF!</definedName>
    <definedName name="RU_exp" localSheetId="15">#REF!</definedName>
    <definedName name="RU_exp" localSheetId="12">#REF!</definedName>
    <definedName name="RU_exp" localSheetId="18">#REF!</definedName>
    <definedName name="RU_exp" localSheetId="17">#REF!</definedName>
    <definedName name="RU_exp" localSheetId="16">#REF!</definedName>
    <definedName name="RU_exp" localSheetId="13">#REF!</definedName>
    <definedName name="RU_exp" localSheetId="14">#REF!</definedName>
    <definedName name="RU_exp" localSheetId="19">#REF!</definedName>
    <definedName name="RU_exp" localSheetId="53">#REF!</definedName>
    <definedName name="RU_exp" localSheetId="54">#REF!</definedName>
    <definedName name="RU_exp" localSheetId="57">#REF!</definedName>
    <definedName name="RU_exp">#REF!</definedName>
    <definedName name="RU_HC" localSheetId="15">#REF!</definedName>
    <definedName name="RU_HC" localSheetId="12">#REF!</definedName>
    <definedName name="RU_HC" localSheetId="18">#REF!</definedName>
    <definedName name="RU_HC" localSheetId="17">#REF!</definedName>
    <definedName name="RU_HC" localSheetId="16">#REF!</definedName>
    <definedName name="RU_HC" localSheetId="13">#REF!</definedName>
    <definedName name="RU_HC" localSheetId="14">#REF!</definedName>
    <definedName name="RU_HC" localSheetId="19">#REF!</definedName>
    <definedName name="RU_HC" localSheetId="53">#REF!</definedName>
    <definedName name="RU_HC" localSheetId="54">#REF!</definedName>
    <definedName name="RU_HC" localSheetId="57">#REF!</definedName>
    <definedName name="RU_HC">#REF!</definedName>
    <definedName name="RU_productionOH" localSheetId="15">#REF!</definedName>
    <definedName name="RU_productionOH" localSheetId="12">#REF!</definedName>
    <definedName name="RU_productionOH" localSheetId="18">#REF!</definedName>
    <definedName name="RU_productionOH" localSheetId="17">#REF!</definedName>
    <definedName name="RU_productionOH" localSheetId="16">#REF!</definedName>
    <definedName name="RU_productionOH" localSheetId="13">#REF!</definedName>
    <definedName name="RU_productionOH" localSheetId="14">#REF!</definedName>
    <definedName name="RU_productionOH" localSheetId="19">#REF!</definedName>
    <definedName name="RU_productionOH" localSheetId="53">#REF!</definedName>
    <definedName name="RU_productionOH" localSheetId="54">#REF!</definedName>
    <definedName name="RU_productionOH" localSheetId="57">#REF!</definedName>
    <definedName name="RU_productionOH">#REF!</definedName>
    <definedName name="RU_Summary" localSheetId="15">#REF!</definedName>
    <definedName name="RU_Summary" localSheetId="12">#REF!</definedName>
    <definedName name="RU_Summary" localSheetId="18">#REF!</definedName>
    <definedName name="RU_Summary" localSheetId="17">#REF!</definedName>
    <definedName name="RU_Summary" localSheetId="16">#REF!</definedName>
    <definedName name="RU_Summary" localSheetId="13">#REF!</definedName>
    <definedName name="RU_Summary" localSheetId="14">#REF!</definedName>
    <definedName name="RU_Summary" localSheetId="19">#REF!</definedName>
    <definedName name="RU_Summary" localSheetId="53">#REF!</definedName>
    <definedName name="RU_Summary" localSheetId="54">#REF!</definedName>
    <definedName name="RU_Summary" localSheetId="57">#REF!</definedName>
    <definedName name="RU_Summary">#REF!</definedName>
    <definedName name="rubro" localSheetId="9">[20]Tabla!$F$1:$H$19</definedName>
    <definedName name="rubro" localSheetId="60">[21]Tabla!$F$1:$H$19</definedName>
    <definedName name="rubro" localSheetId="8">[20]Tabla!$F$1:$H$19</definedName>
    <definedName name="rubro" localSheetId="11">[20]Tabla!$F$1:$H$19</definedName>
    <definedName name="rubro">[22]Tabla!$F$1:$H$19</definedName>
    <definedName name="RUL" localSheetId="15">#REF!</definedName>
    <definedName name="RUL" localSheetId="1">#REF!</definedName>
    <definedName name="RUL" localSheetId="12">#REF!</definedName>
    <definedName name="RUL" localSheetId="18">#REF!</definedName>
    <definedName name="RUL" localSheetId="17">#REF!</definedName>
    <definedName name="RUL" localSheetId="16">#REF!</definedName>
    <definedName name="RUL" localSheetId="11">#REF!</definedName>
    <definedName name="RUL" localSheetId="13">#REF!</definedName>
    <definedName name="RUL" localSheetId="14">#REF!</definedName>
    <definedName name="RUL" localSheetId="19">#REF!</definedName>
    <definedName name="RUL" localSheetId="32">#REF!</definedName>
    <definedName name="RUL" localSheetId="36">#REF!</definedName>
    <definedName name="RUL" localSheetId="37">#REF!</definedName>
    <definedName name="RUL" localSheetId="38">#REF!</definedName>
    <definedName name="RUL" localSheetId="39">#REF!</definedName>
    <definedName name="RUL" localSheetId="40">#REF!</definedName>
    <definedName name="RUL" localSheetId="41">#REF!</definedName>
    <definedName name="RUL" localSheetId="42">#REF!</definedName>
    <definedName name="RUL" localSheetId="43">#REF!</definedName>
    <definedName name="RUL" localSheetId="44">#REF!</definedName>
    <definedName name="RUL" localSheetId="46">#REF!</definedName>
    <definedName name="RUL" localSheetId="47">#REF!</definedName>
    <definedName name="RUL" localSheetId="48">#REF!</definedName>
    <definedName name="RUL" localSheetId="53">#REF!</definedName>
    <definedName name="RUL" localSheetId="54">#REF!</definedName>
    <definedName name="RUL" localSheetId="57">#REF!</definedName>
    <definedName name="RUL" localSheetId="58">#REF!</definedName>
    <definedName name="RUL" localSheetId="59">#REF!</definedName>
    <definedName name="RUL" localSheetId="27">#REF!</definedName>
    <definedName name="RUL">#REF!</definedName>
    <definedName name="RYCS">'[33]Nota 8'!$F$140</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 localSheetId="19">#REF!</definedName>
    <definedName name="S" localSheetId="28">#REF!</definedName>
    <definedName name="S" localSheetId="29">#REF!</definedName>
    <definedName name="S" localSheetId="30">#REF!</definedName>
    <definedName name="S" localSheetId="31">#REF!</definedName>
    <definedName name="S" localSheetId="33">#REF!</definedName>
    <definedName name="S" localSheetId="34">#REF!</definedName>
    <definedName name="S" localSheetId="35">#REF!</definedName>
    <definedName name="S" localSheetId="45">#REF!</definedName>
    <definedName name="S" localSheetId="21">#REF!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55">#REF!</definedName>
    <definedName name="S" localSheetId="56">#REF!</definedName>
    <definedName name="S" localSheetId="57">#REF!</definedName>
    <definedName name="S" localSheetId="22">#REF!</definedName>
    <definedName name="S" localSheetId="23">#REF!</definedName>
    <definedName name="S" localSheetId="24">#REF!</definedName>
    <definedName name="S" localSheetId="25">#REF!</definedName>
    <definedName name="S">#REF!</definedName>
    <definedName name="S_" localSheetId="15">#REF!</definedName>
    <definedName name="S_" localSheetId="12">#REF!</definedName>
    <definedName name="S_" localSheetId="18">#REF!</definedName>
    <definedName name="S_" localSheetId="17">#REF!</definedName>
    <definedName name="S_" localSheetId="16">#REF!</definedName>
    <definedName name="S_" localSheetId="13">#REF!</definedName>
    <definedName name="S_" localSheetId="14">#REF!</definedName>
    <definedName name="S_" localSheetId="19">#REF!</definedName>
    <definedName name="S_" localSheetId="53">#REF!</definedName>
    <definedName name="S_" localSheetId="54">#REF!</definedName>
    <definedName name="S_" localSheetId="57">#REF!</definedName>
    <definedName name="S_">#REF!</definedName>
    <definedName name="S_4" localSheetId="9">#REF!</definedName>
    <definedName name="S_4" localSheetId="4">#REF!</definedName>
    <definedName name="S_4" localSheetId="15">#REF!</definedName>
    <definedName name="S_4" localSheetId="8">#REF!</definedName>
    <definedName name="S_4" localSheetId="12">#REF!</definedName>
    <definedName name="S_4" localSheetId="18">#REF!</definedName>
    <definedName name="S_4" localSheetId="17">#REF!</definedName>
    <definedName name="S_4" localSheetId="16">#REF!</definedName>
    <definedName name="S_4" localSheetId="13">#REF!</definedName>
    <definedName name="S_4" localSheetId="14">#REF!</definedName>
    <definedName name="S_4" localSheetId="19">#REF!</definedName>
    <definedName name="S_4" localSheetId="28">#REF!</definedName>
    <definedName name="S_4" localSheetId="29">#REF!</definedName>
    <definedName name="S_4" localSheetId="30">#REF!</definedName>
    <definedName name="S_4" localSheetId="31">#REF!</definedName>
    <definedName name="S_4" localSheetId="33">#REF!</definedName>
    <definedName name="S_4" localSheetId="34">#REF!</definedName>
    <definedName name="S_4" localSheetId="35">#REF!</definedName>
    <definedName name="S_4" localSheetId="45">#REF!</definedName>
    <definedName name="S_4" localSheetId="21">#REF!</definedName>
    <definedName name="S_4" localSheetId="49">#REF!</definedName>
    <definedName name="S_4" localSheetId="50">#REF!</definedName>
    <definedName name="S_4" localSheetId="51">#REF!</definedName>
    <definedName name="S_4" localSheetId="52">#REF!</definedName>
    <definedName name="S_4" localSheetId="53">#REF!</definedName>
    <definedName name="S_4" localSheetId="54">#REF!</definedName>
    <definedName name="S_4" localSheetId="55">#REF!</definedName>
    <definedName name="S_4" localSheetId="56">#REF!</definedName>
    <definedName name="S_4" localSheetId="57">#REF!</definedName>
    <definedName name="S_4" localSheetId="22">#REF!</definedName>
    <definedName name="S_4" localSheetId="23">#REF!</definedName>
    <definedName name="S_4" localSheetId="24">#REF!</definedName>
    <definedName name="S_4" localSheetId="25">#REF!</definedName>
    <definedName name="S_4">#REF!</definedName>
    <definedName name="S_6" localSheetId="9">#REF!</definedName>
    <definedName name="S_6" localSheetId="4">#REF!</definedName>
    <definedName name="S_6" localSheetId="15">#REF!</definedName>
    <definedName name="S_6" localSheetId="8">#REF!</definedName>
    <definedName name="S_6" localSheetId="12">#REF!</definedName>
    <definedName name="S_6" localSheetId="18">#REF!</definedName>
    <definedName name="S_6" localSheetId="17">#REF!</definedName>
    <definedName name="S_6" localSheetId="16">#REF!</definedName>
    <definedName name="S_6" localSheetId="13">#REF!</definedName>
    <definedName name="S_6" localSheetId="14">#REF!</definedName>
    <definedName name="S_6" localSheetId="19">#REF!</definedName>
    <definedName name="S_6" localSheetId="28">#REF!</definedName>
    <definedName name="S_6" localSheetId="29">#REF!</definedName>
    <definedName name="S_6" localSheetId="30">#REF!</definedName>
    <definedName name="S_6" localSheetId="31">#REF!</definedName>
    <definedName name="S_6" localSheetId="33">#REF!</definedName>
    <definedName name="S_6" localSheetId="34">#REF!</definedName>
    <definedName name="S_6" localSheetId="35">#REF!</definedName>
    <definedName name="S_6" localSheetId="45">#REF!</definedName>
    <definedName name="S_6" localSheetId="21">#REF!</definedName>
    <definedName name="S_6" localSheetId="49">#REF!</definedName>
    <definedName name="S_6" localSheetId="50">#REF!</definedName>
    <definedName name="S_6" localSheetId="51">#REF!</definedName>
    <definedName name="S_6" localSheetId="52">#REF!</definedName>
    <definedName name="S_6" localSheetId="53">#REF!</definedName>
    <definedName name="S_6" localSheetId="54">#REF!</definedName>
    <definedName name="S_6" localSheetId="55">#REF!</definedName>
    <definedName name="S_6" localSheetId="56">#REF!</definedName>
    <definedName name="S_6" localSheetId="57">#REF!</definedName>
    <definedName name="S_6" localSheetId="22">#REF!</definedName>
    <definedName name="S_6" localSheetId="23">#REF!</definedName>
    <definedName name="S_6" localSheetId="24">#REF!</definedName>
    <definedName name="S_6" localSheetId="25">#REF!</definedName>
    <definedName name="S_6">#REF!</definedName>
    <definedName name="Saída" localSheetId="15">#REF!</definedName>
    <definedName name="Saída" localSheetId="12">#REF!</definedName>
    <definedName name="Saída" localSheetId="18">#REF!</definedName>
    <definedName name="Saída" localSheetId="17">#REF!</definedName>
    <definedName name="Saída" localSheetId="16">#REF!</definedName>
    <definedName name="Saída" localSheetId="13">#REF!</definedName>
    <definedName name="Saída" localSheetId="14">#REF!</definedName>
    <definedName name="Saída" localSheetId="19">#REF!</definedName>
    <definedName name="Saída" localSheetId="53">#REF!</definedName>
    <definedName name="Saída" localSheetId="54">#REF!</definedName>
    <definedName name="Saída" localSheetId="57">#REF!</definedName>
    <definedName name="Saída">#REF!</definedName>
    <definedName name="SALDOS" localSheetId="15">#REF!</definedName>
    <definedName name="SALDOS" localSheetId="12">#REF!</definedName>
    <definedName name="SALDOS" localSheetId="18">#REF!</definedName>
    <definedName name="SALDOS" localSheetId="17">#REF!</definedName>
    <definedName name="SALDOS" localSheetId="16">#REF!</definedName>
    <definedName name="SALDOS" localSheetId="13">#REF!</definedName>
    <definedName name="SALDOS" localSheetId="14">#REF!</definedName>
    <definedName name="SALDOS" localSheetId="19">#REF!</definedName>
    <definedName name="SALDOS" localSheetId="53">#REF!</definedName>
    <definedName name="SALDOS" localSheetId="54">#REF!</definedName>
    <definedName name="SALDOS" localSheetId="57">#REF!</definedName>
    <definedName name="SALDOS">#REF!</definedName>
    <definedName name="Sales" localSheetId="15">#REF!</definedName>
    <definedName name="Sales" localSheetId="12">#REF!</definedName>
    <definedName name="Sales" localSheetId="18">#REF!</definedName>
    <definedName name="Sales" localSheetId="17">#REF!</definedName>
    <definedName name="Sales" localSheetId="16">#REF!</definedName>
    <definedName name="Sales" localSheetId="13">#REF!</definedName>
    <definedName name="Sales" localSheetId="14">#REF!</definedName>
    <definedName name="Sales" localSheetId="19">#REF!</definedName>
    <definedName name="Sales" localSheetId="53">#REF!</definedName>
    <definedName name="Sales" localSheetId="54">#REF!</definedName>
    <definedName name="Sales" localSheetId="57">#REF!</definedName>
    <definedName name="Sales">#REF!</definedName>
    <definedName name="salesld" localSheetId="15">#REF!</definedName>
    <definedName name="salesld" localSheetId="12">#REF!</definedName>
    <definedName name="salesld" localSheetId="18">#REF!</definedName>
    <definedName name="salesld" localSheetId="17">#REF!</definedName>
    <definedName name="salesld" localSheetId="16">#REF!</definedName>
    <definedName name="salesld" localSheetId="13">#REF!</definedName>
    <definedName name="salesld" localSheetId="14">#REF!</definedName>
    <definedName name="salesld" localSheetId="19">#REF!</definedName>
    <definedName name="salesld" localSheetId="53">#REF!</definedName>
    <definedName name="salesld" localSheetId="54">#REF!</definedName>
    <definedName name="salesld" localSheetId="57">#REF!</definedName>
    <definedName name="salesld">#REF!</definedName>
    <definedName name="SalesPCS" localSheetId="15">#REF!</definedName>
    <definedName name="SalesPCS" localSheetId="12">#REF!</definedName>
    <definedName name="SalesPCS" localSheetId="18">#REF!</definedName>
    <definedName name="SalesPCS" localSheetId="17">#REF!</definedName>
    <definedName name="SalesPCS" localSheetId="16">#REF!</definedName>
    <definedName name="SalesPCS" localSheetId="13">#REF!</definedName>
    <definedName name="SalesPCS" localSheetId="14">#REF!</definedName>
    <definedName name="SalesPCS" localSheetId="19">#REF!</definedName>
    <definedName name="SalesPCS" localSheetId="53">#REF!</definedName>
    <definedName name="SalesPCS" localSheetId="54">#REF!</definedName>
    <definedName name="SalesPCS" localSheetId="57">#REF!</definedName>
    <definedName name="SalesPCS">#REF!</definedName>
    <definedName name="SALF" localSheetId="4">[97]Cta5GS!$A$3:$H$1500</definedName>
    <definedName name="SALF" localSheetId="28">[98]Cta5GS!$A$3:$H$1500</definedName>
    <definedName name="SALF" localSheetId="29">[98]Cta5GS!$A$3:$H$1500</definedName>
    <definedName name="SALF" localSheetId="30">[98]Cta5GS!$A$3:$H$1500</definedName>
    <definedName name="SALF" localSheetId="31">[98]Cta5GS!$A$3:$H$1500</definedName>
    <definedName name="SALF" localSheetId="33">[98]Cta5GS!$A$3:$H$1500</definedName>
    <definedName name="SALF" localSheetId="34">[98]Cta5GS!$A$3:$H$1500</definedName>
    <definedName name="SALF" localSheetId="35">[98]Cta5GS!$A$3:$H$1500</definedName>
    <definedName name="SALF" localSheetId="45">[98]Cta5GS!$A$3:$H$1500</definedName>
    <definedName name="SALF" localSheetId="21">[98]Cta5GS!$A$3:$H$1500</definedName>
    <definedName name="SALF" localSheetId="49">[98]Cta5GS!$A$3:$H$1500</definedName>
    <definedName name="SALF" localSheetId="50">[98]Cta5GS!$A$3:$H$1500</definedName>
    <definedName name="SALF" localSheetId="51">[98]Cta5GS!$A$3:$H$1500</definedName>
    <definedName name="SALF" localSheetId="52">[98]Cta5GS!$A$3:$H$1500</definedName>
    <definedName name="SALF" localSheetId="55">[98]Cta5GS!$A$3:$H$1500</definedName>
    <definedName name="SALF" localSheetId="56">[98]Cta5GS!$A$3:$H$1500</definedName>
    <definedName name="SALF" localSheetId="22">[98]Cta5GS!$A$3:$H$1500</definedName>
    <definedName name="SALF" localSheetId="23">[98]Cta5GS!$A$3:$H$1500</definedName>
    <definedName name="SALF" localSheetId="24">[98]Cta5GS!$A$3:$H$1500</definedName>
    <definedName name="SALF" localSheetId="25">[98]Cta5GS!$A$3:$H$1500</definedName>
    <definedName name="SALF">[99]Cta5GS!$A$3:$H$1500</definedName>
    <definedName name="Samp_TM_Exp_Diff" localSheetId="15">'[57]Non-Statistical Sampling'!#REF!</definedName>
    <definedName name="Samp_TM_Exp_Diff" localSheetId="12">'[57]Non-Statistical Sampling'!#REF!</definedName>
    <definedName name="Samp_TM_Exp_Diff" localSheetId="18">'[57]Non-Statistical Sampling'!#REF!</definedName>
    <definedName name="Samp_TM_Exp_Diff" localSheetId="17">'[57]Non-Statistical Sampling'!#REF!</definedName>
    <definedName name="Samp_TM_Exp_Diff" localSheetId="16">'[57]Non-Statistical Sampling'!#REF!</definedName>
    <definedName name="Samp_TM_Exp_Diff" localSheetId="11">'[57]Non-Statistical Sampling'!#REF!</definedName>
    <definedName name="Samp_TM_Exp_Diff" localSheetId="13">'[57]Non-Statistical Sampling'!#REF!</definedName>
    <definedName name="Samp_TM_Exp_Diff" localSheetId="14">'[57]Non-Statistical Sampling'!#REF!</definedName>
    <definedName name="Samp_TM_Exp_Diff" localSheetId="19">'[57]Non-Statistical Sampling'!#REF!</definedName>
    <definedName name="Samp_TM_Exp_Diff" localSheetId="32">'[57]Non-Statistical Sampling'!#REF!</definedName>
    <definedName name="Samp_TM_Exp_Diff" localSheetId="36">'[57]Non-Statistical Sampling'!#REF!</definedName>
    <definedName name="Samp_TM_Exp_Diff" localSheetId="37">'[57]Non-Statistical Sampling'!#REF!</definedName>
    <definedName name="Samp_TM_Exp_Diff" localSheetId="38">'[57]Non-Statistical Sampling'!#REF!</definedName>
    <definedName name="Samp_TM_Exp_Diff" localSheetId="39">'[57]Non-Statistical Sampling'!#REF!</definedName>
    <definedName name="Samp_TM_Exp_Diff" localSheetId="40">'[57]Non-Statistical Sampling'!#REF!</definedName>
    <definedName name="Samp_TM_Exp_Diff" localSheetId="41">'[57]Non-Statistical Sampling'!#REF!</definedName>
    <definedName name="Samp_TM_Exp_Diff" localSheetId="42">'[57]Non-Statistical Sampling'!#REF!</definedName>
    <definedName name="Samp_TM_Exp_Diff" localSheetId="43">'[57]Non-Statistical Sampling'!#REF!</definedName>
    <definedName name="Samp_TM_Exp_Diff" localSheetId="44">'[57]Non-Statistical Sampling'!#REF!</definedName>
    <definedName name="Samp_TM_Exp_Diff" localSheetId="46">'[57]Non-Statistical Sampling'!#REF!</definedName>
    <definedName name="Samp_TM_Exp_Diff" localSheetId="47">'[57]Non-Statistical Sampling'!#REF!</definedName>
    <definedName name="Samp_TM_Exp_Diff" localSheetId="48">'[57]Non-Statistical Sampling'!#REF!</definedName>
    <definedName name="Samp_TM_Exp_Diff" localSheetId="53">'[57]Non-Statistical Sampling'!#REF!</definedName>
    <definedName name="Samp_TM_Exp_Diff" localSheetId="54">'[57]Non-Statistical Sampling'!#REF!</definedName>
    <definedName name="Samp_TM_Exp_Diff" localSheetId="57">'[57]Non-Statistical Sampling'!#REF!</definedName>
    <definedName name="Samp_TM_Exp_Diff" localSheetId="58">'[57]Non-Statistical Sampling'!#REF!</definedName>
    <definedName name="Samp_TM_Exp_Diff" localSheetId="59">'[57]Non-Statistical Sampling'!#REF!</definedName>
    <definedName name="Samp_TM_Exp_Diff" localSheetId="27">'[57]Non-Statistical Sampling'!#REF!</definedName>
    <definedName name="Samp_TM_Exp_Diff">'[57]Non-Statistical Sampling'!#REF!</definedName>
    <definedName name="SAPBEXdnldView" hidden="1">"DBJMIBUR0KWE08YKHT0YI34KK"</definedName>
    <definedName name="SAPBEXsysID" hidden="1">"BIP"</definedName>
    <definedName name="SAR" localSheetId="15">#REF!</definedName>
    <definedName name="SAR" localSheetId="1">#REF!</definedName>
    <definedName name="SAR" localSheetId="12">#REF!</definedName>
    <definedName name="SAR" localSheetId="18">#REF!</definedName>
    <definedName name="SAR" localSheetId="17">#REF!</definedName>
    <definedName name="SAR" localSheetId="16">#REF!</definedName>
    <definedName name="SAR" localSheetId="11">#REF!</definedName>
    <definedName name="SAR" localSheetId="13">#REF!</definedName>
    <definedName name="SAR" localSheetId="14">#REF!</definedName>
    <definedName name="SAR" localSheetId="19">#REF!</definedName>
    <definedName name="SAR" localSheetId="32">#REF!</definedName>
    <definedName name="SAR" localSheetId="36">#REF!</definedName>
    <definedName name="SAR" localSheetId="37">#REF!</definedName>
    <definedName name="SAR" localSheetId="38">#REF!</definedName>
    <definedName name="SAR" localSheetId="39">#REF!</definedName>
    <definedName name="SAR" localSheetId="40">#REF!</definedName>
    <definedName name="SAR" localSheetId="41">#REF!</definedName>
    <definedName name="SAR" localSheetId="42">#REF!</definedName>
    <definedName name="SAR" localSheetId="43">#REF!</definedName>
    <definedName name="SAR" localSheetId="44">#REF!</definedName>
    <definedName name="SAR" localSheetId="46">#REF!</definedName>
    <definedName name="SAR" localSheetId="47">#REF!</definedName>
    <definedName name="SAR" localSheetId="48">#REF!</definedName>
    <definedName name="SAR" localSheetId="53">#REF!</definedName>
    <definedName name="SAR" localSheetId="54">#REF!</definedName>
    <definedName name="SAR" localSheetId="57">#REF!</definedName>
    <definedName name="SAR" localSheetId="58">#REF!</definedName>
    <definedName name="SAR" localSheetId="59">#REF!</definedName>
    <definedName name="SAR" localSheetId="27">#REF!</definedName>
    <definedName name="SAR">#REF!</definedName>
    <definedName name="sbox">'[100]Données table sbox'!$A$3:$H$383</definedName>
    <definedName name="SDE" localSheetId="11">#REF!</definedName>
    <definedName name="SDE" localSheetId="28">#REF!</definedName>
    <definedName name="SDE" localSheetId="29">#REF!</definedName>
    <definedName name="SDE" localSheetId="30">#REF!</definedName>
    <definedName name="SDE" localSheetId="31">#REF!</definedName>
    <definedName name="SDE" localSheetId="33">#REF!</definedName>
    <definedName name="SDE" localSheetId="34">#REF!</definedName>
    <definedName name="SDE" localSheetId="35">#REF!</definedName>
    <definedName name="SDE" localSheetId="45">#REF!</definedName>
    <definedName name="SDE" localSheetId="21">#REF!</definedName>
    <definedName name="SDE" localSheetId="49">#REF!</definedName>
    <definedName name="SDE" localSheetId="50">#REF!</definedName>
    <definedName name="SDE" localSheetId="51">#REF!</definedName>
    <definedName name="SDE" localSheetId="52">#REF!</definedName>
    <definedName name="SDE" localSheetId="55">#REF!</definedName>
    <definedName name="SDE" localSheetId="56">#REF!</definedName>
    <definedName name="SDE" localSheetId="22">#REF!</definedName>
    <definedName name="SDE" localSheetId="23">#REF!</definedName>
    <definedName name="SDE" localSheetId="24">#REF!</definedName>
    <definedName name="SDE" localSheetId="25">#REF!</definedName>
    <definedName name="SDE">#REF!</definedName>
    <definedName name="SDF" localSheetId="9">[101]TipoCambio!$E$1</definedName>
    <definedName name="SDF" localSheetId="60">[102]TipoCambio!$E$1</definedName>
    <definedName name="SDF" localSheetId="8">[101]TipoCambio!$E$1</definedName>
    <definedName name="SDF" localSheetId="11">[101]TipoCambio!$E$1</definedName>
    <definedName name="SDF">[103]TipoCambio!$E$1</definedName>
    <definedName name="SDFS" localSheetId="15">#REF!</definedName>
    <definedName name="SDFS" localSheetId="1">#REF!</definedName>
    <definedName name="SDFS" localSheetId="12">#REF!</definedName>
    <definedName name="SDFS" localSheetId="18">#REF!</definedName>
    <definedName name="SDFS" localSheetId="17">#REF!</definedName>
    <definedName name="SDFS" localSheetId="16">#REF!</definedName>
    <definedName name="SDFS" localSheetId="11">#REF!</definedName>
    <definedName name="SDFS" localSheetId="13">#REF!</definedName>
    <definedName name="SDFS" localSheetId="14">#REF!</definedName>
    <definedName name="SDFS" localSheetId="19">#REF!</definedName>
    <definedName name="SDFS" localSheetId="32">#REF!</definedName>
    <definedName name="SDFS" localSheetId="36">#REF!</definedName>
    <definedName name="SDFS" localSheetId="37">#REF!</definedName>
    <definedName name="SDFS" localSheetId="38">#REF!</definedName>
    <definedName name="SDFS" localSheetId="39">#REF!</definedName>
    <definedName name="SDFS" localSheetId="40">#REF!</definedName>
    <definedName name="SDFS" localSheetId="41">#REF!</definedName>
    <definedName name="SDFS" localSheetId="42">#REF!</definedName>
    <definedName name="SDFS" localSheetId="43">#REF!</definedName>
    <definedName name="SDFS" localSheetId="44">#REF!</definedName>
    <definedName name="SDFS" localSheetId="46">#REF!</definedName>
    <definedName name="SDFS" localSheetId="47">#REF!</definedName>
    <definedName name="SDFS" localSheetId="48">#REF!</definedName>
    <definedName name="SDFS" localSheetId="53">#REF!</definedName>
    <definedName name="SDFS" localSheetId="54">#REF!</definedName>
    <definedName name="SDFS" localSheetId="57">#REF!</definedName>
    <definedName name="SDFS" localSheetId="58">#REF!</definedName>
    <definedName name="SDFS" localSheetId="59">#REF!</definedName>
    <definedName name="SDFS" localSheetId="27">#REF!</definedName>
    <definedName name="SDFS">#REF!</definedName>
    <definedName name="SDFSDF" localSheetId="9">#REF!</definedName>
    <definedName name="SDFSDF" localSheetId="15">#REF!</definedName>
    <definedName name="SDFSDF" localSheetId="8">#REF!</definedName>
    <definedName name="SDFSDF" localSheetId="12">#REF!</definedName>
    <definedName name="SDFSDF" localSheetId="18">#REF!</definedName>
    <definedName name="SDFSDF" localSheetId="17">#REF!</definedName>
    <definedName name="SDFSDF" localSheetId="16">#REF!</definedName>
    <definedName name="SDFSDF" localSheetId="13">#REF!</definedName>
    <definedName name="SDFSDF" localSheetId="14">#REF!</definedName>
    <definedName name="SDFSDF" localSheetId="19">#REF!</definedName>
    <definedName name="SDFSDF" localSheetId="36">#REF!</definedName>
    <definedName name="SDFSDF" localSheetId="37">#REF!</definedName>
    <definedName name="SDFSDF" localSheetId="40">#REF!</definedName>
    <definedName name="SDFSDF" localSheetId="42">#REF!</definedName>
    <definedName name="SDFSDF" localSheetId="43">#REF!</definedName>
    <definedName name="SDFSDF" localSheetId="44">#REF!</definedName>
    <definedName name="SDFSDF" localSheetId="46">#REF!</definedName>
    <definedName name="SDFSDF" localSheetId="47">#REF!</definedName>
    <definedName name="SDFSDF" localSheetId="48">#REF!</definedName>
    <definedName name="SDFSDF" localSheetId="53">#REF!</definedName>
    <definedName name="SDFSDF" localSheetId="54">#REF!</definedName>
    <definedName name="SDFSDF" localSheetId="57">#REF!</definedName>
    <definedName name="SDFSDF">#REF!</definedName>
    <definedName name="sectores" localSheetId="15">#REF!</definedName>
    <definedName name="sectores" localSheetId="12">#REF!</definedName>
    <definedName name="sectores" localSheetId="18">#REF!</definedName>
    <definedName name="sectores" localSheetId="17">#REF!</definedName>
    <definedName name="sectores" localSheetId="16">#REF!</definedName>
    <definedName name="sectores" localSheetId="13">#REF!</definedName>
    <definedName name="sectores" localSheetId="14">#REF!</definedName>
    <definedName name="sectores" localSheetId="19">#REF!</definedName>
    <definedName name="sectores" localSheetId="53">#REF!</definedName>
    <definedName name="sectores" localSheetId="54">#REF!</definedName>
    <definedName name="sectores" localSheetId="57">#REF!</definedName>
    <definedName name="sectores">#REF!</definedName>
    <definedName name="seg" localSheetId="9"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60"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40" hidden="1">{#N/A,#N/A,FALSE,"Aging Summary";#N/A,#N/A,FALSE,"Ratio Analysis";#N/A,#N/A,FALSE,"Test 120 Day Accts";#N/A,#N/A,FALSE,"Tickmarks"}</definedName>
    <definedName name="seg" localSheetId="41" hidden="1">{#N/A,#N/A,FALSE,"Aging Summary";#N/A,#N/A,FALSE,"Ratio Analysis";#N/A,#N/A,FALSE,"Test 120 Day Accts";#N/A,#N/A,FALSE,"Tickmarks"}</definedName>
    <definedName name="seg" localSheetId="42" hidden="1">{#N/A,#N/A,FALSE,"Aging Summary";#N/A,#N/A,FALSE,"Ratio Analysis";#N/A,#N/A,FALSE,"Test 120 Day Accts";#N/A,#N/A,FALSE,"Tickmarks"}</definedName>
    <definedName name="seg" localSheetId="43" hidden="1">{#N/A,#N/A,FALSE,"Aging Summary";#N/A,#N/A,FALSE,"Ratio Analysis";#N/A,#N/A,FALSE,"Test 120 Day Accts";#N/A,#N/A,FALSE,"Tickmarks"}</definedName>
    <definedName name="seg" localSheetId="44" hidden="1">{#N/A,#N/A,FALSE,"Aging Summary";#N/A,#N/A,FALSE,"Ratio Analysis";#N/A,#N/A,FALSE,"Test 120 Day Accts";#N/A,#N/A,FALSE,"Tickmarks"}</definedName>
    <definedName name="seg" localSheetId="45" hidden="1">{#N/A,#N/A,FALSE,"Aging Summary";#N/A,#N/A,FALSE,"Ratio Analysis";#N/A,#N/A,FALSE,"Test 120 Day Accts";#N/A,#N/A,FALSE,"Tickmarks"}</definedName>
    <definedName name="seg" localSheetId="46" hidden="1">{#N/A,#N/A,FALSE,"Aging Summary";#N/A,#N/A,FALSE,"Ratio Analysis";#N/A,#N/A,FALSE,"Test 120 Day Accts";#N/A,#N/A,FALSE,"Tickmarks"}</definedName>
    <definedName name="seg" localSheetId="47"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48" hidden="1">{#N/A,#N/A,FALSE,"Aging Summary";#N/A,#N/A,FALSE,"Ratio Analysis";#N/A,#N/A,FALSE,"Test 120 Day Accts";#N/A,#N/A,FALSE,"Tickmarks"}</definedName>
    <definedName name="seg" localSheetId="49" hidden="1">{#N/A,#N/A,FALSE,"Aging Summary";#N/A,#N/A,FALSE,"Ratio Analysis";#N/A,#N/A,FALSE,"Test 120 Day Accts";#N/A,#N/A,FALSE,"Tickmarks"}</definedName>
    <definedName name="seg" localSheetId="50" hidden="1">{#N/A,#N/A,FALSE,"Aging Summary";#N/A,#N/A,FALSE,"Ratio Analysis";#N/A,#N/A,FALSE,"Test 120 Day Accts";#N/A,#N/A,FALSE,"Tickmarks"}</definedName>
    <definedName name="seg" localSheetId="51" hidden="1">{#N/A,#N/A,FALSE,"Aging Summary";#N/A,#N/A,FALSE,"Ratio Analysis";#N/A,#N/A,FALSE,"Test 120 Day Accts";#N/A,#N/A,FALSE,"Tickmarks"}</definedName>
    <definedName name="seg" localSheetId="52" hidden="1">{#N/A,#N/A,FALSE,"Aging Summary";#N/A,#N/A,FALSE,"Ratio Analysis";#N/A,#N/A,FALSE,"Test 120 Day Accts";#N/A,#N/A,FALSE,"Tickmarks"}</definedName>
    <definedName name="seg" localSheetId="53" hidden="1">{#N/A,#N/A,FALSE,"Aging Summary";#N/A,#N/A,FALSE,"Ratio Analysis";#N/A,#N/A,FALSE,"Test 120 Day Accts";#N/A,#N/A,FALSE,"Tickmarks"}</definedName>
    <definedName name="seg" localSheetId="54" hidden="1">{#N/A,#N/A,FALSE,"Aging Summary";#N/A,#N/A,FALSE,"Ratio Analysis";#N/A,#N/A,FALSE,"Test 120 Day Accts";#N/A,#N/A,FALSE,"Tickmarks"}</definedName>
    <definedName name="seg" localSheetId="55" hidden="1">{#N/A,#N/A,FALSE,"Aging Summary";#N/A,#N/A,FALSE,"Ratio Analysis";#N/A,#N/A,FALSE,"Test 120 Day Accts";#N/A,#N/A,FALSE,"Tickmarks"}</definedName>
    <definedName name="seg" localSheetId="56" hidden="1">{#N/A,#N/A,FALSE,"Aging Summary";#N/A,#N/A,FALSE,"Ratio Analysis";#N/A,#N/A,FALSE,"Test 120 Day Accts";#N/A,#N/A,FALSE,"Tickmarks"}</definedName>
    <definedName name="seg" localSheetId="57" hidden="1">{#N/A,#N/A,FALSE,"Aging Summary";#N/A,#N/A,FALSE,"Ratio Analysis";#N/A,#N/A,FALSE,"Test 120 Day Accts";#N/A,#N/A,FALSE,"Tickmarks"}</definedName>
    <definedName name="seg" localSheetId="22" hidden="1">{#N/A,#N/A,FALSE,"Aging Summary";#N/A,#N/A,FALSE,"Ratio Analysis";#N/A,#N/A,FALSE,"Test 120 Day Accts";#N/A,#N/A,FALSE,"Tickmarks"}</definedName>
    <definedName name="seg" localSheetId="58" hidden="1">{#N/A,#N/A,FALSE,"Aging Summary";#N/A,#N/A,FALSE,"Ratio Analysis";#N/A,#N/A,FALSE,"Test 120 Day Accts";#N/A,#N/A,FALSE,"Tickmarks"}</definedName>
    <definedName name="seg" localSheetId="59" hidden="1">{#N/A,#N/A,FALSE,"Aging Summary";#N/A,#N/A,FALSE,"Ratio Analysis";#N/A,#N/A,FALSE,"Test 120 Day Accts";#N/A,#N/A,FALSE,"Tickmarks"}</definedName>
    <definedName name="seg" localSheetId="23" hidden="1">{#N/A,#N/A,FALSE,"Aging Summary";#N/A,#N/A,FALSE,"Ratio Analysis";#N/A,#N/A,FALSE,"Test 120 Day Accts";#N/A,#N/A,FALSE,"Tickmarks"}</definedName>
    <definedName name="seg" localSheetId="24" hidden="1">{#N/A,#N/A,FALSE,"Aging Summary";#N/A,#N/A,FALSE,"Ratio Analysis";#N/A,#N/A,FALSE,"Test 120 Day Accts";#N/A,#N/A,FALSE,"Tickmarks"}</definedName>
    <definedName name="seg" localSheetId="25" hidden="1">{#N/A,#N/A,FALSE,"Aging Summary";#N/A,#N/A,FALSE,"Ratio Analysis";#N/A,#N/A,FALSE,"Test 120 Day Accts";#N/A,#N/A,FALSE,"Tickmarks"}</definedName>
    <definedName name="seg" localSheetId="27"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9"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60"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40" hidden="1">{#N/A,#N/A,FALSE,"Aging Summary";#N/A,#N/A,FALSE,"Ratio Analysis";#N/A,#N/A,FALSE,"Test 120 Day Accts";#N/A,#N/A,FALSE,"Tickmarks"}</definedName>
    <definedName name="Seguros" localSheetId="41" hidden="1">{#N/A,#N/A,FALSE,"Aging Summary";#N/A,#N/A,FALSE,"Ratio Analysis";#N/A,#N/A,FALSE,"Test 120 Day Accts";#N/A,#N/A,FALSE,"Tickmarks"}</definedName>
    <definedName name="Seguros" localSheetId="42" hidden="1">{#N/A,#N/A,FALSE,"Aging Summary";#N/A,#N/A,FALSE,"Ratio Analysis";#N/A,#N/A,FALSE,"Test 120 Day Accts";#N/A,#N/A,FALSE,"Tickmarks"}</definedName>
    <definedName name="Seguros" localSheetId="43" hidden="1">{#N/A,#N/A,FALSE,"Aging Summary";#N/A,#N/A,FALSE,"Ratio Analysis";#N/A,#N/A,FALSE,"Test 120 Day Accts";#N/A,#N/A,FALSE,"Tickmarks"}</definedName>
    <definedName name="Seguros" localSheetId="44" hidden="1">{#N/A,#N/A,FALSE,"Aging Summary";#N/A,#N/A,FALSE,"Ratio Analysis";#N/A,#N/A,FALSE,"Test 120 Day Accts";#N/A,#N/A,FALSE,"Tickmarks"}</definedName>
    <definedName name="Seguros" localSheetId="45" hidden="1">{#N/A,#N/A,FALSE,"Aging Summary";#N/A,#N/A,FALSE,"Ratio Analysis";#N/A,#N/A,FALSE,"Test 120 Day Accts";#N/A,#N/A,FALSE,"Tickmarks"}</definedName>
    <definedName name="Seguros" localSheetId="46" hidden="1">{#N/A,#N/A,FALSE,"Aging Summary";#N/A,#N/A,FALSE,"Ratio Analysis";#N/A,#N/A,FALSE,"Test 120 Day Accts";#N/A,#N/A,FALSE,"Tickmarks"}</definedName>
    <definedName name="Seguros" localSheetId="47"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48" hidden="1">{#N/A,#N/A,FALSE,"Aging Summary";#N/A,#N/A,FALSE,"Ratio Analysis";#N/A,#N/A,FALSE,"Test 120 Day Accts";#N/A,#N/A,FALSE,"Tickmarks"}</definedName>
    <definedName name="Seguros" localSheetId="49" hidden="1">{#N/A,#N/A,FALSE,"Aging Summary";#N/A,#N/A,FALSE,"Ratio Analysis";#N/A,#N/A,FALSE,"Test 120 Day Accts";#N/A,#N/A,FALSE,"Tickmarks"}</definedName>
    <definedName name="Seguros" localSheetId="50" hidden="1">{#N/A,#N/A,FALSE,"Aging Summary";#N/A,#N/A,FALSE,"Ratio Analysis";#N/A,#N/A,FALSE,"Test 120 Day Accts";#N/A,#N/A,FALSE,"Tickmarks"}</definedName>
    <definedName name="Seguros" localSheetId="51" hidden="1">{#N/A,#N/A,FALSE,"Aging Summary";#N/A,#N/A,FALSE,"Ratio Analysis";#N/A,#N/A,FALSE,"Test 120 Day Accts";#N/A,#N/A,FALSE,"Tickmarks"}</definedName>
    <definedName name="Seguros" localSheetId="52" hidden="1">{#N/A,#N/A,FALSE,"Aging Summary";#N/A,#N/A,FALSE,"Ratio Analysis";#N/A,#N/A,FALSE,"Test 120 Day Accts";#N/A,#N/A,FALSE,"Tickmarks"}</definedName>
    <definedName name="Seguros" localSheetId="53" hidden="1">{#N/A,#N/A,FALSE,"Aging Summary";#N/A,#N/A,FALSE,"Ratio Analysis";#N/A,#N/A,FALSE,"Test 120 Day Accts";#N/A,#N/A,FALSE,"Tickmarks"}</definedName>
    <definedName name="Seguros" localSheetId="54" hidden="1">{#N/A,#N/A,FALSE,"Aging Summary";#N/A,#N/A,FALSE,"Ratio Analysis";#N/A,#N/A,FALSE,"Test 120 Day Accts";#N/A,#N/A,FALSE,"Tickmarks"}</definedName>
    <definedName name="Seguros" localSheetId="55" hidden="1">{#N/A,#N/A,FALSE,"Aging Summary";#N/A,#N/A,FALSE,"Ratio Analysis";#N/A,#N/A,FALSE,"Test 120 Day Accts";#N/A,#N/A,FALSE,"Tickmarks"}</definedName>
    <definedName name="Seguros" localSheetId="56" hidden="1">{#N/A,#N/A,FALSE,"Aging Summary";#N/A,#N/A,FALSE,"Ratio Analysis";#N/A,#N/A,FALSE,"Test 120 Day Accts";#N/A,#N/A,FALSE,"Tickmarks"}</definedName>
    <definedName name="Seguros" localSheetId="57" hidden="1">{#N/A,#N/A,FALSE,"Aging Summary";#N/A,#N/A,FALSE,"Ratio Analysis";#N/A,#N/A,FALSE,"Test 120 Day Accts";#N/A,#N/A,FALSE,"Tickmarks"}</definedName>
    <definedName name="Seguros" localSheetId="22" hidden="1">{#N/A,#N/A,FALSE,"Aging Summary";#N/A,#N/A,FALSE,"Ratio Analysis";#N/A,#N/A,FALSE,"Test 120 Day Accts";#N/A,#N/A,FALSE,"Tickmarks"}</definedName>
    <definedName name="Seguros" localSheetId="58" hidden="1">{#N/A,#N/A,FALSE,"Aging Summary";#N/A,#N/A,FALSE,"Ratio Analysis";#N/A,#N/A,FALSE,"Test 120 Day Accts";#N/A,#N/A,FALSE,"Tickmarks"}</definedName>
    <definedName name="Seguros" localSheetId="59" hidden="1">{#N/A,#N/A,FALSE,"Aging Summary";#N/A,#N/A,FALSE,"Ratio Analysis";#N/A,#N/A,FALSE,"Test 120 Day Accts";#N/A,#N/A,FALSE,"Tickmarks"}</definedName>
    <definedName name="Seguros" localSheetId="23" hidden="1">{#N/A,#N/A,FALSE,"Aging Summary";#N/A,#N/A,FALSE,"Ratio Analysis";#N/A,#N/A,FALSE,"Test 120 Day Accts";#N/A,#N/A,FALSE,"Tickmarks"}</definedName>
    <definedName name="Seguros" localSheetId="24" hidden="1">{#N/A,#N/A,FALSE,"Aging Summary";#N/A,#N/A,FALSE,"Ratio Analysis";#N/A,#N/A,FALSE,"Test 120 Day Accts";#N/A,#N/A,FALSE,"Tickmarks"}</definedName>
    <definedName name="Seguros" localSheetId="25" hidden="1">{#N/A,#N/A,FALSE,"Aging Summary";#N/A,#N/A,FALSE,"Ratio Analysis";#N/A,#N/A,FALSE,"Test 120 Day Accts";#N/A,#N/A,FALSE,"Tickmarks"}</definedName>
    <definedName name="Seguros" localSheetId="27"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 localSheetId="1">#REF!</definedName>
    <definedName name="semgir" localSheetId="12">#REF!</definedName>
    <definedName name="semgir" localSheetId="18">#REF!</definedName>
    <definedName name="semgir" localSheetId="17">#REF!</definedName>
    <definedName name="semgir" localSheetId="16">#REF!</definedName>
    <definedName name="semgir" localSheetId="11">#REF!</definedName>
    <definedName name="semgir" localSheetId="13">#REF!</definedName>
    <definedName name="semgir" localSheetId="14">#REF!</definedName>
    <definedName name="semgir" localSheetId="19">#REF!</definedName>
    <definedName name="semgir" localSheetId="32">#REF!</definedName>
    <definedName name="semgir" localSheetId="36">#REF!</definedName>
    <definedName name="semgir" localSheetId="37">#REF!</definedName>
    <definedName name="semgir" localSheetId="38">#REF!</definedName>
    <definedName name="semgir" localSheetId="39">#REF!</definedName>
    <definedName name="semgir" localSheetId="40">#REF!</definedName>
    <definedName name="semgir" localSheetId="41">#REF!</definedName>
    <definedName name="semgir" localSheetId="42">#REF!</definedName>
    <definedName name="semgir" localSheetId="43">#REF!</definedName>
    <definedName name="semgir" localSheetId="44">#REF!</definedName>
    <definedName name="semgir" localSheetId="46">#REF!</definedName>
    <definedName name="semgir" localSheetId="47">#REF!</definedName>
    <definedName name="semgir" localSheetId="48">#REF!</definedName>
    <definedName name="semgir" localSheetId="53">#REF!</definedName>
    <definedName name="semgir" localSheetId="54">#REF!</definedName>
    <definedName name="semgir" localSheetId="57">#REF!</definedName>
    <definedName name="semgir" localSheetId="58">#REF!</definedName>
    <definedName name="semgir" localSheetId="59">#REF!</definedName>
    <definedName name="semgir" localSheetId="27">#REF!</definedName>
    <definedName name="semgir">#REF!</definedName>
    <definedName name="SEMMZN" localSheetId="15">#REF!</definedName>
    <definedName name="SEMMZN" localSheetId="12">#REF!</definedName>
    <definedName name="SEMMZN" localSheetId="18">#REF!</definedName>
    <definedName name="SEMMZN" localSheetId="17">#REF!</definedName>
    <definedName name="SEMMZN" localSheetId="16">#REF!</definedName>
    <definedName name="SEMMZN" localSheetId="13">#REF!</definedName>
    <definedName name="SEMMZN" localSheetId="14">#REF!</definedName>
    <definedName name="SEMMZN" localSheetId="19">#REF!</definedName>
    <definedName name="SEMMZN" localSheetId="36">#REF!</definedName>
    <definedName name="SEMMZN" localSheetId="37">#REF!</definedName>
    <definedName name="SEMMZN" localSheetId="40">#REF!</definedName>
    <definedName name="SEMMZN" localSheetId="42">#REF!</definedName>
    <definedName name="SEMMZN" localSheetId="43">#REF!</definedName>
    <definedName name="SEMMZN" localSheetId="44">#REF!</definedName>
    <definedName name="SEMMZN" localSheetId="46">#REF!</definedName>
    <definedName name="SEMMZN" localSheetId="47">#REF!</definedName>
    <definedName name="SEMMZN" localSheetId="48">#REF!</definedName>
    <definedName name="SEMMZN" localSheetId="53">#REF!</definedName>
    <definedName name="SEMMZN" localSheetId="54">#REF!</definedName>
    <definedName name="SEMMZN" localSheetId="57">#REF!</definedName>
    <definedName name="SEMMZN">#REF!</definedName>
    <definedName name="SEMSJ" localSheetId="15">#REF!</definedName>
    <definedName name="SEMSJ" localSheetId="12">#REF!</definedName>
    <definedName name="SEMSJ" localSheetId="18">#REF!</definedName>
    <definedName name="SEMSJ" localSheetId="17">#REF!</definedName>
    <definedName name="SEMSJ" localSheetId="16">#REF!</definedName>
    <definedName name="SEMSJ" localSheetId="13">#REF!</definedName>
    <definedName name="SEMSJ" localSheetId="14">#REF!</definedName>
    <definedName name="SEMSJ" localSheetId="19">#REF!</definedName>
    <definedName name="SEMSJ" localSheetId="53">#REF!</definedName>
    <definedName name="SEMSJ" localSheetId="54">#REF!</definedName>
    <definedName name="SEMSJ" localSheetId="57">#REF!</definedName>
    <definedName name="SEMSJ">#REF!</definedName>
    <definedName name="semsj1" localSheetId="15">#REF!</definedName>
    <definedName name="semsj1" localSheetId="12">#REF!</definedName>
    <definedName name="semsj1" localSheetId="18">#REF!</definedName>
    <definedName name="semsj1" localSheetId="17">#REF!</definedName>
    <definedName name="semsj1" localSheetId="16">#REF!</definedName>
    <definedName name="semsj1" localSheetId="13">#REF!</definedName>
    <definedName name="semsj1" localSheetId="14">#REF!</definedName>
    <definedName name="semsj1" localSheetId="19">#REF!</definedName>
    <definedName name="semsj1" localSheetId="53">#REF!</definedName>
    <definedName name="semsj1" localSheetId="54">#REF!</definedName>
    <definedName name="semsj1" localSheetId="57">#REF!</definedName>
    <definedName name="semsj1">#REF!</definedName>
    <definedName name="semsj2" localSheetId="15">#REF!</definedName>
    <definedName name="semsj2" localSheetId="12">#REF!</definedName>
    <definedName name="semsj2" localSheetId="18">#REF!</definedName>
    <definedName name="semsj2" localSheetId="17">#REF!</definedName>
    <definedName name="semsj2" localSheetId="16">#REF!</definedName>
    <definedName name="semsj2" localSheetId="13">#REF!</definedName>
    <definedName name="semsj2" localSheetId="14">#REF!</definedName>
    <definedName name="semsj2" localSheetId="19">#REF!</definedName>
    <definedName name="semsj2" localSheetId="53">#REF!</definedName>
    <definedName name="semsj2" localSheetId="54">#REF!</definedName>
    <definedName name="semsj2" localSheetId="57">#REF!</definedName>
    <definedName name="semsj2">#REF!</definedName>
    <definedName name="SEMTRN" localSheetId="15">#REF!</definedName>
    <definedName name="SEMTRN" localSheetId="12">#REF!</definedName>
    <definedName name="SEMTRN" localSheetId="18">#REF!</definedName>
    <definedName name="SEMTRN" localSheetId="17">#REF!</definedName>
    <definedName name="SEMTRN" localSheetId="16">#REF!</definedName>
    <definedName name="SEMTRN" localSheetId="13">#REF!</definedName>
    <definedName name="SEMTRN" localSheetId="14">#REF!</definedName>
    <definedName name="SEMTRN" localSheetId="19">#REF!</definedName>
    <definedName name="SEMTRN" localSheetId="53">#REF!</definedName>
    <definedName name="SEMTRN" localSheetId="54">#REF!</definedName>
    <definedName name="SEMTRN" localSheetId="57">#REF!</definedName>
    <definedName name="SEMTRN">#REF!</definedName>
    <definedName name="SGD" localSheetId="15">#REF!</definedName>
    <definedName name="SGD" localSheetId="12">#REF!</definedName>
    <definedName name="SGD" localSheetId="18">#REF!</definedName>
    <definedName name="SGD" localSheetId="17">#REF!</definedName>
    <definedName name="SGD" localSheetId="16">#REF!</definedName>
    <definedName name="SGD" localSheetId="13">#REF!</definedName>
    <definedName name="SGD" localSheetId="14">#REF!</definedName>
    <definedName name="SGD" localSheetId="19">#REF!</definedName>
    <definedName name="SGD" localSheetId="53">#REF!</definedName>
    <definedName name="SGD" localSheetId="54">#REF!</definedName>
    <definedName name="SGD" localSheetId="57">#REF!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[104]MOVCRE!$A$1:$L$38</definedName>
    <definedName name="Soergo" localSheetId="15">#REF!</definedName>
    <definedName name="Soergo" localSheetId="1">#REF!</definedName>
    <definedName name="Soergo" localSheetId="12">#REF!</definedName>
    <definedName name="Soergo" localSheetId="18">#REF!</definedName>
    <definedName name="Soergo" localSheetId="17">#REF!</definedName>
    <definedName name="Soergo" localSheetId="16">#REF!</definedName>
    <definedName name="Soergo" localSheetId="11">#REF!</definedName>
    <definedName name="Soergo" localSheetId="13">#REF!</definedName>
    <definedName name="Soergo" localSheetId="14">#REF!</definedName>
    <definedName name="Soergo" localSheetId="19">#REF!</definedName>
    <definedName name="Soergo" localSheetId="32">#REF!</definedName>
    <definedName name="Soergo" localSheetId="36">#REF!</definedName>
    <definedName name="Soergo" localSheetId="37">#REF!</definedName>
    <definedName name="Soergo" localSheetId="38">#REF!</definedName>
    <definedName name="Soergo" localSheetId="39">#REF!</definedName>
    <definedName name="Soergo" localSheetId="40">#REF!</definedName>
    <definedName name="Soergo" localSheetId="41">#REF!</definedName>
    <definedName name="Soergo" localSheetId="42">#REF!</definedName>
    <definedName name="Soergo" localSheetId="43">#REF!</definedName>
    <definedName name="Soergo" localSheetId="44">#REF!</definedName>
    <definedName name="Soergo" localSheetId="46">#REF!</definedName>
    <definedName name="Soergo" localSheetId="47">#REF!</definedName>
    <definedName name="Soergo" localSheetId="48">#REF!</definedName>
    <definedName name="Soergo" localSheetId="53">#REF!</definedName>
    <definedName name="Soergo" localSheetId="54">#REF!</definedName>
    <definedName name="Soergo" localSheetId="57">#REF!</definedName>
    <definedName name="Soergo" localSheetId="58">#REF!</definedName>
    <definedName name="Soergo" localSheetId="59">#REF!</definedName>
    <definedName name="Soergo" localSheetId="27">#REF!</definedName>
    <definedName name="Soergo">#REF!</definedName>
    <definedName name="Software_Options">'[49]GLP-DISCOUNT'!$E$5</definedName>
    <definedName name="SOJA" localSheetId="15">#REF!</definedName>
    <definedName name="SOJA" localSheetId="1">#REF!</definedName>
    <definedName name="SOJA" localSheetId="12">#REF!</definedName>
    <definedName name="SOJA" localSheetId="18">#REF!</definedName>
    <definedName name="SOJA" localSheetId="17">#REF!</definedName>
    <definedName name="SOJA" localSheetId="16">#REF!</definedName>
    <definedName name="SOJA" localSheetId="11">#REF!</definedName>
    <definedName name="SOJA" localSheetId="13">#REF!</definedName>
    <definedName name="SOJA" localSheetId="14">#REF!</definedName>
    <definedName name="SOJA" localSheetId="19">#REF!</definedName>
    <definedName name="SOJA" localSheetId="32">#REF!</definedName>
    <definedName name="SOJA" localSheetId="36">#REF!</definedName>
    <definedName name="SOJA" localSheetId="37">#REF!</definedName>
    <definedName name="SOJA" localSheetId="38">#REF!</definedName>
    <definedName name="SOJA" localSheetId="39">#REF!</definedName>
    <definedName name="SOJA" localSheetId="40">#REF!</definedName>
    <definedName name="SOJA" localSheetId="41">#REF!</definedName>
    <definedName name="SOJA" localSheetId="42">#REF!</definedName>
    <definedName name="SOJA" localSheetId="43">#REF!</definedName>
    <definedName name="SOJA" localSheetId="44">#REF!</definedName>
    <definedName name="SOJA" localSheetId="46">#REF!</definedName>
    <definedName name="SOJA" localSheetId="47">#REF!</definedName>
    <definedName name="SOJA" localSheetId="48">#REF!</definedName>
    <definedName name="SOJA" localSheetId="53">#REF!</definedName>
    <definedName name="SOJA" localSheetId="54">#REF!</definedName>
    <definedName name="SOJA" localSheetId="57">#REF!</definedName>
    <definedName name="SOJA" localSheetId="58">#REF!</definedName>
    <definedName name="SOJA" localSheetId="59">#REF!</definedName>
    <definedName name="SOJA" localSheetId="27">#REF!</definedName>
    <definedName name="SOJA">#REF!</definedName>
    <definedName name="soja1" localSheetId="15">#REF!</definedName>
    <definedName name="soja1" localSheetId="12">#REF!</definedName>
    <definedName name="soja1" localSheetId="18">#REF!</definedName>
    <definedName name="soja1" localSheetId="17">#REF!</definedName>
    <definedName name="soja1" localSheetId="16">#REF!</definedName>
    <definedName name="soja1" localSheetId="13">#REF!</definedName>
    <definedName name="soja1" localSheetId="14">#REF!</definedName>
    <definedName name="soja1" localSheetId="19">#REF!</definedName>
    <definedName name="soja1" localSheetId="36">#REF!</definedName>
    <definedName name="soja1" localSheetId="37">#REF!</definedName>
    <definedName name="soja1" localSheetId="40">#REF!</definedName>
    <definedName name="soja1" localSheetId="42">#REF!</definedName>
    <definedName name="soja1" localSheetId="43">#REF!</definedName>
    <definedName name="soja1" localSheetId="44">#REF!</definedName>
    <definedName name="soja1" localSheetId="46">#REF!</definedName>
    <definedName name="soja1" localSheetId="47">#REF!</definedName>
    <definedName name="soja1" localSheetId="48">#REF!</definedName>
    <definedName name="soja1" localSheetId="53">#REF!</definedName>
    <definedName name="soja1" localSheetId="54">#REF!</definedName>
    <definedName name="soja1" localSheetId="57">#REF!</definedName>
    <definedName name="soja1">#REF!</definedName>
    <definedName name="sss" localSheetId="9">#REF!</definedName>
    <definedName name="sss" localSheetId="4">#REF!</definedName>
    <definedName name="sss" localSheetId="15">#REF!</definedName>
    <definedName name="sss" localSheetId="8">#REF!</definedName>
    <definedName name="sss" localSheetId="12">#REF!</definedName>
    <definedName name="sss" localSheetId="18">#REF!</definedName>
    <definedName name="sss" localSheetId="17">#REF!</definedName>
    <definedName name="sss" localSheetId="16">#REF!</definedName>
    <definedName name="sss" localSheetId="13">#REF!</definedName>
    <definedName name="sss" localSheetId="14">#REF!</definedName>
    <definedName name="sss" localSheetId="19">#REF!</definedName>
    <definedName name="sss" localSheetId="53">#REF!</definedName>
    <definedName name="sss" localSheetId="54">#REF!</definedName>
    <definedName name="sss" localSheetId="57">#REF!</definedName>
    <definedName name="sss">#REF!</definedName>
    <definedName name="SSSSS" localSheetId="9">#REF!</definedName>
    <definedName name="SSSSS" localSheetId="4">#REF!</definedName>
    <definedName name="SSSSS" localSheetId="15">#REF!</definedName>
    <definedName name="SSSSS" localSheetId="8">#REF!</definedName>
    <definedName name="SSSSS" localSheetId="12">#REF!</definedName>
    <definedName name="SSSSS" localSheetId="18">#REF!</definedName>
    <definedName name="SSSSS" localSheetId="17">#REF!</definedName>
    <definedName name="SSSSS" localSheetId="16">#REF!</definedName>
    <definedName name="SSSSS" localSheetId="13">#REF!</definedName>
    <definedName name="SSSSS" localSheetId="14">#REF!</definedName>
    <definedName name="SSSSS" localSheetId="6">#REF!</definedName>
    <definedName name="SSSSS" localSheetId="19">#REF!</definedName>
    <definedName name="SSSSS" localSheetId="28">#REF!</definedName>
    <definedName name="SSSSS" localSheetId="29">#REF!</definedName>
    <definedName name="SSSSS" localSheetId="30">#REF!</definedName>
    <definedName name="SSSSS" localSheetId="31">#REF!</definedName>
    <definedName name="SSSSS" localSheetId="33">#REF!</definedName>
    <definedName name="SSSSS" localSheetId="34">#REF!</definedName>
    <definedName name="SSSSS" localSheetId="35">#REF!</definedName>
    <definedName name="SSSSS" localSheetId="45">#REF!</definedName>
    <definedName name="SSSSS" localSheetId="21">#REF!</definedName>
    <definedName name="SSSSS" localSheetId="49">#REF!</definedName>
    <definedName name="SSSSS" localSheetId="50">#REF!</definedName>
    <definedName name="SSSSS" localSheetId="51">#REF!</definedName>
    <definedName name="SSSSS" localSheetId="52">#REF!</definedName>
    <definedName name="SSSSS" localSheetId="53">#REF!</definedName>
    <definedName name="SSSSS" localSheetId="54">#REF!</definedName>
    <definedName name="SSSSS" localSheetId="55">#REF!</definedName>
    <definedName name="SSSSS" localSheetId="56">#REF!</definedName>
    <definedName name="SSSSS" localSheetId="57">#REF!</definedName>
    <definedName name="SSSSS" localSheetId="22">#REF!</definedName>
    <definedName name="SSSSS" localSheetId="23">#REF!</definedName>
    <definedName name="SSSSS" localSheetId="24">#REF!</definedName>
    <definedName name="SSSSS" localSheetId="25">#REF!</definedName>
    <definedName name="SSSSS">#REF!</definedName>
    <definedName name="STAFE" localSheetId="15">#REF!</definedName>
    <definedName name="STAFE" localSheetId="12">#REF!</definedName>
    <definedName name="STAFE" localSheetId="18">#REF!</definedName>
    <definedName name="STAFE" localSheetId="17">#REF!</definedName>
    <definedName name="STAFE" localSheetId="16">#REF!</definedName>
    <definedName name="STAFE" localSheetId="13">#REF!</definedName>
    <definedName name="STAFE" localSheetId="14">#REF!</definedName>
    <definedName name="STAFE" localSheetId="19">#REF!</definedName>
    <definedName name="STAFE" localSheetId="53">#REF!</definedName>
    <definedName name="STAFE" localSheetId="54">#REF!</definedName>
    <definedName name="STAFE" localSheetId="57">#REF!</definedName>
    <definedName name="STAFE">#REF!</definedName>
    <definedName name="Strat_1_Def" localSheetId="15">'[57]Non-Statistical Sampling'!#REF!</definedName>
    <definedName name="Strat_1_Def" localSheetId="12">'[57]Non-Statistical Sampling'!#REF!</definedName>
    <definedName name="Strat_1_Def" localSheetId="18">'[57]Non-Statistical Sampling'!#REF!</definedName>
    <definedName name="Strat_1_Def" localSheetId="17">'[57]Non-Statistical Sampling'!#REF!</definedName>
    <definedName name="Strat_1_Def" localSheetId="16">'[57]Non-Statistical Sampling'!#REF!</definedName>
    <definedName name="Strat_1_Def" localSheetId="13">'[57]Non-Statistical Sampling'!#REF!</definedName>
    <definedName name="Strat_1_Def" localSheetId="14">'[57]Non-Statistical Sampling'!#REF!</definedName>
    <definedName name="Strat_1_Def" localSheetId="19">'[57]Non-Statistical Sampling'!#REF!</definedName>
    <definedName name="Strat_1_Def" localSheetId="53">'[57]Non-Statistical Sampling'!#REF!</definedName>
    <definedName name="Strat_1_Def" localSheetId="54">'[57]Non-Statistical Sampling'!#REF!</definedName>
    <definedName name="Strat_1_Def" localSheetId="57">'[57]Non-Statistical Sampling'!#REF!</definedName>
    <definedName name="Strat_1_Def">'[57]Non-Statistical Sampling'!#REF!</definedName>
    <definedName name="Strat_1_It" localSheetId="15">'[57]Non-Statistical Sampling'!#REF!</definedName>
    <definedName name="Strat_1_It" localSheetId="12">'[57]Non-Statistical Sampling'!#REF!</definedName>
    <definedName name="Strat_1_It" localSheetId="18">'[57]Non-Statistical Sampling'!#REF!</definedName>
    <definedName name="Strat_1_It" localSheetId="17">'[57]Non-Statistical Sampling'!#REF!</definedName>
    <definedName name="Strat_1_It" localSheetId="16">'[57]Non-Statistical Sampling'!#REF!</definedName>
    <definedName name="Strat_1_It" localSheetId="13">'[57]Non-Statistical Sampling'!#REF!</definedName>
    <definedName name="Strat_1_It" localSheetId="14">'[57]Non-Statistical Sampling'!#REF!</definedName>
    <definedName name="Strat_1_It" localSheetId="19">'[57]Non-Statistical Sampling'!#REF!</definedName>
    <definedName name="Strat_1_It" localSheetId="53">'[57]Non-Statistical Sampling'!#REF!</definedName>
    <definedName name="Strat_1_It" localSheetId="54">'[57]Non-Statistical Sampling'!#REF!</definedName>
    <definedName name="Strat_1_It" localSheetId="57">'[57]Non-Statistical Sampling'!#REF!</definedName>
    <definedName name="Strat_1_It">'[57]Non-Statistical Sampling'!#REF!</definedName>
    <definedName name="Strat_1_T" localSheetId="17">'[57]Non-Statistical Sampling'!#REF!</definedName>
    <definedName name="Strat_1_T">'[57]Non-Statistical Sampling'!#REF!</definedName>
    <definedName name="Strat_2_Def" localSheetId="17">'[57]Non-Statistical Sampling'!#REF!</definedName>
    <definedName name="Strat_2_Def">'[57]Non-Statistical Sampling'!#REF!</definedName>
    <definedName name="Strat_2_It" localSheetId="17">'[57]Non-Statistical Sampling'!#REF!</definedName>
    <definedName name="Strat_2_It">'[57]Non-Statistical Sampling'!#REF!</definedName>
    <definedName name="Strat_2_T" localSheetId="17">'[57]Non-Statistical Sampling'!#REF!</definedName>
    <definedName name="Strat_2_T">'[57]Non-Statistical Sampling'!#REF!</definedName>
    <definedName name="Strat_Def" localSheetId="17">'[57]Non-Statistical Sampling'!#REF!</definedName>
    <definedName name="Strat_Def">'[57]Non-Statistical Sampling'!#REF!</definedName>
    <definedName name="Strat_T_It" localSheetId="17">'[57]Non-Statistical Sampling'!#REF!</definedName>
    <definedName name="Strat_T_It">'[57]Non-Statistical Sampling'!#REF!</definedName>
    <definedName name="Strat_T_T" localSheetId="17">'[57]Non-Statistical Sampling'!#REF!</definedName>
    <definedName name="Strat_T_T">'[57]Non-Statistical Sampling'!#REF!</definedName>
    <definedName name="strMonth">'[105]Interface Hub'!$U$5:$U$16</definedName>
    <definedName name="strMonthLng">'[105]Interface Hub'!$V$5:$V$16</definedName>
    <definedName name="SUBPLATFORM">[106]DATA!$U$2</definedName>
    <definedName name="SUI" localSheetId="15">#REF!</definedName>
    <definedName name="SUI" localSheetId="1">#REF!</definedName>
    <definedName name="SUI" localSheetId="12">#REF!</definedName>
    <definedName name="SUI" localSheetId="18">#REF!</definedName>
    <definedName name="SUI" localSheetId="17">#REF!</definedName>
    <definedName name="SUI" localSheetId="16">#REF!</definedName>
    <definedName name="SUI" localSheetId="11">#REF!</definedName>
    <definedName name="SUI" localSheetId="13">#REF!</definedName>
    <definedName name="SUI" localSheetId="14">#REF!</definedName>
    <definedName name="SUI" localSheetId="19">#REF!</definedName>
    <definedName name="SUI" localSheetId="32">#REF!</definedName>
    <definedName name="SUI" localSheetId="36">#REF!</definedName>
    <definedName name="SUI" localSheetId="37">#REF!</definedName>
    <definedName name="SUI" localSheetId="38">#REF!</definedName>
    <definedName name="SUI" localSheetId="39">#REF!</definedName>
    <definedName name="SUI" localSheetId="40">#REF!</definedName>
    <definedName name="SUI" localSheetId="41">#REF!</definedName>
    <definedName name="SUI" localSheetId="42">#REF!</definedName>
    <definedName name="SUI" localSheetId="43">#REF!</definedName>
    <definedName name="SUI" localSheetId="44">#REF!</definedName>
    <definedName name="SUI" localSheetId="46">#REF!</definedName>
    <definedName name="SUI" localSheetId="47">#REF!</definedName>
    <definedName name="SUI" localSheetId="48">#REF!</definedName>
    <definedName name="SUI" localSheetId="53">#REF!</definedName>
    <definedName name="SUI" localSheetId="54">#REF!</definedName>
    <definedName name="SUI" localSheetId="57">#REF!</definedName>
    <definedName name="SUI" localSheetId="58">#REF!</definedName>
    <definedName name="SUI" localSheetId="59">#REF!</definedName>
    <definedName name="SUI" localSheetId="27">#REF!</definedName>
    <definedName name="SUI">#REF!</definedName>
    <definedName name="SUIP" localSheetId="15">#REF!</definedName>
    <definedName name="SUIP" localSheetId="12">#REF!</definedName>
    <definedName name="SUIP" localSheetId="18">#REF!</definedName>
    <definedName name="SUIP" localSheetId="17">#REF!</definedName>
    <definedName name="SUIP" localSheetId="16">#REF!</definedName>
    <definedName name="SUIP" localSheetId="13">#REF!</definedName>
    <definedName name="SUIP" localSheetId="14">#REF!</definedName>
    <definedName name="SUIP" localSheetId="19">#REF!</definedName>
    <definedName name="SUIP" localSheetId="36">#REF!</definedName>
    <definedName name="SUIP" localSheetId="37">#REF!</definedName>
    <definedName name="SUIP" localSheetId="40">#REF!</definedName>
    <definedName name="SUIP" localSheetId="42">#REF!</definedName>
    <definedName name="SUIP" localSheetId="43">#REF!</definedName>
    <definedName name="SUIP" localSheetId="44">#REF!</definedName>
    <definedName name="SUIP" localSheetId="46">#REF!</definedName>
    <definedName name="SUIP" localSheetId="47">#REF!</definedName>
    <definedName name="SUIP" localSheetId="48">#REF!</definedName>
    <definedName name="SUIP" localSheetId="53">#REF!</definedName>
    <definedName name="SUIP" localSheetId="54">#REF!</definedName>
    <definedName name="SUIP" localSheetId="57">#REF!</definedName>
    <definedName name="SUIP">#REF!</definedName>
    <definedName name="summary" localSheetId="15">#REF!</definedName>
    <definedName name="summary" localSheetId="12">#REF!</definedName>
    <definedName name="summary" localSheetId="18">#REF!</definedName>
    <definedName name="summary" localSheetId="17">#REF!</definedName>
    <definedName name="summary" localSheetId="16">#REF!</definedName>
    <definedName name="summary" localSheetId="13">#REF!</definedName>
    <definedName name="summary" localSheetId="14">#REF!</definedName>
    <definedName name="summary" localSheetId="19">#REF!</definedName>
    <definedName name="summary" localSheetId="53">#REF!</definedName>
    <definedName name="summary" localSheetId="54">#REF!</definedName>
    <definedName name="summary" localSheetId="57">#REF!</definedName>
    <definedName name="summary">#REF!</definedName>
    <definedName name="summary2" localSheetId="15">#REF!</definedName>
    <definedName name="summary2" localSheetId="12">#REF!</definedName>
    <definedName name="summary2" localSheetId="18">#REF!</definedName>
    <definedName name="summary2" localSheetId="17">#REF!</definedName>
    <definedName name="summary2" localSheetId="16">#REF!</definedName>
    <definedName name="summary2" localSheetId="13">#REF!</definedName>
    <definedName name="summary2" localSheetId="14">#REF!</definedName>
    <definedName name="summary2" localSheetId="19">#REF!</definedName>
    <definedName name="summary2" localSheetId="53">#REF!</definedName>
    <definedName name="summary2" localSheetId="54">#REF!</definedName>
    <definedName name="summary2" localSheetId="57">#REF!</definedName>
    <definedName name="summary2">#REF!</definedName>
    <definedName name="T_" localSheetId="15">#REF!</definedName>
    <definedName name="T_" localSheetId="12">#REF!</definedName>
    <definedName name="T_" localSheetId="18">#REF!</definedName>
    <definedName name="T_" localSheetId="17">#REF!</definedName>
    <definedName name="T_" localSheetId="16">#REF!</definedName>
    <definedName name="T_" localSheetId="13">#REF!</definedName>
    <definedName name="T_" localSheetId="14">#REF!</definedName>
    <definedName name="T_" localSheetId="19">#REF!</definedName>
    <definedName name="T_" localSheetId="53">#REF!</definedName>
    <definedName name="T_" localSheetId="54">#REF!</definedName>
    <definedName name="T_" localSheetId="57">#REF!</definedName>
    <definedName name="T_">#REF!</definedName>
    <definedName name="T_Diferencias">[107]Sheet2!$A$2:$A$3</definedName>
    <definedName name="tabla" localSheetId="15">'[108]nueva reseña'!#REF!</definedName>
    <definedName name="tabla" localSheetId="12">'[108]nueva reseña'!#REF!</definedName>
    <definedName name="tabla" localSheetId="18">'[108]nueva reseña'!#REF!</definedName>
    <definedName name="tabla" localSheetId="17">'[108]nueva reseña'!#REF!</definedName>
    <definedName name="tabla" localSheetId="16">'[108]nueva reseña'!#REF!</definedName>
    <definedName name="tabla" localSheetId="11">'[108]nueva reseña'!#REF!</definedName>
    <definedName name="tabla" localSheetId="13">'[108]nueva reseña'!#REF!</definedName>
    <definedName name="tabla" localSheetId="14">'[108]nueva reseña'!#REF!</definedName>
    <definedName name="tabla" localSheetId="19">'[108]nueva reseña'!#REF!</definedName>
    <definedName name="tabla" localSheetId="32">'[108]nueva reseña'!#REF!</definedName>
    <definedName name="tabla" localSheetId="36">'[108]nueva reseña'!#REF!</definedName>
    <definedName name="tabla" localSheetId="37">'[108]nueva reseña'!#REF!</definedName>
    <definedName name="tabla" localSheetId="38">'[108]nueva reseña'!#REF!</definedName>
    <definedName name="tabla" localSheetId="39">'[108]nueva reseña'!#REF!</definedName>
    <definedName name="tabla" localSheetId="40">'[108]nueva reseña'!#REF!</definedName>
    <definedName name="tabla" localSheetId="41">'[108]nueva reseña'!#REF!</definedName>
    <definedName name="tabla" localSheetId="42">'[108]nueva reseña'!#REF!</definedName>
    <definedName name="tabla" localSheetId="43">'[108]nueva reseña'!#REF!</definedName>
    <definedName name="tabla" localSheetId="44">'[108]nueva reseña'!#REF!</definedName>
    <definedName name="tabla" localSheetId="46">'[108]nueva reseña'!#REF!</definedName>
    <definedName name="tabla" localSheetId="47">'[108]nueva reseña'!#REF!</definedName>
    <definedName name="tabla" localSheetId="48">'[108]nueva reseña'!#REF!</definedName>
    <definedName name="tabla" localSheetId="53">'[108]nueva reseña'!#REF!</definedName>
    <definedName name="tabla" localSheetId="54">'[108]nueva reseña'!#REF!</definedName>
    <definedName name="tabla" localSheetId="57">'[108]nueva reseña'!#REF!</definedName>
    <definedName name="tabla" localSheetId="58">'[108]nueva reseña'!#REF!</definedName>
    <definedName name="tabla" localSheetId="59">'[108]nueva reseña'!#REF!</definedName>
    <definedName name="tabla" localSheetId="27">'[108]nueva reseña'!#REF!</definedName>
    <definedName name="tabla">'[108]nueva reseña'!#REF!</definedName>
    <definedName name="tablaconorigen" localSheetId="9">#REF!</definedName>
    <definedName name="tablaconorigen" localSheetId="15">#REF!</definedName>
    <definedName name="tablaconorigen" localSheetId="8">#REF!</definedName>
    <definedName name="tablaconorigen" localSheetId="1">#REF!</definedName>
    <definedName name="tablaconorigen" localSheetId="12">#REF!</definedName>
    <definedName name="tablaconorigen" localSheetId="18">#REF!</definedName>
    <definedName name="tablaconorigen" localSheetId="17">#REF!</definedName>
    <definedName name="tablaconorigen" localSheetId="16">#REF!</definedName>
    <definedName name="tablaconorigen" localSheetId="13">#REF!</definedName>
    <definedName name="tablaconorigen" localSheetId="14">#REF!</definedName>
    <definedName name="tablaconorigen" localSheetId="19">#REF!</definedName>
    <definedName name="tablaconorigen" localSheetId="32">#REF!</definedName>
    <definedName name="tablaconorigen" localSheetId="36">#REF!</definedName>
    <definedName name="tablaconorigen" localSheetId="37">#REF!</definedName>
    <definedName name="tablaconorigen" localSheetId="38">#REF!</definedName>
    <definedName name="tablaconorigen" localSheetId="39">#REF!</definedName>
    <definedName name="tablaconorigen" localSheetId="40">#REF!</definedName>
    <definedName name="tablaconorigen" localSheetId="41">#REF!</definedName>
    <definedName name="tablaconorigen" localSheetId="42">#REF!</definedName>
    <definedName name="tablaconorigen" localSheetId="43">#REF!</definedName>
    <definedName name="tablaconorigen" localSheetId="44">#REF!</definedName>
    <definedName name="tablaconorigen" localSheetId="46">#REF!</definedName>
    <definedName name="tablaconorigen" localSheetId="47">#REF!</definedName>
    <definedName name="tablaconorigen" localSheetId="48">#REF!</definedName>
    <definedName name="tablaconorigen" localSheetId="53">#REF!</definedName>
    <definedName name="tablaconorigen" localSheetId="54">#REF!</definedName>
    <definedName name="tablaconorigen" localSheetId="57">#REF!</definedName>
    <definedName name="tablaconorigen" localSheetId="58">#REF!</definedName>
    <definedName name="tablaconorigen" localSheetId="59">#REF!</definedName>
    <definedName name="tablaconorigen" localSheetId="27">#REF!</definedName>
    <definedName name="tablaconorigen">#REF!</definedName>
    <definedName name="tal_technologies_aun_no_pagado" localSheetId="60">[27]CVC!$G$5257:$G$5259</definedName>
    <definedName name="tal_technologies_aun_no_pagado">[28]CVC!$G$5257:$G$5259</definedName>
    <definedName name="tal_technologies_factura_aparte_por_US__1.314_80_ya_pagado" localSheetId="60">[27]CVC!$G$5260</definedName>
    <definedName name="tal_technologies_factura_aparte_por_US__1.314_80_ya_pagado">[28]CVC!$G$5260</definedName>
    <definedName name="TbPy530057" localSheetId="9">#N/A</definedName>
    <definedName name="TbPy530057" localSheetId="4">#REF!</definedName>
    <definedName name="TbPy530057" localSheetId="15">#REF!</definedName>
    <definedName name="TbPy530057" localSheetId="8">#N/A</definedName>
    <definedName name="TbPy530057" localSheetId="12">#REF!</definedName>
    <definedName name="TbPy530057" localSheetId="18">#REF!</definedName>
    <definedName name="TbPy530057" localSheetId="17">#REF!</definedName>
    <definedName name="TbPy530057" localSheetId="16">#REF!</definedName>
    <definedName name="TbPy530057" localSheetId="11">#N/A</definedName>
    <definedName name="TbPy530057" localSheetId="13">#REF!</definedName>
    <definedName name="TbPy530057" localSheetId="14">#REF!</definedName>
    <definedName name="TbPy530057" localSheetId="19">#REF!</definedName>
    <definedName name="TbPy530057" localSheetId="28">#REF!</definedName>
    <definedName name="TbPy530057" localSheetId="29">#REF!</definedName>
    <definedName name="TbPy530057" localSheetId="30">#REF!</definedName>
    <definedName name="TbPy530057" localSheetId="31">#REF!</definedName>
    <definedName name="TbPy530057" localSheetId="33">#REF!</definedName>
    <definedName name="TbPy530057" localSheetId="34">#REF!</definedName>
    <definedName name="TbPy530057" localSheetId="35">#REF!</definedName>
    <definedName name="TbPy530057" localSheetId="45">#REF!</definedName>
    <definedName name="TbPy530057" localSheetId="21">#REF!</definedName>
    <definedName name="TbPy530057" localSheetId="49">#REF!</definedName>
    <definedName name="TbPy530057" localSheetId="50">#REF!</definedName>
    <definedName name="TbPy530057" localSheetId="51">#REF!</definedName>
    <definedName name="TbPy530057" localSheetId="52">#REF!</definedName>
    <definedName name="TbPy530057" localSheetId="53">#REF!</definedName>
    <definedName name="TbPy530057" localSheetId="54">#REF!</definedName>
    <definedName name="TbPy530057" localSheetId="55">#REF!</definedName>
    <definedName name="TbPy530057" localSheetId="56">#REF!</definedName>
    <definedName name="TbPy530057" localSheetId="57">#REF!</definedName>
    <definedName name="TbPy530057" localSheetId="22">#REF!</definedName>
    <definedName name="TbPy530057" localSheetId="23">#REF!</definedName>
    <definedName name="TbPy530057" localSheetId="24">#REF!</definedName>
    <definedName name="TbPy530057" localSheetId="25">#REF!</definedName>
    <definedName name="TbPy530057">#REF!</definedName>
    <definedName name="TbPy530057_10" localSheetId="9">#REF!</definedName>
    <definedName name="TbPy530057_10" localSheetId="4">#REF!</definedName>
    <definedName name="TbPy530057_10" localSheetId="15">#REF!</definedName>
    <definedName name="TbPy530057_10" localSheetId="8">#REF!</definedName>
    <definedName name="TbPy530057_10" localSheetId="12">#REF!</definedName>
    <definedName name="TbPy530057_10" localSheetId="18">#REF!</definedName>
    <definedName name="TbPy530057_10" localSheetId="17">#REF!</definedName>
    <definedName name="TbPy530057_10" localSheetId="16">#REF!</definedName>
    <definedName name="TbPy530057_10" localSheetId="13">#REF!</definedName>
    <definedName name="TbPy530057_10" localSheetId="14">#REF!</definedName>
    <definedName name="TbPy530057_10" localSheetId="19">#REF!</definedName>
    <definedName name="TbPy530057_10" localSheetId="28">#REF!</definedName>
    <definedName name="TbPy530057_10" localSheetId="29">#REF!</definedName>
    <definedName name="TbPy530057_10" localSheetId="30">#REF!</definedName>
    <definedName name="TbPy530057_10" localSheetId="31">#REF!</definedName>
    <definedName name="TbPy530057_10" localSheetId="33">#REF!</definedName>
    <definedName name="TbPy530057_10" localSheetId="34">#REF!</definedName>
    <definedName name="TbPy530057_10" localSheetId="35">#REF!</definedName>
    <definedName name="TbPy530057_10" localSheetId="45">#REF!</definedName>
    <definedName name="TbPy530057_10" localSheetId="21">#REF!</definedName>
    <definedName name="TbPy530057_10" localSheetId="49">#REF!</definedName>
    <definedName name="TbPy530057_10" localSheetId="50">#REF!</definedName>
    <definedName name="TbPy530057_10" localSheetId="51">#REF!</definedName>
    <definedName name="TbPy530057_10" localSheetId="52">#REF!</definedName>
    <definedName name="TbPy530057_10" localSheetId="53">#REF!</definedName>
    <definedName name="TbPy530057_10" localSheetId="54">#REF!</definedName>
    <definedName name="TbPy530057_10" localSheetId="55">#REF!</definedName>
    <definedName name="TbPy530057_10" localSheetId="56">#REF!</definedName>
    <definedName name="TbPy530057_10" localSheetId="57">#REF!</definedName>
    <definedName name="TbPy530057_10" localSheetId="22">#REF!</definedName>
    <definedName name="TbPy530057_10" localSheetId="23">#REF!</definedName>
    <definedName name="TbPy530057_10" localSheetId="24">#REF!</definedName>
    <definedName name="TbPy530057_10" localSheetId="25">#REF!</definedName>
    <definedName name="TbPy530057_10">#REF!</definedName>
    <definedName name="TbPy530057_11" localSheetId="9">#REF!</definedName>
    <definedName name="TbPy530057_11" localSheetId="4">#REF!</definedName>
    <definedName name="TbPy530057_11" localSheetId="15">#REF!</definedName>
    <definedName name="TbPy530057_11" localSheetId="8">#REF!</definedName>
    <definedName name="TbPy530057_11" localSheetId="12">#REF!</definedName>
    <definedName name="TbPy530057_11" localSheetId="18">#REF!</definedName>
    <definedName name="TbPy530057_11" localSheetId="17">#REF!</definedName>
    <definedName name="TbPy530057_11" localSheetId="16">#REF!</definedName>
    <definedName name="TbPy530057_11" localSheetId="13">#REF!</definedName>
    <definedName name="TbPy530057_11" localSheetId="14">#REF!</definedName>
    <definedName name="TbPy530057_11" localSheetId="19">#REF!</definedName>
    <definedName name="TbPy530057_11" localSheetId="28">#REF!</definedName>
    <definedName name="TbPy530057_11" localSheetId="29">#REF!</definedName>
    <definedName name="TbPy530057_11" localSheetId="30">#REF!</definedName>
    <definedName name="TbPy530057_11" localSheetId="31">#REF!</definedName>
    <definedName name="TbPy530057_11" localSheetId="33">#REF!</definedName>
    <definedName name="TbPy530057_11" localSheetId="34">#REF!</definedName>
    <definedName name="TbPy530057_11" localSheetId="35">#REF!</definedName>
    <definedName name="TbPy530057_11" localSheetId="45">#REF!</definedName>
    <definedName name="TbPy530057_11" localSheetId="21">#REF!</definedName>
    <definedName name="TbPy530057_11" localSheetId="49">#REF!</definedName>
    <definedName name="TbPy530057_11" localSheetId="50">#REF!</definedName>
    <definedName name="TbPy530057_11" localSheetId="51">#REF!</definedName>
    <definedName name="TbPy530057_11" localSheetId="52">#REF!</definedName>
    <definedName name="TbPy530057_11" localSheetId="53">#REF!</definedName>
    <definedName name="TbPy530057_11" localSheetId="54">#REF!</definedName>
    <definedName name="TbPy530057_11" localSheetId="55">#REF!</definedName>
    <definedName name="TbPy530057_11" localSheetId="56">#REF!</definedName>
    <definedName name="TbPy530057_11" localSheetId="57">#REF!</definedName>
    <definedName name="TbPy530057_11" localSheetId="22">#REF!</definedName>
    <definedName name="TbPy530057_11" localSheetId="23">#REF!</definedName>
    <definedName name="TbPy530057_11" localSheetId="24">#REF!</definedName>
    <definedName name="TbPy530057_11" localSheetId="25">#REF!</definedName>
    <definedName name="TbPy530057_11">#REF!</definedName>
    <definedName name="TbPy530057_4" localSheetId="9">#REF!</definedName>
    <definedName name="TbPy530057_4" localSheetId="4">#REF!</definedName>
    <definedName name="TbPy530057_4" localSheetId="15">#REF!</definedName>
    <definedName name="TbPy530057_4" localSheetId="8">#REF!</definedName>
    <definedName name="TbPy530057_4" localSheetId="12">#REF!</definedName>
    <definedName name="TbPy530057_4" localSheetId="18">#REF!</definedName>
    <definedName name="TbPy530057_4" localSheetId="17">#REF!</definedName>
    <definedName name="TbPy530057_4" localSheetId="16">#REF!</definedName>
    <definedName name="TbPy530057_4" localSheetId="13">#REF!</definedName>
    <definedName name="TbPy530057_4" localSheetId="14">#REF!</definedName>
    <definedName name="TbPy530057_4" localSheetId="19">#REF!</definedName>
    <definedName name="TbPy530057_4" localSheetId="28">#REF!</definedName>
    <definedName name="TbPy530057_4" localSheetId="29">#REF!</definedName>
    <definedName name="TbPy530057_4" localSheetId="30">#REF!</definedName>
    <definedName name="TbPy530057_4" localSheetId="31">#REF!</definedName>
    <definedName name="TbPy530057_4" localSheetId="33">#REF!</definedName>
    <definedName name="TbPy530057_4" localSheetId="34">#REF!</definedName>
    <definedName name="TbPy530057_4" localSheetId="35">#REF!</definedName>
    <definedName name="TbPy530057_4" localSheetId="45">#REF!</definedName>
    <definedName name="TbPy530057_4" localSheetId="21">#REF!</definedName>
    <definedName name="TbPy530057_4" localSheetId="49">#REF!</definedName>
    <definedName name="TbPy530057_4" localSheetId="50">#REF!</definedName>
    <definedName name="TbPy530057_4" localSheetId="51">#REF!</definedName>
    <definedName name="TbPy530057_4" localSheetId="52">#REF!</definedName>
    <definedName name="TbPy530057_4" localSheetId="53">#REF!</definedName>
    <definedName name="TbPy530057_4" localSheetId="54">#REF!</definedName>
    <definedName name="TbPy530057_4" localSheetId="55">#REF!</definedName>
    <definedName name="TbPy530057_4" localSheetId="56">#REF!</definedName>
    <definedName name="TbPy530057_4" localSheetId="57">#REF!</definedName>
    <definedName name="TbPy530057_4" localSheetId="22">#REF!</definedName>
    <definedName name="TbPy530057_4" localSheetId="23">#REF!</definedName>
    <definedName name="TbPy530057_4" localSheetId="24">#REF!</definedName>
    <definedName name="TbPy530057_4" localSheetId="25">#REF!</definedName>
    <definedName name="TbPy530057_4">#REF!</definedName>
    <definedName name="TbPy530057_6" localSheetId="9">#REF!</definedName>
    <definedName name="TbPy530057_6" localSheetId="4">#REF!</definedName>
    <definedName name="TbPy530057_6" localSheetId="15">#REF!</definedName>
    <definedName name="TbPy530057_6" localSheetId="8">#REF!</definedName>
    <definedName name="TbPy530057_6" localSheetId="12">#REF!</definedName>
    <definedName name="TbPy530057_6" localSheetId="18">#REF!</definedName>
    <definedName name="TbPy530057_6" localSheetId="17">#REF!</definedName>
    <definedName name="TbPy530057_6" localSheetId="16">#REF!</definedName>
    <definedName name="TbPy530057_6" localSheetId="13">#REF!</definedName>
    <definedName name="TbPy530057_6" localSheetId="14">#REF!</definedName>
    <definedName name="TbPy530057_6" localSheetId="19">#REF!</definedName>
    <definedName name="TbPy530057_6" localSheetId="28">#REF!</definedName>
    <definedName name="TbPy530057_6" localSheetId="29">#REF!</definedName>
    <definedName name="TbPy530057_6" localSheetId="30">#REF!</definedName>
    <definedName name="TbPy530057_6" localSheetId="31">#REF!</definedName>
    <definedName name="TbPy530057_6" localSheetId="33">#REF!</definedName>
    <definedName name="TbPy530057_6" localSheetId="34">#REF!</definedName>
    <definedName name="TbPy530057_6" localSheetId="35">#REF!</definedName>
    <definedName name="TbPy530057_6" localSheetId="45">#REF!</definedName>
    <definedName name="TbPy530057_6" localSheetId="21">#REF!</definedName>
    <definedName name="TbPy530057_6" localSheetId="49">#REF!</definedName>
    <definedName name="TbPy530057_6" localSheetId="50">#REF!</definedName>
    <definedName name="TbPy530057_6" localSheetId="51">#REF!</definedName>
    <definedName name="TbPy530057_6" localSheetId="52">#REF!</definedName>
    <definedName name="TbPy530057_6" localSheetId="53">#REF!</definedName>
    <definedName name="TbPy530057_6" localSheetId="54">#REF!</definedName>
    <definedName name="TbPy530057_6" localSheetId="55">#REF!</definedName>
    <definedName name="TbPy530057_6" localSheetId="56">#REF!</definedName>
    <definedName name="TbPy530057_6" localSheetId="57">#REF!</definedName>
    <definedName name="TbPy530057_6" localSheetId="22">#REF!</definedName>
    <definedName name="TbPy530057_6" localSheetId="23">#REF!</definedName>
    <definedName name="TbPy530057_6" localSheetId="24">#REF!</definedName>
    <definedName name="TbPy530057_6" localSheetId="25">#REF!</definedName>
    <definedName name="TbPy530057_6">#REF!</definedName>
    <definedName name="TbPy530057_7" localSheetId="9">#REF!</definedName>
    <definedName name="TbPy530057_7" localSheetId="4">#REF!</definedName>
    <definedName name="TbPy530057_7" localSheetId="15">#REF!</definedName>
    <definedName name="TbPy530057_7" localSheetId="8">#REF!</definedName>
    <definedName name="TbPy530057_7" localSheetId="12">#REF!</definedName>
    <definedName name="TbPy530057_7" localSheetId="18">#REF!</definedName>
    <definedName name="TbPy530057_7" localSheetId="17">#REF!</definedName>
    <definedName name="TbPy530057_7" localSheetId="16">#REF!</definedName>
    <definedName name="TbPy530057_7" localSheetId="13">#REF!</definedName>
    <definedName name="TbPy530057_7" localSheetId="14">#REF!</definedName>
    <definedName name="TbPy530057_7" localSheetId="19">#REF!</definedName>
    <definedName name="TbPy530057_7" localSheetId="28">#REF!</definedName>
    <definedName name="TbPy530057_7" localSheetId="29">#REF!</definedName>
    <definedName name="TbPy530057_7" localSheetId="30">#REF!</definedName>
    <definedName name="TbPy530057_7" localSheetId="31">#REF!</definedName>
    <definedName name="TbPy530057_7" localSheetId="33">#REF!</definedName>
    <definedName name="TbPy530057_7" localSheetId="34">#REF!</definedName>
    <definedName name="TbPy530057_7" localSheetId="35">#REF!</definedName>
    <definedName name="TbPy530057_7" localSheetId="45">#REF!</definedName>
    <definedName name="TbPy530057_7" localSheetId="21">#REF!</definedName>
    <definedName name="TbPy530057_7" localSheetId="49">#REF!</definedName>
    <definedName name="TbPy530057_7" localSheetId="50">#REF!</definedName>
    <definedName name="TbPy530057_7" localSheetId="51">#REF!</definedName>
    <definedName name="TbPy530057_7" localSheetId="52">#REF!</definedName>
    <definedName name="TbPy530057_7" localSheetId="53">#REF!</definedName>
    <definedName name="TbPy530057_7" localSheetId="54">#REF!</definedName>
    <definedName name="TbPy530057_7" localSheetId="55">#REF!</definedName>
    <definedName name="TbPy530057_7" localSheetId="56">#REF!</definedName>
    <definedName name="TbPy530057_7" localSheetId="57">#REF!</definedName>
    <definedName name="TbPy530057_7" localSheetId="22">#REF!</definedName>
    <definedName name="TbPy530057_7" localSheetId="23">#REF!</definedName>
    <definedName name="TbPy530057_7" localSheetId="24">#REF!</definedName>
    <definedName name="TbPy530057_7" localSheetId="25">#REF!</definedName>
    <definedName name="TbPy530057_7">#REF!</definedName>
    <definedName name="TbPy530057_9" localSheetId="9">#REF!</definedName>
    <definedName name="TbPy530057_9" localSheetId="4">#REF!</definedName>
    <definedName name="TbPy530057_9" localSheetId="15">#REF!</definedName>
    <definedName name="TbPy530057_9" localSheetId="8">#REF!</definedName>
    <definedName name="TbPy530057_9" localSheetId="12">#REF!</definedName>
    <definedName name="TbPy530057_9" localSheetId="18">#REF!</definedName>
    <definedName name="TbPy530057_9" localSheetId="17">#REF!</definedName>
    <definedName name="TbPy530057_9" localSheetId="16">#REF!</definedName>
    <definedName name="TbPy530057_9" localSheetId="13">#REF!</definedName>
    <definedName name="TbPy530057_9" localSheetId="14">#REF!</definedName>
    <definedName name="TbPy530057_9" localSheetId="19">#REF!</definedName>
    <definedName name="TbPy530057_9" localSheetId="28">#REF!</definedName>
    <definedName name="TbPy530057_9" localSheetId="29">#REF!</definedName>
    <definedName name="TbPy530057_9" localSheetId="30">#REF!</definedName>
    <definedName name="TbPy530057_9" localSheetId="31">#REF!</definedName>
    <definedName name="TbPy530057_9" localSheetId="33">#REF!</definedName>
    <definedName name="TbPy530057_9" localSheetId="34">#REF!</definedName>
    <definedName name="TbPy530057_9" localSheetId="35">#REF!</definedName>
    <definedName name="TbPy530057_9" localSheetId="45">#REF!</definedName>
    <definedName name="TbPy530057_9" localSheetId="21">#REF!</definedName>
    <definedName name="TbPy530057_9" localSheetId="49">#REF!</definedName>
    <definedName name="TbPy530057_9" localSheetId="50">#REF!</definedName>
    <definedName name="TbPy530057_9" localSheetId="51">#REF!</definedName>
    <definedName name="TbPy530057_9" localSheetId="52">#REF!</definedName>
    <definedName name="TbPy530057_9" localSheetId="53">#REF!</definedName>
    <definedName name="TbPy530057_9" localSheetId="54">#REF!</definedName>
    <definedName name="TbPy530057_9" localSheetId="55">#REF!</definedName>
    <definedName name="TbPy530057_9" localSheetId="56">#REF!</definedName>
    <definedName name="TbPy530057_9" localSheetId="57">#REF!</definedName>
    <definedName name="TbPy530057_9" localSheetId="22">#REF!</definedName>
    <definedName name="TbPy530057_9" localSheetId="23">#REF!</definedName>
    <definedName name="TbPy530057_9" localSheetId="24">#REF!</definedName>
    <definedName name="TbPy530057_9" localSheetId="25">#REF!</definedName>
    <definedName name="TbPy530057_9">#REF!</definedName>
    <definedName name="TbPy530058">'[58]#REF'!#REF!</definedName>
    <definedName name="TbPy530159" localSheetId="9">#N/A</definedName>
    <definedName name="TbPy530159" localSheetId="4">#REF!</definedName>
    <definedName name="TbPy530159" localSheetId="15">#REF!</definedName>
    <definedName name="TbPy530159" localSheetId="8">#N/A</definedName>
    <definedName name="TbPy530159" localSheetId="12">#REF!</definedName>
    <definedName name="TbPy530159" localSheetId="18">#REF!</definedName>
    <definedName name="TbPy530159" localSheetId="17">#REF!</definedName>
    <definedName name="TbPy530159" localSheetId="16">#REF!</definedName>
    <definedName name="TbPy530159" localSheetId="11">#N/A</definedName>
    <definedName name="TbPy530159" localSheetId="13">#REF!</definedName>
    <definedName name="TbPy530159" localSheetId="14">#REF!</definedName>
    <definedName name="TbPy530159" localSheetId="19">#REF!</definedName>
    <definedName name="TbPy530159" localSheetId="28">#REF!</definedName>
    <definedName name="TbPy530159" localSheetId="29">#REF!</definedName>
    <definedName name="TbPy530159" localSheetId="30">#REF!</definedName>
    <definedName name="TbPy530159" localSheetId="31">#REF!</definedName>
    <definedName name="TbPy530159" localSheetId="33">#REF!</definedName>
    <definedName name="TbPy530159" localSheetId="34">#REF!</definedName>
    <definedName name="TbPy530159" localSheetId="35">#REF!</definedName>
    <definedName name="TbPy530159" localSheetId="45">#REF!</definedName>
    <definedName name="TbPy530159" localSheetId="21">#REF!</definedName>
    <definedName name="TbPy530159" localSheetId="49">#REF!</definedName>
    <definedName name="TbPy530159" localSheetId="50">#REF!</definedName>
    <definedName name="TbPy530159" localSheetId="51">#REF!</definedName>
    <definedName name="TbPy530159" localSheetId="52">#REF!</definedName>
    <definedName name="TbPy530159" localSheetId="53">#REF!</definedName>
    <definedName name="TbPy530159" localSheetId="54">#REF!</definedName>
    <definedName name="TbPy530159" localSheetId="55">#REF!</definedName>
    <definedName name="TbPy530159" localSheetId="56">#REF!</definedName>
    <definedName name="TbPy530159" localSheetId="57">#REF!</definedName>
    <definedName name="TbPy530159" localSheetId="22">#REF!</definedName>
    <definedName name="TbPy530159" localSheetId="23">#REF!</definedName>
    <definedName name="TbPy530159" localSheetId="24">#REF!</definedName>
    <definedName name="TbPy530159" localSheetId="25">#REF!</definedName>
    <definedName name="TbPy530159">#REF!</definedName>
    <definedName name="TbPy530159_10" localSheetId="9">#REF!</definedName>
    <definedName name="TbPy530159_10" localSheetId="4">#REF!</definedName>
    <definedName name="TbPy530159_10" localSheetId="15">#REF!</definedName>
    <definedName name="TbPy530159_10" localSheetId="8">#REF!</definedName>
    <definedName name="TbPy530159_10" localSheetId="12">#REF!</definedName>
    <definedName name="TbPy530159_10" localSheetId="18">#REF!</definedName>
    <definedName name="TbPy530159_10" localSheetId="17">#REF!</definedName>
    <definedName name="TbPy530159_10" localSheetId="16">#REF!</definedName>
    <definedName name="TbPy530159_10" localSheetId="13">#REF!</definedName>
    <definedName name="TbPy530159_10" localSheetId="14">#REF!</definedName>
    <definedName name="TbPy530159_10" localSheetId="19">#REF!</definedName>
    <definedName name="TbPy530159_10" localSheetId="28">#REF!</definedName>
    <definedName name="TbPy530159_10" localSheetId="29">#REF!</definedName>
    <definedName name="TbPy530159_10" localSheetId="30">#REF!</definedName>
    <definedName name="TbPy530159_10" localSheetId="31">#REF!</definedName>
    <definedName name="TbPy530159_10" localSheetId="33">#REF!</definedName>
    <definedName name="TbPy530159_10" localSheetId="34">#REF!</definedName>
    <definedName name="TbPy530159_10" localSheetId="35">#REF!</definedName>
    <definedName name="TbPy530159_10" localSheetId="45">#REF!</definedName>
    <definedName name="TbPy530159_10" localSheetId="21">#REF!</definedName>
    <definedName name="TbPy530159_10" localSheetId="49">#REF!</definedName>
    <definedName name="TbPy530159_10" localSheetId="50">#REF!</definedName>
    <definedName name="TbPy530159_10" localSheetId="51">#REF!</definedName>
    <definedName name="TbPy530159_10" localSheetId="52">#REF!</definedName>
    <definedName name="TbPy530159_10" localSheetId="53">#REF!</definedName>
    <definedName name="TbPy530159_10" localSheetId="54">#REF!</definedName>
    <definedName name="TbPy530159_10" localSheetId="55">#REF!</definedName>
    <definedName name="TbPy530159_10" localSheetId="56">#REF!</definedName>
    <definedName name="TbPy530159_10" localSheetId="57">#REF!</definedName>
    <definedName name="TbPy530159_10" localSheetId="22">#REF!</definedName>
    <definedName name="TbPy530159_10" localSheetId="23">#REF!</definedName>
    <definedName name="TbPy530159_10" localSheetId="24">#REF!</definedName>
    <definedName name="TbPy530159_10" localSheetId="25">#REF!</definedName>
    <definedName name="TbPy530159_10">#REF!</definedName>
    <definedName name="TbPy530159_11" localSheetId="9">#REF!</definedName>
    <definedName name="TbPy530159_11" localSheetId="4">#REF!</definedName>
    <definedName name="TbPy530159_11" localSheetId="15">#REF!</definedName>
    <definedName name="TbPy530159_11" localSheetId="8">#REF!</definedName>
    <definedName name="TbPy530159_11" localSheetId="12">#REF!</definedName>
    <definedName name="TbPy530159_11" localSheetId="18">#REF!</definedName>
    <definedName name="TbPy530159_11" localSheetId="17">#REF!</definedName>
    <definedName name="TbPy530159_11" localSheetId="16">#REF!</definedName>
    <definedName name="TbPy530159_11" localSheetId="13">#REF!</definedName>
    <definedName name="TbPy530159_11" localSheetId="14">#REF!</definedName>
    <definedName name="TbPy530159_11" localSheetId="19">#REF!</definedName>
    <definedName name="TbPy530159_11" localSheetId="28">#REF!</definedName>
    <definedName name="TbPy530159_11" localSheetId="29">#REF!</definedName>
    <definedName name="TbPy530159_11" localSheetId="30">#REF!</definedName>
    <definedName name="TbPy530159_11" localSheetId="31">#REF!</definedName>
    <definedName name="TbPy530159_11" localSheetId="33">#REF!</definedName>
    <definedName name="TbPy530159_11" localSheetId="34">#REF!</definedName>
    <definedName name="TbPy530159_11" localSheetId="35">#REF!</definedName>
    <definedName name="TbPy530159_11" localSheetId="45">#REF!</definedName>
    <definedName name="TbPy530159_11" localSheetId="21">#REF!</definedName>
    <definedName name="TbPy530159_11" localSheetId="49">#REF!</definedName>
    <definedName name="TbPy530159_11" localSheetId="50">#REF!</definedName>
    <definedName name="TbPy530159_11" localSheetId="51">#REF!</definedName>
    <definedName name="TbPy530159_11" localSheetId="52">#REF!</definedName>
    <definedName name="TbPy530159_11" localSheetId="53">#REF!</definedName>
    <definedName name="TbPy530159_11" localSheetId="54">#REF!</definedName>
    <definedName name="TbPy530159_11" localSheetId="55">#REF!</definedName>
    <definedName name="TbPy530159_11" localSheetId="56">#REF!</definedName>
    <definedName name="TbPy530159_11" localSheetId="57">#REF!</definedName>
    <definedName name="TbPy530159_11" localSheetId="22">#REF!</definedName>
    <definedName name="TbPy530159_11" localSheetId="23">#REF!</definedName>
    <definedName name="TbPy530159_11" localSheetId="24">#REF!</definedName>
    <definedName name="TbPy530159_11" localSheetId="25">#REF!</definedName>
    <definedName name="TbPy530159_11">#REF!</definedName>
    <definedName name="TbPy530159_4" localSheetId="9">#REF!</definedName>
    <definedName name="TbPy530159_4" localSheetId="4">#REF!</definedName>
    <definedName name="TbPy530159_4" localSheetId="15">#REF!</definedName>
    <definedName name="TbPy530159_4" localSheetId="8">#REF!</definedName>
    <definedName name="TbPy530159_4" localSheetId="12">#REF!</definedName>
    <definedName name="TbPy530159_4" localSheetId="18">#REF!</definedName>
    <definedName name="TbPy530159_4" localSheetId="17">#REF!</definedName>
    <definedName name="TbPy530159_4" localSheetId="16">#REF!</definedName>
    <definedName name="TbPy530159_4" localSheetId="13">#REF!</definedName>
    <definedName name="TbPy530159_4" localSheetId="14">#REF!</definedName>
    <definedName name="TbPy530159_4" localSheetId="19">#REF!</definedName>
    <definedName name="TbPy530159_4" localSheetId="28">#REF!</definedName>
    <definedName name="TbPy530159_4" localSheetId="29">#REF!</definedName>
    <definedName name="TbPy530159_4" localSheetId="30">#REF!</definedName>
    <definedName name="TbPy530159_4" localSheetId="31">#REF!</definedName>
    <definedName name="TbPy530159_4" localSheetId="33">#REF!</definedName>
    <definedName name="TbPy530159_4" localSheetId="34">#REF!</definedName>
    <definedName name="TbPy530159_4" localSheetId="35">#REF!</definedName>
    <definedName name="TbPy530159_4" localSheetId="45">#REF!</definedName>
    <definedName name="TbPy530159_4" localSheetId="21">#REF!</definedName>
    <definedName name="TbPy530159_4" localSheetId="49">#REF!</definedName>
    <definedName name="TbPy530159_4" localSheetId="50">#REF!</definedName>
    <definedName name="TbPy530159_4" localSheetId="51">#REF!</definedName>
    <definedName name="TbPy530159_4" localSheetId="52">#REF!</definedName>
    <definedName name="TbPy530159_4" localSheetId="53">#REF!</definedName>
    <definedName name="TbPy530159_4" localSheetId="54">#REF!</definedName>
    <definedName name="TbPy530159_4" localSheetId="55">#REF!</definedName>
    <definedName name="TbPy530159_4" localSheetId="56">#REF!</definedName>
    <definedName name="TbPy530159_4" localSheetId="57">#REF!</definedName>
    <definedName name="TbPy530159_4" localSheetId="22">#REF!</definedName>
    <definedName name="TbPy530159_4" localSheetId="23">#REF!</definedName>
    <definedName name="TbPy530159_4" localSheetId="24">#REF!</definedName>
    <definedName name="TbPy530159_4" localSheetId="25">#REF!</definedName>
    <definedName name="TbPy530159_4">#REF!</definedName>
    <definedName name="TbPy530159_7" localSheetId="9">#REF!</definedName>
    <definedName name="TbPy530159_7" localSheetId="4">#REF!</definedName>
    <definedName name="TbPy530159_7" localSheetId="15">#REF!</definedName>
    <definedName name="TbPy530159_7" localSheetId="8">#REF!</definedName>
    <definedName name="TbPy530159_7" localSheetId="12">#REF!</definedName>
    <definedName name="TbPy530159_7" localSheetId="18">#REF!</definedName>
    <definedName name="TbPy530159_7" localSheetId="17">#REF!</definedName>
    <definedName name="TbPy530159_7" localSheetId="16">#REF!</definedName>
    <definedName name="TbPy530159_7" localSheetId="13">#REF!</definedName>
    <definedName name="TbPy530159_7" localSheetId="14">#REF!</definedName>
    <definedName name="TbPy530159_7" localSheetId="19">#REF!</definedName>
    <definedName name="TbPy530159_7" localSheetId="28">#REF!</definedName>
    <definedName name="TbPy530159_7" localSheetId="29">#REF!</definedName>
    <definedName name="TbPy530159_7" localSheetId="30">#REF!</definedName>
    <definedName name="TbPy530159_7" localSheetId="31">#REF!</definedName>
    <definedName name="TbPy530159_7" localSheetId="33">#REF!</definedName>
    <definedName name="TbPy530159_7" localSheetId="34">#REF!</definedName>
    <definedName name="TbPy530159_7" localSheetId="35">#REF!</definedName>
    <definedName name="TbPy530159_7" localSheetId="45">#REF!</definedName>
    <definedName name="TbPy530159_7" localSheetId="21">#REF!</definedName>
    <definedName name="TbPy530159_7" localSheetId="49">#REF!</definedName>
    <definedName name="TbPy530159_7" localSheetId="50">#REF!</definedName>
    <definedName name="TbPy530159_7" localSheetId="51">#REF!</definedName>
    <definedName name="TbPy530159_7" localSheetId="52">#REF!</definedName>
    <definedName name="TbPy530159_7" localSheetId="53">#REF!</definedName>
    <definedName name="TbPy530159_7" localSheetId="54">#REF!</definedName>
    <definedName name="TbPy530159_7" localSheetId="55">#REF!</definedName>
    <definedName name="TbPy530159_7" localSheetId="56">#REF!</definedName>
    <definedName name="TbPy530159_7" localSheetId="57">#REF!</definedName>
    <definedName name="TbPy530159_7" localSheetId="22">#REF!</definedName>
    <definedName name="TbPy530159_7" localSheetId="23">#REF!</definedName>
    <definedName name="TbPy530159_7" localSheetId="24">#REF!</definedName>
    <definedName name="TbPy530159_7" localSheetId="25">#REF!</definedName>
    <definedName name="TbPy530159_7">#REF!</definedName>
    <definedName name="TbPy530159_9" localSheetId="9">#REF!</definedName>
    <definedName name="TbPy530159_9" localSheetId="4">#REF!</definedName>
    <definedName name="TbPy530159_9" localSheetId="15">#REF!</definedName>
    <definedName name="TbPy530159_9" localSheetId="8">#REF!</definedName>
    <definedName name="TbPy530159_9" localSheetId="12">#REF!</definedName>
    <definedName name="TbPy530159_9" localSheetId="18">#REF!</definedName>
    <definedName name="TbPy530159_9" localSheetId="17">#REF!</definedName>
    <definedName name="TbPy530159_9" localSheetId="16">#REF!</definedName>
    <definedName name="TbPy530159_9" localSheetId="13">#REF!</definedName>
    <definedName name="TbPy530159_9" localSheetId="14">#REF!</definedName>
    <definedName name="TbPy530159_9" localSheetId="19">#REF!</definedName>
    <definedName name="TbPy530159_9" localSheetId="28">#REF!</definedName>
    <definedName name="TbPy530159_9" localSheetId="29">#REF!</definedName>
    <definedName name="TbPy530159_9" localSheetId="30">#REF!</definedName>
    <definedName name="TbPy530159_9" localSheetId="31">#REF!</definedName>
    <definedName name="TbPy530159_9" localSheetId="33">#REF!</definedName>
    <definedName name="TbPy530159_9" localSheetId="34">#REF!</definedName>
    <definedName name="TbPy530159_9" localSheetId="35">#REF!</definedName>
    <definedName name="TbPy530159_9" localSheetId="45">#REF!</definedName>
    <definedName name="TbPy530159_9" localSheetId="21">#REF!</definedName>
    <definedName name="TbPy530159_9" localSheetId="49">#REF!</definedName>
    <definedName name="TbPy530159_9" localSheetId="50">#REF!</definedName>
    <definedName name="TbPy530159_9" localSheetId="51">#REF!</definedName>
    <definedName name="TbPy530159_9" localSheetId="52">#REF!</definedName>
    <definedName name="TbPy530159_9" localSheetId="53">#REF!</definedName>
    <definedName name="TbPy530159_9" localSheetId="54">#REF!</definedName>
    <definedName name="TbPy530159_9" localSheetId="55">#REF!</definedName>
    <definedName name="TbPy530159_9" localSheetId="56">#REF!</definedName>
    <definedName name="TbPy530159_9" localSheetId="57">#REF!</definedName>
    <definedName name="TbPy530159_9" localSheetId="22">#REF!</definedName>
    <definedName name="TbPy530159_9" localSheetId="23">#REF!</definedName>
    <definedName name="TbPy530159_9" localSheetId="24">#REF!</definedName>
    <definedName name="TbPy530159_9" localSheetId="25">#REF!</definedName>
    <definedName name="TbPy530159_9">#REF!</definedName>
    <definedName name="TC" localSheetId="4">#REF!</definedName>
    <definedName name="tc">[109]PROD!$H$4</definedName>
    <definedName name="TC1DEC" localSheetId="9">'[53]GP2.1'!#REF!</definedName>
    <definedName name="TC1DEC" localSheetId="15">'[54]GP2.1'!#REF!</definedName>
    <definedName name="TC1DEC" localSheetId="8">'[53]GP2.1'!#REF!</definedName>
    <definedName name="TC1DEC" localSheetId="12">'[54]GP2.1'!#REF!</definedName>
    <definedName name="TC1DEC" localSheetId="18">'[54]GP2.1'!#REF!</definedName>
    <definedName name="TC1DEC" localSheetId="17">'[54]GP2.1'!#REF!</definedName>
    <definedName name="TC1DEC" localSheetId="16">'[54]GP2.1'!#REF!</definedName>
    <definedName name="TC1DEC" localSheetId="11">'[53]GP2.1'!#REF!</definedName>
    <definedName name="TC1DEC" localSheetId="13">'[54]GP2.1'!#REF!</definedName>
    <definedName name="TC1DEC" localSheetId="14">'[54]GP2.1'!#REF!</definedName>
    <definedName name="TC1DEC" localSheetId="19">'[54]GP2.1'!#REF!</definedName>
    <definedName name="TC1DEC" localSheetId="32">'[54]GP2.1'!#REF!</definedName>
    <definedName name="TC1DEC" localSheetId="36">'[54]GP2.1'!#REF!</definedName>
    <definedName name="TC1DEC" localSheetId="37">'[54]GP2.1'!#REF!</definedName>
    <definedName name="TC1DEC" localSheetId="38">'[54]GP2.1'!#REF!</definedName>
    <definedName name="TC1DEC" localSheetId="39">'[54]GP2.1'!#REF!</definedName>
    <definedName name="TC1DEC" localSheetId="40">'[54]GP2.1'!#REF!</definedName>
    <definedName name="TC1DEC" localSheetId="41">'[54]GP2.1'!#REF!</definedName>
    <definedName name="TC1DEC" localSheetId="42">'[54]GP2.1'!#REF!</definedName>
    <definedName name="TC1DEC" localSheetId="43">'[54]GP2.1'!#REF!</definedName>
    <definedName name="TC1DEC" localSheetId="44">'[54]GP2.1'!#REF!</definedName>
    <definedName name="TC1DEC" localSheetId="46">'[54]GP2.1'!#REF!</definedName>
    <definedName name="TC1DEC" localSheetId="47">'[54]GP2.1'!#REF!</definedName>
    <definedName name="TC1DEC" localSheetId="48">'[54]GP2.1'!#REF!</definedName>
    <definedName name="TC1DEC" localSheetId="53">'[54]GP2.1'!#REF!</definedName>
    <definedName name="TC1DEC" localSheetId="54">'[54]GP2.1'!#REF!</definedName>
    <definedName name="TC1DEC" localSheetId="57">'[54]GP2.1'!#REF!</definedName>
    <definedName name="TC1DEC" localSheetId="58">'[54]GP2.1'!#REF!</definedName>
    <definedName name="TC1DEC" localSheetId="59">'[54]GP2.1'!#REF!</definedName>
    <definedName name="TC1DEC" localSheetId="27">'[54]GP2.1'!#REF!</definedName>
    <definedName name="TC1DEC">'[54]GP2.1'!#REF!</definedName>
    <definedName name="TC1FCP" localSheetId="9">[77]EP4!$N$6</definedName>
    <definedName name="TC1FCP" localSheetId="8">[77]EP4!$N$6</definedName>
    <definedName name="TC1FCP" localSheetId="11">[77]EP4!$N$6</definedName>
    <definedName name="TC1FCP">[78]EP4!$N$6</definedName>
    <definedName name="TC1FOR" localSheetId="9">[77]EP4!$AH$6</definedName>
    <definedName name="TC1FOR" localSheetId="8">[77]EP4!$AH$6</definedName>
    <definedName name="TC1FOR" localSheetId="11">[77]EP4!$AH$6</definedName>
    <definedName name="TC1FOR">[78]EP4!$AH$6</definedName>
    <definedName name="TC1ÑEM" localSheetId="9">[77]EP4!$X$6</definedName>
    <definedName name="TC1ÑEM" localSheetId="8">[77]EP4!$X$6</definedName>
    <definedName name="TC1ÑEM" localSheetId="11">[77]EP4!$X$6</definedName>
    <definedName name="TC1ÑEM">[78]EP4!$X$6</definedName>
    <definedName name="TC2FCP" localSheetId="9">[77]EP4!$O$6</definedName>
    <definedName name="TC2FCP" localSheetId="8">[77]EP4!$O$6</definedName>
    <definedName name="TC2FCP" localSheetId="11">[77]EP4!$O$6</definedName>
    <definedName name="TC2FCP">[78]EP4!$O$6</definedName>
    <definedName name="TC2FOR" localSheetId="9">[77]EP4!$AI$6</definedName>
    <definedName name="TC2FOR" localSheetId="8">[77]EP4!$AI$6</definedName>
    <definedName name="TC2FOR" localSheetId="11">[77]EP4!$AI$6</definedName>
    <definedName name="TC2FOR">[78]EP4!$AI$6</definedName>
    <definedName name="TC2ÑEM" localSheetId="9">[77]EP4!$Y$6</definedName>
    <definedName name="TC2ÑEM" localSheetId="8">[77]EP4!$Y$6</definedName>
    <definedName name="TC2ÑEM" localSheetId="11">[77]EP4!$Y$6</definedName>
    <definedName name="TC2ÑEM">[78]EP4!$Y$6</definedName>
    <definedName name="TC3FCP" localSheetId="9">[77]EP4!$P$6</definedName>
    <definedName name="TC3FCP" localSheetId="8">[77]EP4!$P$6</definedName>
    <definedName name="TC3FCP" localSheetId="11">[77]EP4!$P$6</definedName>
    <definedName name="TC3FCP">[78]EP4!$P$6</definedName>
    <definedName name="TC3FOR" localSheetId="9">[77]EP4!$AJ$6</definedName>
    <definedName name="TC3FOR" localSheetId="8">[77]EP4!$AJ$6</definedName>
    <definedName name="TC3FOR" localSheetId="11">[77]EP4!$AJ$6</definedName>
    <definedName name="TC3FOR">[78]EP4!$AJ$6</definedName>
    <definedName name="TC3ÑEM" localSheetId="9">[77]EP4!$Z$6</definedName>
    <definedName name="TC3ÑEM" localSheetId="8">[77]EP4!$Z$6</definedName>
    <definedName name="TC3ÑEM" localSheetId="11">[77]EP4!$Z$6</definedName>
    <definedName name="TC3ÑEM">[78]EP4!$Z$6</definedName>
    <definedName name="TC4DEC" localSheetId="9">'[53]GP2.1'!#REF!</definedName>
    <definedName name="TC4DEC" localSheetId="15">'[54]GP2.1'!#REF!</definedName>
    <definedName name="TC4DEC" localSheetId="8">'[53]GP2.1'!#REF!</definedName>
    <definedName name="TC4DEC" localSheetId="12">'[54]GP2.1'!#REF!</definedName>
    <definedName name="TC4DEC" localSheetId="18">'[54]GP2.1'!#REF!</definedName>
    <definedName name="TC4DEC" localSheetId="17">'[54]GP2.1'!#REF!</definedName>
    <definedName name="TC4DEC" localSheetId="16">'[54]GP2.1'!#REF!</definedName>
    <definedName name="TC4DEC" localSheetId="11">'[53]GP2.1'!#REF!</definedName>
    <definedName name="TC4DEC" localSheetId="13">'[54]GP2.1'!#REF!</definedName>
    <definedName name="TC4DEC" localSheetId="14">'[54]GP2.1'!#REF!</definedName>
    <definedName name="TC4DEC" localSheetId="19">'[54]GP2.1'!#REF!</definedName>
    <definedName name="TC4DEC" localSheetId="32">'[54]GP2.1'!#REF!</definedName>
    <definedName name="TC4DEC" localSheetId="36">'[54]GP2.1'!#REF!</definedName>
    <definedName name="TC4DEC" localSheetId="37">'[54]GP2.1'!#REF!</definedName>
    <definedName name="TC4DEC" localSheetId="38">'[54]GP2.1'!#REF!</definedName>
    <definedName name="TC4DEC" localSheetId="39">'[54]GP2.1'!#REF!</definedName>
    <definedName name="TC4DEC" localSheetId="40">'[54]GP2.1'!#REF!</definedName>
    <definedName name="TC4DEC" localSheetId="41">'[54]GP2.1'!#REF!</definedName>
    <definedName name="TC4DEC" localSheetId="42">'[54]GP2.1'!#REF!</definedName>
    <definedName name="TC4DEC" localSheetId="43">'[54]GP2.1'!#REF!</definedName>
    <definedName name="TC4DEC" localSheetId="44">'[54]GP2.1'!#REF!</definedName>
    <definedName name="TC4DEC" localSheetId="46">'[54]GP2.1'!#REF!</definedName>
    <definedName name="TC4DEC" localSheetId="47">'[54]GP2.1'!#REF!</definedName>
    <definedName name="TC4DEC" localSheetId="48">'[54]GP2.1'!#REF!</definedName>
    <definedName name="TC4DEC" localSheetId="53">'[54]GP2.1'!#REF!</definedName>
    <definedName name="TC4DEC" localSheetId="54">'[54]GP2.1'!#REF!</definedName>
    <definedName name="TC4DEC" localSheetId="57">'[54]GP2.1'!#REF!</definedName>
    <definedName name="TC4DEC" localSheetId="58">'[54]GP2.1'!#REF!</definedName>
    <definedName name="TC4DEC" localSheetId="59">'[54]GP2.1'!#REF!</definedName>
    <definedName name="TC4DEC" localSheetId="27">'[54]GP2.1'!#REF!</definedName>
    <definedName name="TC4DEC">'[54]GP2.1'!#REF!</definedName>
    <definedName name="TC4FCP" localSheetId="9">[77]EP4!$Q$6</definedName>
    <definedName name="TC4FCP" localSheetId="8">[77]EP4!$Q$6</definedName>
    <definedName name="TC4FCP" localSheetId="11">[77]EP4!$Q$6</definedName>
    <definedName name="TC4FCP">[78]EP4!$Q$6</definedName>
    <definedName name="TC4FOR" localSheetId="9">[77]EP4!$AK$6</definedName>
    <definedName name="TC4FOR" localSheetId="8">[77]EP4!$AK$6</definedName>
    <definedName name="TC4FOR" localSheetId="11">[77]EP4!$AK$6</definedName>
    <definedName name="TC4FOR">[78]EP4!$AK$6</definedName>
    <definedName name="TC4ÑEM" localSheetId="9">[77]EP4!$AA$6</definedName>
    <definedName name="TC4ÑEM" localSheetId="8">[77]EP4!$AA$6</definedName>
    <definedName name="TC4ÑEM" localSheetId="11">[77]EP4!$AA$6</definedName>
    <definedName name="TC4ÑEM">[78]EP4!$AA$6</definedName>
    <definedName name="TD" localSheetId="9">#REF!</definedName>
    <definedName name="TD" localSheetId="4">#REF!</definedName>
    <definedName name="TD" localSheetId="15">#REF!</definedName>
    <definedName name="TD" localSheetId="8">#REF!</definedName>
    <definedName name="TD" localSheetId="12">#REF!</definedName>
    <definedName name="TD" localSheetId="18">#REF!</definedName>
    <definedName name="TD" localSheetId="17">#REF!</definedName>
    <definedName name="TD" localSheetId="16">#REF!</definedName>
    <definedName name="TD" localSheetId="13">#REF!</definedName>
    <definedName name="TD" localSheetId="14">#REF!</definedName>
    <definedName name="TD" localSheetId="19">#REF!</definedName>
    <definedName name="TD" localSheetId="36">#REF!</definedName>
    <definedName name="TD" localSheetId="37">#REF!</definedName>
    <definedName name="TD" localSheetId="40">#REF!</definedName>
    <definedName name="TD" localSheetId="42">#REF!</definedName>
    <definedName name="TD" localSheetId="43">#REF!</definedName>
    <definedName name="TD" localSheetId="44">#REF!</definedName>
    <definedName name="TD" localSheetId="46">#REF!</definedName>
    <definedName name="TD" localSheetId="47">#REF!</definedName>
    <definedName name="TD" localSheetId="48">#REF!</definedName>
    <definedName name="TD" localSheetId="53">#REF!</definedName>
    <definedName name="TD" localSheetId="54">#REF!</definedName>
    <definedName name="TD" localSheetId="57">#REF!</definedName>
    <definedName name="TD">#REF!</definedName>
    <definedName name="Tech" localSheetId="15">#REF!</definedName>
    <definedName name="Tech" localSheetId="12">#REF!</definedName>
    <definedName name="Tech" localSheetId="18">#REF!</definedName>
    <definedName name="Tech" localSheetId="17">#REF!</definedName>
    <definedName name="Tech" localSheetId="16">#REF!</definedName>
    <definedName name="Tech" localSheetId="13">#REF!</definedName>
    <definedName name="Tech" localSheetId="14">#REF!</definedName>
    <definedName name="Tech" localSheetId="19">#REF!</definedName>
    <definedName name="Tech" localSheetId="53">#REF!</definedName>
    <definedName name="Tech" localSheetId="54">#REF!</definedName>
    <definedName name="Tech" localSheetId="57">#REF!</definedName>
    <definedName name="Tech">#REF!</definedName>
    <definedName name="techld" localSheetId="15">#REF!</definedName>
    <definedName name="techld" localSheetId="12">#REF!</definedName>
    <definedName name="techld" localSheetId="18">#REF!</definedName>
    <definedName name="techld" localSheetId="17">#REF!</definedName>
    <definedName name="techld" localSheetId="16">#REF!</definedName>
    <definedName name="techld" localSheetId="13">#REF!</definedName>
    <definedName name="techld" localSheetId="14">#REF!</definedName>
    <definedName name="techld" localSheetId="19">#REF!</definedName>
    <definedName name="techld" localSheetId="53">#REF!</definedName>
    <definedName name="techld" localSheetId="54">#REF!</definedName>
    <definedName name="techld" localSheetId="57">#REF!</definedName>
    <definedName name="techld">#REF!</definedName>
    <definedName name="TechPCS" localSheetId="15">#REF!</definedName>
    <definedName name="TechPCS" localSheetId="12">#REF!</definedName>
    <definedName name="TechPCS" localSheetId="18">#REF!</definedName>
    <definedName name="TechPCS" localSheetId="17">#REF!</definedName>
    <definedName name="TechPCS" localSheetId="16">#REF!</definedName>
    <definedName name="TechPCS" localSheetId="13">#REF!</definedName>
    <definedName name="TechPCS" localSheetId="14">#REF!</definedName>
    <definedName name="TechPCS" localSheetId="19">#REF!</definedName>
    <definedName name="TechPCS" localSheetId="53">#REF!</definedName>
    <definedName name="TechPCS" localSheetId="54">#REF!</definedName>
    <definedName name="TechPCS" localSheetId="57">#REF!</definedName>
    <definedName name="TechPCS">#REF!</definedName>
    <definedName name="test" localSheetId="9">#REF!</definedName>
    <definedName name="test" localSheetId="4">#REF!</definedName>
    <definedName name="test" localSheetId="15">#REF!</definedName>
    <definedName name="test" localSheetId="8">#REF!</definedName>
    <definedName name="test" localSheetId="12">#REF!</definedName>
    <definedName name="test" localSheetId="18">#REF!</definedName>
    <definedName name="test" localSheetId="17">#REF!</definedName>
    <definedName name="test" localSheetId="16">#REF!</definedName>
    <definedName name="test" localSheetId="13">#REF!</definedName>
    <definedName name="test" localSheetId="14">#REF!</definedName>
    <definedName name="test" localSheetId="19">#REF!</definedName>
    <definedName name="test" localSheetId="28">#REF!</definedName>
    <definedName name="test" localSheetId="29">#REF!</definedName>
    <definedName name="test" localSheetId="30">#REF!</definedName>
    <definedName name="test" localSheetId="31">#REF!</definedName>
    <definedName name="test" localSheetId="33">#REF!</definedName>
    <definedName name="test" localSheetId="34">#REF!</definedName>
    <definedName name="test" localSheetId="35">#REF!</definedName>
    <definedName name="test" localSheetId="45">#REF!</definedName>
    <definedName name="test" localSheetId="21">#REF!</definedName>
    <definedName name="test" localSheetId="49">#REF!</definedName>
    <definedName name="test" localSheetId="50">#REF!</definedName>
    <definedName name="test" localSheetId="51">#REF!</definedName>
    <definedName name="test" localSheetId="52">#REF!</definedName>
    <definedName name="test" localSheetId="53">#REF!</definedName>
    <definedName name="test" localSheetId="54">#REF!</definedName>
    <definedName name="test" localSheetId="55">#REF!</definedName>
    <definedName name="test" localSheetId="56">#REF!</definedName>
    <definedName name="test" localSheetId="57">#REF!</definedName>
    <definedName name="test" localSheetId="22">#REF!</definedName>
    <definedName name="test" localSheetId="23">#REF!</definedName>
    <definedName name="test" localSheetId="24">#REF!</definedName>
    <definedName name="test" localSheetId="25">#REF!</definedName>
    <definedName name="test">#REF!</definedName>
    <definedName name="Test_Targ">'[66]Non-Statistical Sampling'!$Y$26</definedName>
    <definedName name="TEST0" localSheetId="9">#REF!</definedName>
    <definedName name="TEST0" localSheetId="4">#REF!</definedName>
    <definedName name="TEST0" localSheetId="15">#REF!</definedName>
    <definedName name="TEST0" localSheetId="8">#REF!</definedName>
    <definedName name="TEST0" localSheetId="12">#REF!</definedName>
    <definedName name="TEST0" localSheetId="18">#REF!</definedName>
    <definedName name="TEST0" localSheetId="17">#REF!</definedName>
    <definedName name="TEST0" localSheetId="16">#REF!</definedName>
    <definedName name="TEST0" localSheetId="13">#REF!</definedName>
    <definedName name="TEST0" localSheetId="14">#REF!</definedName>
    <definedName name="TEST0" localSheetId="19">#REF!</definedName>
    <definedName name="TEST0" localSheetId="28">#REF!</definedName>
    <definedName name="TEST0" localSheetId="29">#REF!</definedName>
    <definedName name="TEST0" localSheetId="30">#REF!</definedName>
    <definedName name="TEST0" localSheetId="31">#REF!</definedName>
    <definedName name="TEST0" localSheetId="33">#REF!</definedName>
    <definedName name="TEST0" localSheetId="34">#REF!</definedName>
    <definedName name="TEST0" localSheetId="35">#REF!</definedName>
    <definedName name="TEST0" localSheetId="45">#REF!</definedName>
    <definedName name="TEST0" localSheetId="21">#REF!</definedName>
    <definedName name="TEST0" localSheetId="49">#REF!</definedName>
    <definedName name="TEST0" localSheetId="50">#REF!</definedName>
    <definedName name="TEST0" localSheetId="51">#REF!</definedName>
    <definedName name="TEST0" localSheetId="52">#REF!</definedName>
    <definedName name="TEST0" localSheetId="53">#REF!</definedName>
    <definedName name="TEST0" localSheetId="54">#REF!</definedName>
    <definedName name="TEST0" localSheetId="55">#REF!</definedName>
    <definedName name="TEST0" localSheetId="56">#REF!</definedName>
    <definedName name="TEST0" localSheetId="57">#REF!</definedName>
    <definedName name="TEST0" localSheetId="22">#REF!</definedName>
    <definedName name="TEST0" localSheetId="23">#REF!</definedName>
    <definedName name="TEST0" localSheetId="24">#REF!</definedName>
    <definedName name="TEST0" localSheetId="25">#REF!</definedName>
    <definedName name="TEST0">#REF!</definedName>
    <definedName name="TEST1" localSheetId="9">#REF!</definedName>
    <definedName name="TEST1" localSheetId="4">#REF!</definedName>
    <definedName name="TEST1" localSheetId="15">#REF!</definedName>
    <definedName name="TEST1" localSheetId="8">#REF!</definedName>
    <definedName name="TEST1" localSheetId="12">#REF!</definedName>
    <definedName name="TEST1" localSheetId="18">#REF!</definedName>
    <definedName name="TEST1" localSheetId="17">#REF!</definedName>
    <definedName name="TEST1" localSheetId="16">#REF!</definedName>
    <definedName name="TEST1" localSheetId="13">#REF!</definedName>
    <definedName name="TEST1" localSheetId="14">#REF!</definedName>
    <definedName name="TEST1" localSheetId="19">#REF!</definedName>
    <definedName name="TEST1" localSheetId="53">#REF!</definedName>
    <definedName name="TEST1" localSheetId="54">#REF!</definedName>
    <definedName name="TEST1" localSheetId="57">#REF!</definedName>
    <definedName name="TEST1">#REF!</definedName>
    <definedName name="TEST10" localSheetId="9">#REF!</definedName>
    <definedName name="TEST10" localSheetId="4">#REF!</definedName>
    <definedName name="TEST10" localSheetId="15">#REF!</definedName>
    <definedName name="TEST10" localSheetId="8">#REF!</definedName>
    <definedName name="TEST10" localSheetId="12">#REF!</definedName>
    <definedName name="TEST10" localSheetId="18">#REF!</definedName>
    <definedName name="TEST10" localSheetId="17">#REF!</definedName>
    <definedName name="TEST10" localSheetId="16">#REF!</definedName>
    <definedName name="TEST10" localSheetId="13">#REF!</definedName>
    <definedName name="TEST10" localSheetId="14">#REF!</definedName>
    <definedName name="TEST10" localSheetId="19">#REF!</definedName>
    <definedName name="TEST10" localSheetId="53">#REF!</definedName>
    <definedName name="TEST10" localSheetId="54">#REF!</definedName>
    <definedName name="TEST10" localSheetId="57">#REF!</definedName>
    <definedName name="TEST10">#REF!</definedName>
    <definedName name="TEST11" localSheetId="9">#REF!</definedName>
    <definedName name="TEST11" localSheetId="4">#REF!</definedName>
    <definedName name="TEST11" localSheetId="15">#REF!</definedName>
    <definedName name="TEST11" localSheetId="8">#REF!</definedName>
    <definedName name="TEST11" localSheetId="12">#REF!</definedName>
    <definedName name="TEST11" localSheetId="18">#REF!</definedName>
    <definedName name="TEST11" localSheetId="17">#REF!</definedName>
    <definedName name="TEST11" localSheetId="16">#REF!</definedName>
    <definedName name="TEST11" localSheetId="13">#REF!</definedName>
    <definedName name="TEST11" localSheetId="14">#REF!</definedName>
    <definedName name="TEST11" localSheetId="19">#REF!</definedName>
    <definedName name="TEST11" localSheetId="53">#REF!</definedName>
    <definedName name="TEST11" localSheetId="54">#REF!</definedName>
    <definedName name="TEST11" localSheetId="57">#REF!</definedName>
    <definedName name="TEST11">#REF!</definedName>
    <definedName name="TEST12" localSheetId="9">#REF!</definedName>
    <definedName name="TEST12" localSheetId="4">#REF!</definedName>
    <definedName name="TEST12" localSheetId="15">#REF!</definedName>
    <definedName name="TEST12" localSheetId="8">#REF!</definedName>
    <definedName name="TEST12" localSheetId="12">#REF!</definedName>
    <definedName name="TEST12" localSheetId="18">#REF!</definedName>
    <definedName name="TEST12" localSheetId="17">#REF!</definedName>
    <definedName name="TEST12" localSheetId="16">#REF!</definedName>
    <definedName name="TEST12" localSheetId="13">#REF!</definedName>
    <definedName name="TEST12" localSheetId="14">#REF!</definedName>
    <definedName name="TEST12" localSheetId="19">#REF!</definedName>
    <definedName name="TEST12" localSheetId="53">#REF!</definedName>
    <definedName name="TEST12" localSheetId="54">#REF!</definedName>
    <definedName name="TEST12" localSheetId="57">#REF!</definedName>
    <definedName name="TEST12">#REF!</definedName>
    <definedName name="TEST13" localSheetId="15">#REF!</definedName>
    <definedName name="TEST13" localSheetId="12">#REF!</definedName>
    <definedName name="TEST13" localSheetId="18">#REF!</definedName>
    <definedName name="TEST13" localSheetId="17">#REF!</definedName>
    <definedName name="TEST13" localSheetId="16">#REF!</definedName>
    <definedName name="TEST13" localSheetId="13">#REF!</definedName>
    <definedName name="TEST13" localSheetId="14">#REF!</definedName>
    <definedName name="TEST13" localSheetId="19">#REF!</definedName>
    <definedName name="TEST13" localSheetId="53">#REF!</definedName>
    <definedName name="TEST13" localSheetId="54">#REF!</definedName>
    <definedName name="TEST13" localSheetId="57">#REF!</definedName>
    <definedName name="TEST13">#REF!</definedName>
    <definedName name="TEST14" localSheetId="15">'[110]ORDENES LIBERTADOR'!#REF!</definedName>
    <definedName name="TEST14" localSheetId="12">'[110]ORDENES LIBERTADOR'!#REF!</definedName>
    <definedName name="TEST14" localSheetId="18">'[110]ORDENES LIBERTADOR'!#REF!</definedName>
    <definedName name="TEST14" localSheetId="17">'[110]ORDENES LIBERTADOR'!#REF!</definedName>
    <definedName name="TEST14" localSheetId="16">'[110]ORDENES LIBERTADOR'!#REF!</definedName>
    <definedName name="TEST14" localSheetId="13">'[110]ORDENES LIBERTADOR'!#REF!</definedName>
    <definedName name="TEST14" localSheetId="14">'[110]ORDENES LIBERTADOR'!#REF!</definedName>
    <definedName name="TEST14" localSheetId="19">'[110]ORDENES LIBERTADOR'!#REF!</definedName>
    <definedName name="TEST14" localSheetId="53">'[110]ORDENES LIBERTADOR'!#REF!</definedName>
    <definedName name="TEST14" localSheetId="54">'[110]ORDENES LIBERTADOR'!#REF!</definedName>
    <definedName name="TEST14" localSheetId="57">'[110]ORDENES LIBERTADOR'!#REF!</definedName>
    <definedName name="TEST14">'[110]ORDENES LIBERTADOR'!#REF!</definedName>
    <definedName name="TEST15" localSheetId="15">'[110]ORDENES LIBERTADOR'!#REF!</definedName>
    <definedName name="TEST15" localSheetId="12">'[110]ORDENES LIBERTADOR'!#REF!</definedName>
    <definedName name="TEST15" localSheetId="18">'[110]ORDENES LIBERTADOR'!#REF!</definedName>
    <definedName name="TEST15" localSheetId="17">'[110]ORDENES LIBERTADOR'!#REF!</definedName>
    <definedName name="TEST15" localSheetId="16">'[110]ORDENES LIBERTADOR'!#REF!</definedName>
    <definedName name="TEST15" localSheetId="13">'[110]ORDENES LIBERTADOR'!#REF!</definedName>
    <definedName name="TEST15" localSheetId="14">'[110]ORDENES LIBERTADOR'!#REF!</definedName>
    <definedName name="TEST15" localSheetId="19">'[110]ORDENES LIBERTADOR'!#REF!</definedName>
    <definedName name="TEST15" localSheetId="53">'[110]ORDENES LIBERTADOR'!#REF!</definedName>
    <definedName name="TEST15" localSheetId="54">'[110]ORDENES LIBERTADOR'!#REF!</definedName>
    <definedName name="TEST15" localSheetId="57">'[110]ORDENES LIBERTADOR'!#REF!</definedName>
    <definedName name="TEST15">'[110]ORDENES LIBERTADOR'!#REF!</definedName>
    <definedName name="TEST16" localSheetId="17">'[110]ORDENES LIBERTADOR'!#REF!</definedName>
    <definedName name="TEST16">'[110]ORDENES LIBERTADOR'!#REF!</definedName>
    <definedName name="TEST17" localSheetId="17">'[110]ORDENES LIBERTADOR'!#REF!</definedName>
    <definedName name="TEST17">'[110]ORDENES LIBERTADOR'!#REF!</definedName>
    <definedName name="TEST18" localSheetId="17">'[110]ORDENES LIBERTADOR'!#REF!</definedName>
    <definedName name="TEST18">'[110]ORDENES LIBERTADOR'!#REF!</definedName>
    <definedName name="TEST19" localSheetId="17">'[110]ORDENES LIBERTADOR'!#REF!</definedName>
    <definedName name="TEST19">'[110]ORDENES LIBERTADOR'!#REF!</definedName>
    <definedName name="TEST2" localSheetId="9">#REF!</definedName>
    <definedName name="TEST2" localSheetId="4">#REF!</definedName>
    <definedName name="TEST2" localSheetId="15">#REF!</definedName>
    <definedName name="TEST2" localSheetId="8">#REF!</definedName>
    <definedName name="TEST2" localSheetId="12">#REF!</definedName>
    <definedName name="TEST2" localSheetId="18">#REF!</definedName>
    <definedName name="TEST2" localSheetId="17">#REF!</definedName>
    <definedName name="TEST2" localSheetId="16">#REF!</definedName>
    <definedName name="TEST2" localSheetId="13">#REF!</definedName>
    <definedName name="TEST2" localSheetId="14">#REF!</definedName>
    <definedName name="TEST2" localSheetId="19">#REF!</definedName>
    <definedName name="TEST2" localSheetId="36">#REF!</definedName>
    <definedName name="TEST2" localSheetId="37">#REF!</definedName>
    <definedName name="TEST2" localSheetId="40">#REF!</definedName>
    <definedName name="TEST2" localSheetId="42">#REF!</definedName>
    <definedName name="TEST2" localSheetId="43">#REF!</definedName>
    <definedName name="TEST2" localSheetId="44">#REF!</definedName>
    <definedName name="TEST2" localSheetId="46">#REF!</definedName>
    <definedName name="TEST2" localSheetId="47">#REF!</definedName>
    <definedName name="TEST2" localSheetId="48">#REF!</definedName>
    <definedName name="TEST2" localSheetId="53">#REF!</definedName>
    <definedName name="TEST2" localSheetId="54">#REF!</definedName>
    <definedName name="TEST2" localSheetId="57">#REF!</definedName>
    <definedName name="TEST2">#REF!</definedName>
    <definedName name="TEST20" localSheetId="15">'[110]ORDENES LIBERTADOR'!#REF!</definedName>
    <definedName name="TEST20" localSheetId="12">'[110]ORDENES LIBERTADOR'!#REF!</definedName>
    <definedName name="TEST20" localSheetId="18">'[110]ORDENES LIBERTADOR'!#REF!</definedName>
    <definedName name="TEST20" localSheetId="17">'[110]ORDENES LIBERTADOR'!#REF!</definedName>
    <definedName name="TEST20" localSheetId="16">'[110]ORDENES LIBERTADOR'!#REF!</definedName>
    <definedName name="TEST20" localSheetId="13">'[110]ORDENES LIBERTADOR'!#REF!</definedName>
    <definedName name="TEST20" localSheetId="14">'[110]ORDENES LIBERTADOR'!#REF!</definedName>
    <definedName name="TEST20" localSheetId="19">'[110]ORDENES LIBERTADOR'!#REF!</definedName>
    <definedName name="TEST20" localSheetId="36">'[110]ORDENES LIBERTADOR'!#REF!</definedName>
    <definedName name="TEST20" localSheetId="37">'[110]ORDENES LIBERTADOR'!#REF!</definedName>
    <definedName name="TEST20" localSheetId="40">'[110]ORDENES LIBERTADOR'!#REF!</definedName>
    <definedName name="TEST20" localSheetId="42">'[110]ORDENES LIBERTADOR'!#REF!</definedName>
    <definedName name="TEST20" localSheetId="43">'[110]ORDENES LIBERTADOR'!#REF!</definedName>
    <definedName name="TEST20" localSheetId="44">'[110]ORDENES LIBERTADOR'!#REF!</definedName>
    <definedName name="TEST20" localSheetId="46">'[110]ORDENES LIBERTADOR'!#REF!</definedName>
    <definedName name="TEST20" localSheetId="47">'[110]ORDENES LIBERTADOR'!#REF!</definedName>
    <definedName name="TEST20" localSheetId="48">'[110]ORDENES LIBERTADOR'!#REF!</definedName>
    <definedName name="TEST20" localSheetId="53">'[110]ORDENES LIBERTADOR'!#REF!</definedName>
    <definedName name="TEST20" localSheetId="54">'[110]ORDENES LIBERTADOR'!#REF!</definedName>
    <definedName name="TEST20" localSheetId="57">'[110]ORDENES LIBERTADOR'!#REF!</definedName>
    <definedName name="TEST20">'[110]ORDENES LIBERTADOR'!#REF!</definedName>
    <definedName name="TEST21" localSheetId="15">'[110]ORDENES LIBERTADOR'!#REF!</definedName>
    <definedName name="TEST21" localSheetId="12">'[110]ORDENES LIBERTADOR'!#REF!</definedName>
    <definedName name="TEST21" localSheetId="18">'[110]ORDENES LIBERTADOR'!#REF!</definedName>
    <definedName name="TEST21" localSheetId="17">'[110]ORDENES LIBERTADOR'!#REF!</definedName>
    <definedName name="TEST21" localSheetId="16">'[110]ORDENES LIBERTADOR'!#REF!</definedName>
    <definedName name="TEST21" localSheetId="13">'[110]ORDENES LIBERTADOR'!#REF!</definedName>
    <definedName name="TEST21" localSheetId="14">'[110]ORDENES LIBERTADOR'!#REF!</definedName>
    <definedName name="TEST21" localSheetId="19">'[110]ORDENES LIBERTADOR'!#REF!</definedName>
    <definedName name="TEST21" localSheetId="36">'[110]ORDENES LIBERTADOR'!#REF!</definedName>
    <definedName name="TEST21" localSheetId="37">'[110]ORDENES LIBERTADOR'!#REF!</definedName>
    <definedName name="TEST21" localSheetId="40">'[110]ORDENES LIBERTADOR'!#REF!</definedName>
    <definedName name="TEST21" localSheetId="42">'[110]ORDENES LIBERTADOR'!#REF!</definedName>
    <definedName name="TEST21" localSheetId="43">'[110]ORDENES LIBERTADOR'!#REF!</definedName>
    <definedName name="TEST21" localSheetId="44">'[110]ORDENES LIBERTADOR'!#REF!</definedName>
    <definedName name="TEST21" localSheetId="46">'[110]ORDENES LIBERTADOR'!#REF!</definedName>
    <definedName name="TEST21" localSheetId="47">'[110]ORDENES LIBERTADOR'!#REF!</definedName>
    <definedName name="TEST21" localSheetId="48">'[110]ORDENES LIBERTADOR'!#REF!</definedName>
    <definedName name="TEST21" localSheetId="53">'[110]ORDENES LIBERTADOR'!#REF!</definedName>
    <definedName name="TEST21" localSheetId="54">'[110]ORDENES LIBERTADOR'!#REF!</definedName>
    <definedName name="TEST21" localSheetId="57">'[110]ORDENES LIBERTADOR'!#REF!</definedName>
    <definedName name="TEST21">'[110]ORDENES LIBERTADOR'!#REF!</definedName>
    <definedName name="TEST22" localSheetId="17">'[110]ORDENES LIBERTADOR'!#REF!</definedName>
    <definedName name="TEST22" localSheetId="36">'[110]ORDENES LIBERTADOR'!#REF!</definedName>
    <definedName name="TEST22" localSheetId="37">'[110]ORDENES LIBERTADOR'!#REF!</definedName>
    <definedName name="TEST22" localSheetId="40">'[110]ORDENES LIBERTADOR'!#REF!</definedName>
    <definedName name="TEST22" localSheetId="42">'[110]ORDENES LIBERTADOR'!#REF!</definedName>
    <definedName name="TEST22" localSheetId="43">'[110]ORDENES LIBERTADOR'!#REF!</definedName>
    <definedName name="TEST22" localSheetId="44">'[110]ORDENES LIBERTADOR'!#REF!</definedName>
    <definedName name="TEST22" localSheetId="46">'[110]ORDENES LIBERTADOR'!#REF!</definedName>
    <definedName name="TEST22" localSheetId="47">'[110]ORDENES LIBERTADOR'!#REF!</definedName>
    <definedName name="TEST22" localSheetId="48">'[110]ORDENES LIBERTADOR'!#REF!</definedName>
    <definedName name="TEST22">'[110]ORDENES LIBERTADOR'!#REF!</definedName>
    <definedName name="TEST3" localSheetId="9">#REF!</definedName>
    <definedName name="TEST3" localSheetId="4">#REF!</definedName>
    <definedName name="TEST3" localSheetId="15">#REF!</definedName>
    <definedName name="TEST3" localSheetId="8">#REF!</definedName>
    <definedName name="TEST3" localSheetId="12">#REF!</definedName>
    <definedName name="TEST3" localSheetId="18">#REF!</definedName>
    <definedName name="TEST3" localSheetId="17">#REF!</definedName>
    <definedName name="TEST3" localSheetId="16">#REF!</definedName>
    <definedName name="TEST3" localSheetId="13">#REF!</definedName>
    <definedName name="TEST3" localSheetId="14">#REF!</definedName>
    <definedName name="TEST3" localSheetId="19">#REF!</definedName>
    <definedName name="TEST3" localSheetId="36">#REF!</definedName>
    <definedName name="TEST3" localSheetId="37">#REF!</definedName>
    <definedName name="TEST3" localSheetId="40">#REF!</definedName>
    <definedName name="TEST3" localSheetId="42">#REF!</definedName>
    <definedName name="TEST3" localSheetId="43">#REF!</definedName>
    <definedName name="TEST3" localSheetId="44">#REF!</definedName>
    <definedName name="TEST3" localSheetId="46">#REF!</definedName>
    <definedName name="TEST3" localSheetId="47">#REF!</definedName>
    <definedName name="TEST3" localSheetId="48">#REF!</definedName>
    <definedName name="TEST3" localSheetId="53">#REF!</definedName>
    <definedName name="TEST3" localSheetId="54">#REF!</definedName>
    <definedName name="TEST3" localSheetId="57">#REF!</definedName>
    <definedName name="TEST3">#REF!</definedName>
    <definedName name="TEST4" localSheetId="9">#REF!</definedName>
    <definedName name="TEST4" localSheetId="4">#REF!</definedName>
    <definedName name="TEST4" localSheetId="15">#REF!</definedName>
    <definedName name="TEST4" localSheetId="8">#REF!</definedName>
    <definedName name="TEST4" localSheetId="12">#REF!</definedName>
    <definedName name="TEST4" localSheetId="18">#REF!</definedName>
    <definedName name="TEST4" localSheetId="17">#REF!</definedName>
    <definedName name="TEST4" localSheetId="16">#REF!</definedName>
    <definedName name="TEST4" localSheetId="13">#REF!</definedName>
    <definedName name="TEST4" localSheetId="14">#REF!</definedName>
    <definedName name="TEST4" localSheetId="19">#REF!</definedName>
    <definedName name="TEST4" localSheetId="53">#REF!</definedName>
    <definedName name="TEST4" localSheetId="54">#REF!</definedName>
    <definedName name="TEST4" localSheetId="57">#REF!</definedName>
    <definedName name="TEST4">#REF!</definedName>
    <definedName name="TEST5" localSheetId="9">#REF!</definedName>
    <definedName name="TEST5" localSheetId="4">#REF!</definedName>
    <definedName name="TEST5" localSheetId="15">#REF!</definedName>
    <definedName name="TEST5" localSheetId="8">#REF!</definedName>
    <definedName name="TEST5" localSheetId="12">#REF!</definedName>
    <definedName name="TEST5" localSheetId="18">#REF!</definedName>
    <definedName name="TEST5" localSheetId="17">#REF!</definedName>
    <definedName name="TEST5" localSheetId="16">#REF!</definedName>
    <definedName name="TEST5" localSheetId="13">#REF!</definedName>
    <definedName name="TEST5" localSheetId="14">#REF!</definedName>
    <definedName name="TEST5" localSheetId="19">#REF!</definedName>
    <definedName name="TEST5" localSheetId="53">#REF!</definedName>
    <definedName name="TEST5" localSheetId="54">#REF!</definedName>
    <definedName name="TEST5" localSheetId="57">#REF!</definedName>
    <definedName name="TEST5">#REF!</definedName>
    <definedName name="TEST53" localSheetId="15">#REF!</definedName>
    <definedName name="TEST53" localSheetId="12">#REF!</definedName>
    <definedName name="TEST53" localSheetId="18">#REF!</definedName>
    <definedName name="TEST53" localSheetId="17">#REF!</definedName>
    <definedName name="TEST53" localSheetId="16">#REF!</definedName>
    <definedName name="TEST53" localSheetId="13">#REF!</definedName>
    <definedName name="TEST53" localSheetId="14">#REF!</definedName>
    <definedName name="TEST53" localSheetId="19">#REF!</definedName>
    <definedName name="TEST53" localSheetId="53">#REF!</definedName>
    <definedName name="TEST53" localSheetId="54">#REF!</definedName>
    <definedName name="TEST53" localSheetId="57">#REF!</definedName>
    <definedName name="TEST53">#REF!</definedName>
    <definedName name="TEST54" localSheetId="15">#REF!</definedName>
    <definedName name="TEST54" localSheetId="12">#REF!</definedName>
    <definedName name="TEST54" localSheetId="18">#REF!</definedName>
    <definedName name="TEST54" localSheetId="17">#REF!</definedName>
    <definedName name="TEST54" localSheetId="16">#REF!</definedName>
    <definedName name="TEST54" localSheetId="13">#REF!</definedName>
    <definedName name="TEST54" localSheetId="14">#REF!</definedName>
    <definedName name="TEST54" localSheetId="19">#REF!</definedName>
    <definedName name="TEST54" localSheetId="53">#REF!</definedName>
    <definedName name="TEST54" localSheetId="54">#REF!</definedName>
    <definedName name="TEST54" localSheetId="57">#REF!</definedName>
    <definedName name="TEST54">#REF!</definedName>
    <definedName name="TEST55" localSheetId="15">#REF!</definedName>
    <definedName name="TEST55" localSheetId="12">#REF!</definedName>
    <definedName name="TEST55" localSheetId="18">#REF!</definedName>
    <definedName name="TEST55" localSheetId="17">#REF!</definedName>
    <definedName name="TEST55" localSheetId="16">#REF!</definedName>
    <definedName name="TEST55" localSheetId="13">#REF!</definedName>
    <definedName name="TEST55" localSheetId="14">#REF!</definedName>
    <definedName name="TEST55" localSheetId="19">#REF!</definedName>
    <definedName name="TEST55" localSheetId="53">#REF!</definedName>
    <definedName name="TEST55" localSheetId="54">#REF!</definedName>
    <definedName name="TEST55" localSheetId="57">#REF!</definedName>
    <definedName name="TEST55">#REF!</definedName>
    <definedName name="TEST56" localSheetId="15">#REF!</definedName>
    <definedName name="TEST56" localSheetId="12">#REF!</definedName>
    <definedName name="TEST56" localSheetId="18">#REF!</definedName>
    <definedName name="TEST56" localSheetId="17">#REF!</definedName>
    <definedName name="TEST56" localSheetId="16">#REF!</definedName>
    <definedName name="TEST56" localSheetId="13">#REF!</definedName>
    <definedName name="TEST56" localSheetId="14">#REF!</definedName>
    <definedName name="TEST56" localSheetId="19">#REF!</definedName>
    <definedName name="TEST56" localSheetId="53">#REF!</definedName>
    <definedName name="TEST56" localSheetId="54">#REF!</definedName>
    <definedName name="TEST56" localSheetId="57">#REF!</definedName>
    <definedName name="TEST56">#REF!</definedName>
    <definedName name="TEST57" localSheetId="15">#REF!</definedName>
    <definedName name="TEST57" localSheetId="12">#REF!</definedName>
    <definedName name="TEST57" localSheetId="18">#REF!</definedName>
    <definedName name="TEST57" localSheetId="17">#REF!</definedName>
    <definedName name="TEST57" localSheetId="16">#REF!</definedName>
    <definedName name="TEST57" localSheetId="13">#REF!</definedName>
    <definedName name="TEST57" localSheetId="14">#REF!</definedName>
    <definedName name="TEST57" localSheetId="19">#REF!</definedName>
    <definedName name="TEST57" localSheetId="53">#REF!</definedName>
    <definedName name="TEST57" localSheetId="54">#REF!</definedName>
    <definedName name="TEST57" localSheetId="57">#REF!</definedName>
    <definedName name="TEST57">#REF!</definedName>
    <definedName name="TEST58" localSheetId="15">#REF!</definedName>
    <definedName name="TEST58" localSheetId="12">#REF!</definedName>
    <definedName name="TEST58" localSheetId="18">#REF!</definedName>
    <definedName name="TEST58" localSheetId="17">#REF!</definedName>
    <definedName name="TEST58" localSheetId="16">#REF!</definedName>
    <definedName name="TEST58" localSheetId="13">#REF!</definedName>
    <definedName name="TEST58" localSheetId="14">#REF!</definedName>
    <definedName name="TEST58" localSheetId="19">#REF!</definedName>
    <definedName name="TEST58" localSheetId="53">#REF!</definedName>
    <definedName name="TEST58" localSheetId="54">#REF!</definedName>
    <definedName name="TEST58" localSheetId="57">#REF!</definedName>
    <definedName name="TEST58">#REF!</definedName>
    <definedName name="TEST59" localSheetId="15">#REF!</definedName>
    <definedName name="TEST59" localSheetId="12">#REF!</definedName>
    <definedName name="TEST59" localSheetId="18">#REF!</definedName>
    <definedName name="TEST59" localSheetId="17">#REF!</definedName>
    <definedName name="TEST59" localSheetId="16">#REF!</definedName>
    <definedName name="TEST59" localSheetId="13">#REF!</definedName>
    <definedName name="TEST59" localSheetId="14">#REF!</definedName>
    <definedName name="TEST59" localSheetId="19">#REF!</definedName>
    <definedName name="TEST59" localSheetId="53">#REF!</definedName>
    <definedName name="TEST59" localSheetId="54">#REF!</definedName>
    <definedName name="TEST59" localSheetId="57">#REF!</definedName>
    <definedName name="TEST59">#REF!</definedName>
    <definedName name="TEST6" localSheetId="9">#REF!</definedName>
    <definedName name="TEST6" localSheetId="4">#REF!</definedName>
    <definedName name="TEST6" localSheetId="15">#REF!</definedName>
    <definedName name="TEST6" localSheetId="8">#REF!</definedName>
    <definedName name="TEST6" localSheetId="12">#REF!</definedName>
    <definedName name="TEST6" localSheetId="18">#REF!</definedName>
    <definedName name="TEST6" localSheetId="17">#REF!</definedName>
    <definedName name="TEST6" localSheetId="16">#REF!</definedName>
    <definedName name="TEST6" localSheetId="13">#REF!</definedName>
    <definedName name="TEST6" localSheetId="14">#REF!</definedName>
    <definedName name="TEST6" localSheetId="19">#REF!</definedName>
    <definedName name="TEST6" localSheetId="53">#REF!</definedName>
    <definedName name="TEST6" localSheetId="54">#REF!</definedName>
    <definedName name="TEST6" localSheetId="57">#REF!</definedName>
    <definedName name="TEST6">#REF!</definedName>
    <definedName name="TEST60" localSheetId="15">#REF!</definedName>
    <definedName name="TEST60" localSheetId="12">#REF!</definedName>
    <definedName name="TEST60" localSheetId="18">#REF!</definedName>
    <definedName name="TEST60" localSheetId="17">#REF!</definedName>
    <definedName name="TEST60" localSheetId="16">#REF!</definedName>
    <definedName name="TEST60" localSheetId="13">#REF!</definedName>
    <definedName name="TEST60" localSheetId="14">#REF!</definedName>
    <definedName name="TEST60" localSheetId="19">#REF!</definedName>
    <definedName name="TEST60" localSheetId="53">#REF!</definedName>
    <definedName name="TEST60" localSheetId="54">#REF!</definedName>
    <definedName name="TEST60" localSheetId="57">#REF!</definedName>
    <definedName name="TEST60">#REF!</definedName>
    <definedName name="TEST7" localSheetId="9">#REF!</definedName>
    <definedName name="TEST7" localSheetId="4">#REF!</definedName>
    <definedName name="TEST7" localSheetId="15">#REF!</definedName>
    <definedName name="TEST7" localSheetId="8">#REF!</definedName>
    <definedName name="TEST7" localSheetId="12">#REF!</definedName>
    <definedName name="TEST7" localSheetId="18">#REF!</definedName>
    <definedName name="TEST7" localSheetId="17">#REF!</definedName>
    <definedName name="TEST7" localSheetId="16">#REF!</definedName>
    <definedName name="TEST7" localSheetId="13">#REF!</definedName>
    <definedName name="TEST7" localSheetId="14">#REF!</definedName>
    <definedName name="TEST7" localSheetId="19">#REF!</definedName>
    <definedName name="TEST7" localSheetId="53">#REF!</definedName>
    <definedName name="TEST7" localSheetId="54">#REF!</definedName>
    <definedName name="TEST7" localSheetId="57">#REF!</definedName>
    <definedName name="TEST7">#REF!</definedName>
    <definedName name="TEST8" localSheetId="9">#REF!</definedName>
    <definedName name="TEST8" localSheetId="4">#REF!</definedName>
    <definedName name="TEST8" localSheetId="15">#REF!</definedName>
    <definedName name="TEST8" localSheetId="8">#REF!</definedName>
    <definedName name="TEST8" localSheetId="12">#REF!</definedName>
    <definedName name="TEST8" localSheetId="18">#REF!</definedName>
    <definedName name="TEST8" localSheetId="17">#REF!</definedName>
    <definedName name="TEST8" localSheetId="16">#REF!</definedName>
    <definedName name="TEST8" localSheetId="13">#REF!</definedName>
    <definedName name="TEST8" localSheetId="14">#REF!</definedName>
    <definedName name="TEST8" localSheetId="19">#REF!</definedName>
    <definedName name="TEST8" localSheetId="53">#REF!</definedName>
    <definedName name="TEST8" localSheetId="54">#REF!</definedName>
    <definedName name="TEST8" localSheetId="57">#REF!</definedName>
    <definedName name="TEST8">#REF!</definedName>
    <definedName name="TEST9" localSheetId="9">#REF!</definedName>
    <definedName name="TEST9" localSheetId="4">#REF!</definedName>
    <definedName name="TEST9" localSheetId="15">#REF!</definedName>
    <definedName name="TEST9" localSheetId="8">#REF!</definedName>
    <definedName name="TEST9" localSheetId="12">#REF!</definedName>
    <definedName name="TEST9" localSheetId="18">#REF!</definedName>
    <definedName name="TEST9" localSheetId="17">#REF!</definedName>
    <definedName name="TEST9" localSheetId="16">#REF!</definedName>
    <definedName name="TEST9" localSheetId="13">#REF!</definedName>
    <definedName name="TEST9" localSheetId="14">#REF!</definedName>
    <definedName name="TEST9" localSheetId="19">#REF!</definedName>
    <definedName name="TEST9" localSheetId="53">#REF!</definedName>
    <definedName name="TEST9" localSheetId="54">#REF!</definedName>
    <definedName name="TEST9" localSheetId="57">#REF!</definedName>
    <definedName name="TEST9">#REF!</definedName>
    <definedName name="TESTHKEY" localSheetId="9">#REF!</definedName>
    <definedName name="TESTHKEY" localSheetId="4">#REF!</definedName>
    <definedName name="TESTHKEY" localSheetId="15">#REF!</definedName>
    <definedName name="TESTHKEY" localSheetId="8">#REF!</definedName>
    <definedName name="TESTHKEY" localSheetId="12">#REF!</definedName>
    <definedName name="TESTHKEY" localSheetId="18">#REF!</definedName>
    <definedName name="TESTHKEY" localSheetId="17">#REF!</definedName>
    <definedName name="TESTHKEY" localSheetId="16">#REF!</definedName>
    <definedName name="TESTHKEY" localSheetId="13">#REF!</definedName>
    <definedName name="TESTHKEY" localSheetId="14">#REF!</definedName>
    <definedName name="TESTHKEY" localSheetId="19">#REF!</definedName>
    <definedName name="TESTHKEY" localSheetId="28">#REF!</definedName>
    <definedName name="TESTHKEY" localSheetId="29">#REF!</definedName>
    <definedName name="TESTHKEY" localSheetId="30">#REF!</definedName>
    <definedName name="TESTHKEY" localSheetId="31">#REF!</definedName>
    <definedName name="TESTHKEY" localSheetId="33">#REF!</definedName>
    <definedName name="TESTHKEY" localSheetId="34">#REF!</definedName>
    <definedName name="TESTHKEY" localSheetId="35">#REF!</definedName>
    <definedName name="TESTHKEY" localSheetId="45">#REF!</definedName>
    <definedName name="TESTHKEY" localSheetId="21">#REF!</definedName>
    <definedName name="TESTHKEY" localSheetId="49">#REF!</definedName>
    <definedName name="TESTHKEY" localSheetId="50">#REF!</definedName>
    <definedName name="TESTHKEY" localSheetId="51">#REF!</definedName>
    <definedName name="TESTHKEY" localSheetId="52">#REF!</definedName>
    <definedName name="TESTHKEY" localSheetId="53">#REF!</definedName>
    <definedName name="TESTHKEY" localSheetId="54">#REF!</definedName>
    <definedName name="TESTHKEY" localSheetId="55">#REF!</definedName>
    <definedName name="TESTHKEY" localSheetId="56">#REF!</definedName>
    <definedName name="TESTHKEY" localSheetId="57">#REF!</definedName>
    <definedName name="TESTHKEY" localSheetId="22">#REF!</definedName>
    <definedName name="TESTHKEY" localSheetId="23">#REF!</definedName>
    <definedName name="TESTHKEY" localSheetId="24">#REF!</definedName>
    <definedName name="TESTHKEY" localSheetId="25">#REF!</definedName>
    <definedName name="TESTHKEY">#REF!</definedName>
    <definedName name="TESTKEYES" localSheetId="9">#REF!</definedName>
    <definedName name="TESTKEYES" localSheetId="4">#REF!</definedName>
    <definedName name="TESTKEYES" localSheetId="15">#REF!</definedName>
    <definedName name="TESTKEYES" localSheetId="8">#REF!</definedName>
    <definedName name="TESTKEYES" localSheetId="12">#REF!</definedName>
    <definedName name="TESTKEYES" localSheetId="18">#REF!</definedName>
    <definedName name="TESTKEYES" localSheetId="17">#REF!</definedName>
    <definedName name="TESTKEYES" localSheetId="16">#REF!</definedName>
    <definedName name="TESTKEYES" localSheetId="13">#REF!</definedName>
    <definedName name="TESTKEYES" localSheetId="14">#REF!</definedName>
    <definedName name="TESTKEYES" localSheetId="19">#REF!</definedName>
    <definedName name="TESTKEYES" localSheetId="53">#REF!</definedName>
    <definedName name="TESTKEYES" localSheetId="54">#REF!</definedName>
    <definedName name="TESTKEYES" localSheetId="57">#REF!</definedName>
    <definedName name="TESTKEYES">#REF!</definedName>
    <definedName name="TESTKEYS" localSheetId="9">#REF!</definedName>
    <definedName name="TESTKEYS" localSheetId="4">#REF!</definedName>
    <definedName name="TESTKEYS" localSheetId="15">#REF!</definedName>
    <definedName name="TESTKEYS" localSheetId="8">#REF!</definedName>
    <definedName name="TESTKEYS" localSheetId="12">#REF!</definedName>
    <definedName name="TESTKEYS" localSheetId="18">#REF!</definedName>
    <definedName name="TESTKEYS" localSheetId="17">#REF!</definedName>
    <definedName name="TESTKEYS" localSheetId="16">#REF!</definedName>
    <definedName name="TESTKEYS" localSheetId="13">#REF!</definedName>
    <definedName name="TESTKEYS" localSheetId="14">#REF!</definedName>
    <definedName name="TESTKEYS" localSheetId="19">#REF!</definedName>
    <definedName name="TESTKEYS" localSheetId="28">#REF!</definedName>
    <definedName name="TESTKEYS" localSheetId="29">#REF!</definedName>
    <definedName name="TESTKEYS" localSheetId="30">#REF!</definedName>
    <definedName name="TESTKEYS" localSheetId="31">#REF!</definedName>
    <definedName name="TESTKEYS" localSheetId="33">#REF!</definedName>
    <definedName name="TESTKEYS" localSheetId="34">#REF!</definedName>
    <definedName name="TESTKEYS" localSheetId="35">#REF!</definedName>
    <definedName name="TESTKEYS" localSheetId="45">#REF!</definedName>
    <definedName name="TESTKEYS" localSheetId="21">#REF!</definedName>
    <definedName name="TESTKEYS" localSheetId="49">#REF!</definedName>
    <definedName name="TESTKEYS" localSheetId="50">#REF!</definedName>
    <definedName name="TESTKEYS" localSheetId="51">#REF!</definedName>
    <definedName name="TESTKEYS" localSheetId="52">#REF!</definedName>
    <definedName name="TESTKEYS" localSheetId="53">#REF!</definedName>
    <definedName name="TESTKEYS" localSheetId="54">#REF!</definedName>
    <definedName name="TESTKEYS" localSheetId="55">#REF!</definedName>
    <definedName name="TESTKEYS" localSheetId="56">#REF!</definedName>
    <definedName name="TESTKEYS" localSheetId="57">#REF!</definedName>
    <definedName name="TESTKEYS" localSheetId="22">#REF!</definedName>
    <definedName name="TESTKEYS" localSheetId="23">#REF!</definedName>
    <definedName name="TESTKEYS" localSheetId="24">#REF!</definedName>
    <definedName name="TESTKEYS" localSheetId="25">#REF!</definedName>
    <definedName name="TESTKEYS">#REF!</definedName>
    <definedName name="TESTVKEY" localSheetId="9">#REF!</definedName>
    <definedName name="TESTVKEY" localSheetId="4">#REF!</definedName>
    <definedName name="TESTVKEY" localSheetId="15">#REF!</definedName>
    <definedName name="TESTVKEY" localSheetId="8">#REF!</definedName>
    <definedName name="TESTVKEY" localSheetId="12">#REF!</definedName>
    <definedName name="TESTVKEY" localSheetId="18">#REF!</definedName>
    <definedName name="TESTVKEY" localSheetId="17">#REF!</definedName>
    <definedName name="TESTVKEY" localSheetId="16">#REF!</definedName>
    <definedName name="TESTVKEY" localSheetId="13">#REF!</definedName>
    <definedName name="TESTVKEY" localSheetId="14">#REF!</definedName>
    <definedName name="TESTVKEY" localSheetId="19">#REF!</definedName>
    <definedName name="TESTVKEY" localSheetId="28">#REF!</definedName>
    <definedName name="TESTVKEY" localSheetId="29">#REF!</definedName>
    <definedName name="TESTVKEY" localSheetId="30">#REF!</definedName>
    <definedName name="TESTVKEY" localSheetId="31">#REF!</definedName>
    <definedName name="TESTVKEY" localSheetId="33">#REF!</definedName>
    <definedName name="TESTVKEY" localSheetId="34">#REF!</definedName>
    <definedName name="TESTVKEY" localSheetId="35">#REF!</definedName>
    <definedName name="TESTVKEY" localSheetId="45">#REF!</definedName>
    <definedName name="TESTVKEY" localSheetId="21">#REF!</definedName>
    <definedName name="TESTVKEY" localSheetId="49">#REF!</definedName>
    <definedName name="TESTVKEY" localSheetId="50">#REF!</definedName>
    <definedName name="TESTVKEY" localSheetId="51">#REF!</definedName>
    <definedName name="TESTVKEY" localSheetId="52">#REF!</definedName>
    <definedName name="TESTVKEY" localSheetId="53">#REF!</definedName>
    <definedName name="TESTVKEY" localSheetId="54">#REF!</definedName>
    <definedName name="TESTVKEY" localSheetId="55">#REF!</definedName>
    <definedName name="TESTVKEY" localSheetId="56">#REF!</definedName>
    <definedName name="TESTVKEY" localSheetId="57">#REF!</definedName>
    <definedName name="TESTVKEY" localSheetId="22">#REF!</definedName>
    <definedName name="TESTVKEY" localSheetId="23">#REF!</definedName>
    <definedName name="TESTVKEY" localSheetId="24">#REF!</definedName>
    <definedName name="TESTVKEY" localSheetId="25">#REF!</definedName>
    <definedName name="TESTVKEY">#REF!</definedName>
    <definedName name="TextRefCopy1" localSheetId="15">#REF!</definedName>
    <definedName name="TextRefCopy1" localSheetId="12">#REF!</definedName>
    <definedName name="TextRefCopy1" localSheetId="18">#REF!</definedName>
    <definedName name="TextRefCopy1" localSheetId="17">#REF!</definedName>
    <definedName name="TextRefCopy1" localSheetId="16">#REF!</definedName>
    <definedName name="TextRefCopy1" localSheetId="13">#REF!</definedName>
    <definedName name="TextRefCopy1" localSheetId="14">#REF!</definedName>
    <definedName name="TextRefCopy1" localSheetId="19">#REF!</definedName>
    <definedName name="TextRefCopy1" localSheetId="53">#REF!</definedName>
    <definedName name="TextRefCopy1" localSheetId="54">#REF!</definedName>
    <definedName name="TextRefCopy1" localSheetId="57">#REF!</definedName>
    <definedName name="TextRefCopy1">#REF!</definedName>
    <definedName name="TextRefCopy100" localSheetId="4">#REF!</definedName>
    <definedName name="TextRefCopy100" localSheetId="15">#REF!</definedName>
    <definedName name="TextRefCopy100" localSheetId="12">#REF!</definedName>
    <definedName name="TextRefCopy100" localSheetId="18">#REF!</definedName>
    <definedName name="TextRefCopy100" localSheetId="17">#REF!</definedName>
    <definedName name="TextRefCopy100" localSheetId="16">#REF!</definedName>
    <definedName name="TextRefCopy100" localSheetId="13">#REF!</definedName>
    <definedName name="TextRefCopy100" localSheetId="14">#REF!</definedName>
    <definedName name="TextRefCopy100" localSheetId="19">#REF!</definedName>
    <definedName name="TextRefCopy100" localSheetId="53">#REF!</definedName>
    <definedName name="TextRefCopy100" localSheetId="54">#REF!</definedName>
    <definedName name="TextRefCopy100" localSheetId="57">#REF!</definedName>
    <definedName name="TextRefCopy100">#REF!</definedName>
    <definedName name="TextRefCopy101" localSheetId="4">#REF!</definedName>
    <definedName name="TextRefCopy101" localSheetId="15">#REF!</definedName>
    <definedName name="TextRefCopy101" localSheetId="12">#REF!</definedName>
    <definedName name="TextRefCopy101" localSheetId="18">#REF!</definedName>
    <definedName name="TextRefCopy101" localSheetId="17">#REF!</definedName>
    <definedName name="TextRefCopy101" localSheetId="16">#REF!</definedName>
    <definedName name="TextRefCopy101" localSheetId="13">#REF!</definedName>
    <definedName name="TextRefCopy101" localSheetId="14">#REF!</definedName>
    <definedName name="TextRefCopy101" localSheetId="19">#REF!</definedName>
    <definedName name="TextRefCopy101" localSheetId="53">#REF!</definedName>
    <definedName name="TextRefCopy101" localSheetId="54">#REF!</definedName>
    <definedName name="TextRefCopy101" localSheetId="57">#REF!</definedName>
    <definedName name="TextRefCopy101">#REF!</definedName>
    <definedName name="TextRefCopy102" localSheetId="4">#REF!</definedName>
    <definedName name="TextRefCopy102" localSheetId="15">#REF!</definedName>
    <definedName name="TextRefCopy102" localSheetId="12">#REF!</definedName>
    <definedName name="TextRefCopy102" localSheetId="18">#REF!</definedName>
    <definedName name="TextRefCopy102" localSheetId="17">#REF!</definedName>
    <definedName name="TextRefCopy102" localSheetId="16">#REF!</definedName>
    <definedName name="TextRefCopy102" localSheetId="13">#REF!</definedName>
    <definedName name="TextRefCopy102" localSheetId="14">#REF!</definedName>
    <definedName name="TextRefCopy102" localSheetId="19">#REF!</definedName>
    <definedName name="TextRefCopy102" localSheetId="53">#REF!</definedName>
    <definedName name="TextRefCopy102" localSheetId="54">#REF!</definedName>
    <definedName name="TextRefCopy102" localSheetId="57">#REF!</definedName>
    <definedName name="TextRefCopy102">#REF!</definedName>
    <definedName name="TextRefCopy103" localSheetId="4">#REF!</definedName>
    <definedName name="TextRefCopy103" localSheetId="15">#REF!</definedName>
    <definedName name="TextRefCopy103" localSheetId="12">#REF!</definedName>
    <definedName name="TextRefCopy103" localSheetId="18">#REF!</definedName>
    <definedName name="TextRefCopy103" localSheetId="17">#REF!</definedName>
    <definedName name="TextRefCopy103" localSheetId="16">#REF!</definedName>
    <definedName name="TextRefCopy103" localSheetId="13">#REF!</definedName>
    <definedName name="TextRefCopy103" localSheetId="14">#REF!</definedName>
    <definedName name="TextRefCopy103" localSheetId="19">#REF!</definedName>
    <definedName name="TextRefCopy103" localSheetId="53">#REF!</definedName>
    <definedName name="TextRefCopy103" localSheetId="54">#REF!</definedName>
    <definedName name="TextRefCopy103" localSheetId="57">#REF!</definedName>
    <definedName name="TextRefCopy103">#REF!</definedName>
    <definedName name="TextRefCopy104" localSheetId="4">#REF!</definedName>
    <definedName name="TextRefCopy104" localSheetId="15">#REF!</definedName>
    <definedName name="TextRefCopy104" localSheetId="12">#REF!</definedName>
    <definedName name="TextRefCopy104" localSheetId="18">#REF!</definedName>
    <definedName name="TextRefCopy104" localSheetId="17">#REF!</definedName>
    <definedName name="TextRefCopy104" localSheetId="16">#REF!</definedName>
    <definedName name="TextRefCopy104" localSheetId="13">#REF!</definedName>
    <definedName name="TextRefCopy104" localSheetId="14">#REF!</definedName>
    <definedName name="TextRefCopy104" localSheetId="19">#REF!</definedName>
    <definedName name="TextRefCopy104" localSheetId="53">#REF!</definedName>
    <definedName name="TextRefCopy104" localSheetId="54">#REF!</definedName>
    <definedName name="TextRefCopy104" localSheetId="57">#REF!</definedName>
    <definedName name="TextRefCopy104">#REF!</definedName>
    <definedName name="TextRefCopy106" localSheetId="4">#REF!</definedName>
    <definedName name="TextRefCopy106" localSheetId="15">#REF!</definedName>
    <definedName name="TextRefCopy106" localSheetId="12">#REF!</definedName>
    <definedName name="TextRefCopy106" localSheetId="18">#REF!</definedName>
    <definedName name="TextRefCopy106" localSheetId="17">#REF!</definedName>
    <definedName name="TextRefCopy106" localSheetId="16">#REF!</definedName>
    <definedName name="TextRefCopy106" localSheetId="13">#REF!</definedName>
    <definedName name="TextRefCopy106" localSheetId="14">#REF!</definedName>
    <definedName name="TextRefCopy106" localSheetId="19">#REF!</definedName>
    <definedName name="TextRefCopy106" localSheetId="53">#REF!</definedName>
    <definedName name="TextRefCopy106" localSheetId="54">#REF!</definedName>
    <definedName name="TextRefCopy106" localSheetId="57">#REF!</definedName>
    <definedName name="TextRefCopy106">#REF!</definedName>
    <definedName name="TextRefCopy107" localSheetId="4">#REF!</definedName>
    <definedName name="TextRefCopy107" localSheetId="15">#REF!</definedName>
    <definedName name="TextRefCopy107" localSheetId="12">#REF!</definedName>
    <definedName name="TextRefCopy107" localSheetId="18">#REF!</definedName>
    <definedName name="TextRefCopy107" localSheetId="17">#REF!</definedName>
    <definedName name="TextRefCopy107" localSheetId="16">#REF!</definedName>
    <definedName name="TextRefCopy107" localSheetId="13">#REF!</definedName>
    <definedName name="TextRefCopy107" localSheetId="14">#REF!</definedName>
    <definedName name="TextRefCopy107" localSheetId="19">#REF!</definedName>
    <definedName name="TextRefCopy107" localSheetId="53">#REF!</definedName>
    <definedName name="TextRefCopy107" localSheetId="54">#REF!</definedName>
    <definedName name="TextRefCopy107" localSheetId="57">#REF!</definedName>
    <definedName name="TextRefCopy107">#REF!</definedName>
    <definedName name="TextRefCopy108" localSheetId="4">#REF!</definedName>
    <definedName name="TextRefCopy108" localSheetId="15">#REF!</definedName>
    <definedName name="TextRefCopy108" localSheetId="12">#REF!</definedName>
    <definedName name="TextRefCopy108" localSheetId="18">#REF!</definedName>
    <definedName name="TextRefCopy108" localSheetId="17">#REF!</definedName>
    <definedName name="TextRefCopy108" localSheetId="16">#REF!</definedName>
    <definedName name="TextRefCopy108" localSheetId="13">#REF!</definedName>
    <definedName name="TextRefCopy108" localSheetId="14">#REF!</definedName>
    <definedName name="TextRefCopy108" localSheetId="19">#REF!</definedName>
    <definedName name="TextRefCopy108" localSheetId="53">#REF!</definedName>
    <definedName name="TextRefCopy108" localSheetId="54">#REF!</definedName>
    <definedName name="TextRefCopy108" localSheetId="57">#REF!</definedName>
    <definedName name="TextRefCopy108">#REF!</definedName>
    <definedName name="TextRefCopy109" localSheetId="4">#REF!</definedName>
    <definedName name="TextRefCopy109" localSheetId="15">#REF!</definedName>
    <definedName name="TextRefCopy109" localSheetId="12">#REF!</definedName>
    <definedName name="TextRefCopy109" localSheetId="18">#REF!</definedName>
    <definedName name="TextRefCopy109" localSheetId="17">#REF!</definedName>
    <definedName name="TextRefCopy109" localSheetId="16">#REF!</definedName>
    <definedName name="TextRefCopy109" localSheetId="13">#REF!</definedName>
    <definedName name="TextRefCopy109" localSheetId="14">#REF!</definedName>
    <definedName name="TextRefCopy109" localSheetId="19">#REF!</definedName>
    <definedName name="TextRefCopy109" localSheetId="53">#REF!</definedName>
    <definedName name="TextRefCopy109" localSheetId="54">#REF!</definedName>
    <definedName name="TextRefCopy109" localSheetId="57">#REF!</definedName>
    <definedName name="TextRefCopy109">#REF!</definedName>
    <definedName name="TextRefCopy110" localSheetId="4">#REF!</definedName>
    <definedName name="TextRefCopy110" localSheetId="15">#REF!</definedName>
    <definedName name="TextRefCopy110" localSheetId="12">#REF!</definedName>
    <definedName name="TextRefCopy110" localSheetId="18">#REF!</definedName>
    <definedName name="TextRefCopy110" localSheetId="17">#REF!</definedName>
    <definedName name="TextRefCopy110" localSheetId="16">#REF!</definedName>
    <definedName name="TextRefCopy110" localSheetId="13">#REF!</definedName>
    <definedName name="TextRefCopy110" localSheetId="14">#REF!</definedName>
    <definedName name="TextRefCopy110" localSheetId="19">#REF!</definedName>
    <definedName name="TextRefCopy110" localSheetId="53">#REF!</definedName>
    <definedName name="TextRefCopy110" localSheetId="54">#REF!</definedName>
    <definedName name="TextRefCopy110" localSheetId="57">#REF!</definedName>
    <definedName name="TextRefCopy110">#REF!</definedName>
    <definedName name="TextRefCopy114" localSheetId="4">#REF!</definedName>
    <definedName name="TextRefCopy114" localSheetId="15">#REF!</definedName>
    <definedName name="TextRefCopy114" localSheetId="12">#REF!</definedName>
    <definedName name="TextRefCopy114" localSheetId="18">#REF!</definedName>
    <definedName name="TextRefCopy114" localSheetId="17">#REF!</definedName>
    <definedName name="TextRefCopy114" localSheetId="16">#REF!</definedName>
    <definedName name="TextRefCopy114" localSheetId="13">#REF!</definedName>
    <definedName name="TextRefCopy114" localSheetId="14">#REF!</definedName>
    <definedName name="TextRefCopy114" localSheetId="19">#REF!</definedName>
    <definedName name="TextRefCopy114" localSheetId="53">#REF!</definedName>
    <definedName name="TextRefCopy114" localSheetId="54">#REF!</definedName>
    <definedName name="TextRefCopy114" localSheetId="57">#REF!</definedName>
    <definedName name="TextRefCopy114">#REF!</definedName>
    <definedName name="TextRefCopy115" localSheetId="4">#REF!</definedName>
    <definedName name="TextRefCopy115" localSheetId="15">#REF!</definedName>
    <definedName name="TextRefCopy115" localSheetId="12">#REF!</definedName>
    <definedName name="TextRefCopy115" localSheetId="18">#REF!</definedName>
    <definedName name="TextRefCopy115" localSheetId="17">#REF!</definedName>
    <definedName name="TextRefCopy115" localSheetId="16">#REF!</definedName>
    <definedName name="TextRefCopy115" localSheetId="13">#REF!</definedName>
    <definedName name="TextRefCopy115" localSheetId="14">#REF!</definedName>
    <definedName name="TextRefCopy115" localSheetId="19">#REF!</definedName>
    <definedName name="TextRefCopy115" localSheetId="53">#REF!</definedName>
    <definedName name="TextRefCopy115" localSheetId="54">#REF!</definedName>
    <definedName name="TextRefCopy115" localSheetId="57">#REF!</definedName>
    <definedName name="TextRefCopy115">#REF!</definedName>
    <definedName name="TextRefCopy12" localSheetId="4">'[111]Conciliaciones US$'!#REF!</definedName>
    <definedName name="TextRefCopy12" localSheetId="15">'[111]Conciliaciones US$'!#REF!</definedName>
    <definedName name="TextRefCopy12" localSheetId="12">'[111]Conciliaciones US$'!#REF!</definedName>
    <definedName name="TextRefCopy12" localSheetId="18">'[111]Conciliaciones US$'!#REF!</definedName>
    <definedName name="TextRefCopy12" localSheetId="17">'[111]Conciliaciones US$'!#REF!</definedName>
    <definedName name="TextRefCopy12" localSheetId="16">'[111]Conciliaciones US$'!#REF!</definedName>
    <definedName name="TextRefCopy12" localSheetId="13">'[111]Conciliaciones US$'!#REF!</definedName>
    <definedName name="TextRefCopy12" localSheetId="14">'[111]Conciliaciones US$'!#REF!</definedName>
    <definedName name="TextRefCopy12" localSheetId="19">'[111]Conciliaciones US$'!#REF!</definedName>
    <definedName name="TextRefCopy12" localSheetId="53">'[111]Conciliaciones US$'!#REF!</definedName>
    <definedName name="TextRefCopy12" localSheetId="54">'[111]Conciliaciones US$'!#REF!</definedName>
    <definedName name="TextRefCopy12" localSheetId="57">'[111]Conciliaciones US$'!#REF!</definedName>
    <definedName name="TextRefCopy12">'[111]Conciliaciones US$'!#REF!</definedName>
    <definedName name="TextRefCopy121" localSheetId="4">#REF!</definedName>
    <definedName name="TextRefCopy121" localSheetId="15">#REF!</definedName>
    <definedName name="TextRefCopy121" localSheetId="12">#REF!</definedName>
    <definedName name="TextRefCopy121" localSheetId="18">#REF!</definedName>
    <definedName name="TextRefCopy121" localSheetId="17">#REF!</definedName>
    <definedName name="TextRefCopy121" localSheetId="16">#REF!</definedName>
    <definedName name="TextRefCopy121" localSheetId="11">#REF!</definedName>
    <definedName name="TextRefCopy121" localSheetId="13">#REF!</definedName>
    <definedName name="TextRefCopy121" localSheetId="14">#REF!</definedName>
    <definedName name="TextRefCopy121" localSheetId="19">#REF!</definedName>
    <definedName name="TextRefCopy121" localSheetId="36">#REF!</definedName>
    <definedName name="TextRefCopy121" localSheetId="37">#REF!</definedName>
    <definedName name="TextRefCopy121" localSheetId="40">#REF!</definedName>
    <definedName name="TextRefCopy121" localSheetId="42">#REF!</definedName>
    <definedName name="TextRefCopy121" localSheetId="43">#REF!</definedName>
    <definedName name="TextRefCopy121" localSheetId="44">#REF!</definedName>
    <definedName name="TextRefCopy121" localSheetId="46">#REF!</definedName>
    <definedName name="TextRefCopy121" localSheetId="47">#REF!</definedName>
    <definedName name="TextRefCopy121" localSheetId="48">#REF!</definedName>
    <definedName name="TextRefCopy121" localSheetId="53">#REF!</definedName>
    <definedName name="TextRefCopy121" localSheetId="54">#REF!</definedName>
    <definedName name="TextRefCopy121" localSheetId="57">#REF!</definedName>
    <definedName name="TextRefCopy121">#REF!</definedName>
    <definedName name="TextRefCopy122" localSheetId="4">#REF!</definedName>
    <definedName name="TextRefCopy122" localSheetId="15">#REF!</definedName>
    <definedName name="TextRefCopy122" localSheetId="12">#REF!</definedName>
    <definedName name="TextRefCopy122" localSheetId="18">#REF!</definedName>
    <definedName name="TextRefCopy122" localSheetId="17">#REF!</definedName>
    <definedName name="TextRefCopy122" localSheetId="16">#REF!</definedName>
    <definedName name="TextRefCopy122" localSheetId="13">#REF!</definedName>
    <definedName name="TextRefCopy122" localSheetId="14">#REF!</definedName>
    <definedName name="TextRefCopy122" localSheetId="19">#REF!</definedName>
    <definedName name="TextRefCopy122" localSheetId="53">#REF!</definedName>
    <definedName name="TextRefCopy122" localSheetId="54">#REF!</definedName>
    <definedName name="TextRefCopy122" localSheetId="57">#REF!</definedName>
    <definedName name="TextRefCopy122">#REF!</definedName>
    <definedName name="TextRefCopy123" localSheetId="4">'[111]TR y Conclusión'!#REF!</definedName>
    <definedName name="TextRefCopy123" localSheetId="15">'[111]TR y Conclusión'!#REF!</definedName>
    <definedName name="TextRefCopy123" localSheetId="12">'[111]TR y Conclusión'!#REF!</definedName>
    <definedName name="TextRefCopy123" localSheetId="18">'[111]TR y Conclusión'!#REF!</definedName>
    <definedName name="TextRefCopy123" localSheetId="17">'[111]TR y Conclusión'!#REF!</definedName>
    <definedName name="TextRefCopy123" localSheetId="16">'[111]TR y Conclusión'!#REF!</definedName>
    <definedName name="TextRefCopy123" localSheetId="13">'[111]TR y Conclusión'!#REF!</definedName>
    <definedName name="TextRefCopy123" localSheetId="14">'[111]TR y Conclusión'!#REF!</definedName>
    <definedName name="TextRefCopy123" localSheetId="19">'[111]TR y Conclusión'!#REF!</definedName>
    <definedName name="TextRefCopy123" localSheetId="53">'[111]TR y Conclusión'!#REF!</definedName>
    <definedName name="TextRefCopy123" localSheetId="54">'[111]TR y Conclusión'!#REF!</definedName>
    <definedName name="TextRefCopy123" localSheetId="57">'[111]TR y Conclusión'!#REF!</definedName>
    <definedName name="TextRefCopy123">'[111]TR y Conclusión'!#REF!</definedName>
    <definedName name="TextRefCopy124" localSheetId="4">#REF!</definedName>
    <definedName name="TextRefCopy124" localSheetId="15">#REF!</definedName>
    <definedName name="TextRefCopy124" localSheetId="12">#REF!</definedName>
    <definedName name="TextRefCopy124" localSheetId="18">#REF!</definedName>
    <definedName name="TextRefCopy124" localSheetId="17">#REF!</definedName>
    <definedName name="TextRefCopy124" localSheetId="16">#REF!</definedName>
    <definedName name="TextRefCopy124" localSheetId="11">#REF!</definedName>
    <definedName name="TextRefCopy124" localSheetId="13">#REF!</definedName>
    <definedName name="TextRefCopy124" localSheetId="14">#REF!</definedName>
    <definedName name="TextRefCopy124" localSheetId="19">#REF!</definedName>
    <definedName name="TextRefCopy124" localSheetId="36">#REF!</definedName>
    <definedName name="TextRefCopy124" localSheetId="37">#REF!</definedName>
    <definedName name="TextRefCopy124" localSheetId="40">#REF!</definedName>
    <definedName name="TextRefCopy124" localSheetId="42">#REF!</definedName>
    <definedName name="TextRefCopy124" localSheetId="43">#REF!</definedName>
    <definedName name="TextRefCopy124" localSheetId="44">#REF!</definedName>
    <definedName name="TextRefCopy124" localSheetId="46">#REF!</definedName>
    <definedName name="TextRefCopy124" localSheetId="47">#REF!</definedName>
    <definedName name="TextRefCopy124" localSheetId="48">#REF!</definedName>
    <definedName name="TextRefCopy124" localSheetId="53">#REF!</definedName>
    <definedName name="TextRefCopy124" localSheetId="54">#REF!</definedName>
    <definedName name="TextRefCopy124" localSheetId="57">#REF!</definedName>
    <definedName name="TextRefCopy124">#REF!</definedName>
    <definedName name="TextRefCopy125" localSheetId="4">#REF!</definedName>
    <definedName name="TextRefCopy125" localSheetId="15">#REF!</definedName>
    <definedName name="TextRefCopy125" localSheetId="12">#REF!</definedName>
    <definedName name="TextRefCopy125" localSheetId="18">#REF!</definedName>
    <definedName name="TextRefCopy125" localSheetId="17">#REF!</definedName>
    <definedName name="TextRefCopy125" localSheetId="16">#REF!</definedName>
    <definedName name="TextRefCopy125" localSheetId="13">#REF!</definedName>
    <definedName name="TextRefCopy125" localSheetId="14">#REF!</definedName>
    <definedName name="TextRefCopy125" localSheetId="19">#REF!</definedName>
    <definedName name="TextRefCopy125" localSheetId="53">#REF!</definedName>
    <definedName name="TextRefCopy125" localSheetId="54">#REF!</definedName>
    <definedName name="TextRefCopy125" localSheetId="57">#REF!</definedName>
    <definedName name="TextRefCopy125">#REF!</definedName>
    <definedName name="TextRefCopy126" localSheetId="4">#REF!</definedName>
    <definedName name="TextRefCopy126" localSheetId="15">#REF!</definedName>
    <definedName name="TextRefCopy126" localSheetId="12">#REF!</definedName>
    <definedName name="TextRefCopy126" localSheetId="18">#REF!</definedName>
    <definedName name="TextRefCopy126" localSheetId="17">#REF!</definedName>
    <definedName name="TextRefCopy126" localSheetId="16">#REF!</definedName>
    <definedName name="TextRefCopy126" localSheetId="13">#REF!</definedName>
    <definedName name="TextRefCopy126" localSheetId="14">#REF!</definedName>
    <definedName name="TextRefCopy126" localSheetId="19">#REF!</definedName>
    <definedName name="TextRefCopy126" localSheetId="53">#REF!</definedName>
    <definedName name="TextRefCopy126" localSheetId="54">#REF!</definedName>
    <definedName name="TextRefCopy126" localSheetId="57">#REF!</definedName>
    <definedName name="TextRefCopy126">#REF!</definedName>
    <definedName name="TextRefCopy127" localSheetId="4">#REF!</definedName>
    <definedName name="TextRefCopy127" localSheetId="15">#REF!</definedName>
    <definedName name="TextRefCopy127" localSheetId="12">#REF!</definedName>
    <definedName name="TextRefCopy127" localSheetId="18">#REF!</definedName>
    <definedName name="TextRefCopy127" localSheetId="17">#REF!</definedName>
    <definedName name="TextRefCopy127" localSheetId="16">#REF!</definedName>
    <definedName name="TextRefCopy127" localSheetId="13">#REF!</definedName>
    <definedName name="TextRefCopy127" localSheetId="14">#REF!</definedName>
    <definedName name="TextRefCopy127" localSheetId="19">#REF!</definedName>
    <definedName name="TextRefCopy127" localSheetId="53">#REF!</definedName>
    <definedName name="TextRefCopy127" localSheetId="54">#REF!</definedName>
    <definedName name="TextRefCopy127" localSheetId="57">#REF!</definedName>
    <definedName name="TextRefCopy127">#REF!</definedName>
    <definedName name="TextRefCopy128" localSheetId="4">'[111]Conciliaciones US$'!#REF!</definedName>
    <definedName name="TextRefCopy128" localSheetId="15">'[111]Conciliaciones US$'!#REF!</definedName>
    <definedName name="TextRefCopy128" localSheetId="12">'[111]Conciliaciones US$'!#REF!</definedName>
    <definedName name="TextRefCopy128" localSheetId="18">'[111]Conciliaciones US$'!#REF!</definedName>
    <definedName name="TextRefCopy128" localSheetId="17">'[111]Conciliaciones US$'!#REF!</definedName>
    <definedName name="TextRefCopy128" localSheetId="16">'[111]Conciliaciones US$'!#REF!</definedName>
    <definedName name="TextRefCopy128" localSheetId="13">'[111]Conciliaciones US$'!#REF!</definedName>
    <definedName name="TextRefCopy128" localSheetId="14">'[111]Conciliaciones US$'!#REF!</definedName>
    <definedName name="TextRefCopy128" localSheetId="19">'[111]Conciliaciones US$'!#REF!</definedName>
    <definedName name="TextRefCopy128" localSheetId="53">'[111]Conciliaciones US$'!#REF!</definedName>
    <definedName name="TextRefCopy128" localSheetId="54">'[111]Conciliaciones US$'!#REF!</definedName>
    <definedName name="TextRefCopy128" localSheetId="57">'[111]Conciliaciones US$'!#REF!</definedName>
    <definedName name="TextRefCopy128">'[111]Conciliaciones US$'!#REF!</definedName>
    <definedName name="TextRefCopy129" localSheetId="4">#REF!</definedName>
    <definedName name="TextRefCopy129" localSheetId="15">#REF!</definedName>
    <definedName name="TextRefCopy129" localSheetId="12">#REF!</definedName>
    <definedName name="TextRefCopy129" localSheetId="18">#REF!</definedName>
    <definedName name="TextRefCopy129" localSheetId="17">#REF!</definedName>
    <definedName name="TextRefCopy129" localSheetId="16">#REF!</definedName>
    <definedName name="TextRefCopy129" localSheetId="11">#REF!</definedName>
    <definedName name="TextRefCopy129" localSheetId="13">#REF!</definedName>
    <definedName name="TextRefCopy129" localSheetId="14">#REF!</definedName>
    <definedName name="TextRefCopy129" localSheetId="19">#REF!</definedName>
    <definedName name="TextRefCopy129" localSheetId="36">#REF!</definedName>
    <definedName name="TextRefCopy129" localSheetId="37">#REF!</definedName>
    <definedName name="TextRefCopy129" localSheetId="40">#REF!</definedName>
    <definedName name="TextRefCopy129" localSheetId="42">#REF!</definedName>
    <definedName name="TextRefCopy129" localSheetId="43">#REF!</definedName>
    <definedName name="TextRefCopy129" localSheetId="44">#REF!</definedName>
    <definedName name="TextRefCopy129" localSheetId="46">#REF!</definedName>
    <definedName name="TextRefCopy129" localSheetId="47">#REF!</definedName>
    <definedName name="TextRefCopy129" localSheetId="48">#REF!</definedName>
    <definedName name="TextRefCopy129" localSheetId="53">#REF!</definedName>
    <definedName name="TextRefCopy129" localSheetId="54">#REF!</definedName>
    <definedName name="TextRefCopy129" localSheetId="57">#REF!</definedName>
    <definedName name="TextRefCopy129">#REF!</definedName>
    <definedName name="TextRefCopy13" localSheetId="4">'[111]Conciliaciones US$'!#REF!</definedName>
    <definedName name="TextRefCopy13" localSheetId="15">'[111]Conciliaciones US$'!#REF!</definedName>
    <definedName name="TextRefCopy13" localSheetId="12">'[111]Conciliaciones US$'!#REF!</definedName>
    <definedName name="TextRefCopy13" localSheetId="18">'[111]Conciliaciones US$'!#REF!</definedName>
    <definedName name="TextRefCopy13" localSheetId="17">'[111]Conciliaciones US$'!#REF!</definedName>
    <definedName name="TextRefCopy13" localSheetId="16">'[111]Conciliaciones US$'!#REF!</definedName>
    <definedName name="TextRefCopy13" localSheetId="11">'[111]Conciliaciones US$'!#REF!</definedName>
    <definedName name="TextRefCopy13" localSheetId="13">'[111]Conciliaciones US$'!#REF!</definedName>
    <definedName name="TextRefCopy13" localSheetId="14">'[111]Conciliaciones US$'!#REF!</definedName>
    <definedName name="TextRefCopy13" localSheetId="19">'[111]Conciliaciones US$'!#REF!</definedName>
    <definedName name="TextRefCopy13" localSheetId="36">'[111]Conciliaciones US$'!#REF!</definedName>
    <definedName name="TextRefCopy13" localSheetId="37">'[111]Conciliaciones US$'!#REF!</definedName>
    <definedName name="TextRefCopy13" localSheetId="40">'[111]Conciliaciones US$'!#REF!</definedName>
    <definedName name="TextRefCopy13" localSheetId="42">'[111]Conciliaciones US$'!#REF!</definedName>
    <definedName name="TextRefCopy13" localSheetId="43">'[111]Conciliaciones US$'!#REF!</definedName>
    <definedName name="TextRefCopy13" localSheetId="44">'[111]Conciliaciones US$'!#REF!</definedName>
    <definedName name="TextRefCopy13" localSheetId="46">'[111]Conciliaciones US$'!#REF!</definedName>
    <definedName name="TextRefCopy13" localSheetId="47">'[111]Conciliaciones US$'!#REF!</definedName>
    <definedName name="TextRefCopy13" localSheetId="48">'[111]Conciliaciones US$'!#REF!</definedName>
    <definedName name="TextRefCopy13" localSheetId="53">'[111]Conciliaciones US$'!#REF!</definedName>
    <definedName name="TextRefCopy13" localSheetId="54">'[111]Conciliaciones US$'!#REF!</definedName>
    <definedName name="TextRefCopy13" localSheetId="57">'[111]Conciliaciones US$'!#REF!</definedName>
    <definedName name="TextRefCopy13">'[111]Conciliaciones US$'!#REF!</definedName>
    <definedName name="TextRefCopy130" localSheetId="4">'[111]Conciliaciones Gs.'!#REF!</definedName>
    <definedName name="TextRefCopy130" localSheetId="17">'[111]Conciliaciones Gs.'!#REF!</definedName>
    <definedName name="TextRefCopy130">'[111]Conciliaciones Gs.'!#REF!</definedName>
    <definedName name="TextRefCopy131" localSheetId="4">#REF!</definedName>
    <definedName name="TextRefCopy131" localSheetId="15">#REF!</definedName>
    <definedName name="TextRefCopy131" localSheetId="12">#REF!</definedName>
    <definedName name="TextRefCopy131" localSheetId="18">#REF!</definedName>
    <definedName name="TextRefCopy131" localSheetId="17">#REF!</definedName>
    <definedName name="TextRefCopy131" localSheetId="16">#REF!</definedName>
    <definedName name="TextRefCopy131" localSheetId="11">#REF!</definedName>
    <definedName name="TextRefCopy131" localSheetId="13">#REF!</definedName>
    <definedName name="TextRefCopy131" localSheetId="14">#REF!</definedName>
    <definedName name="TextRefCopy131" localSheetId="19">#REF!</definedName>
    <definedName name="TextRefCopy131" localSheetId="36">#REF!</definedName>
    <definedName name="TextRefCopy131" localSheetId="37">#REF!</definedName>
    <definedName name="TextRefCopy131" localSheetId="40">#REF!</definedName>
    <definedName name="TextRefCopy131" localSheetId="42">#REF!</definedName>
    <definedName name="TextRefCopy131" localSheetId="43">#REF!</definedName>
    <definedName name="TextRefCopy131" localSheetId="44">#REF!</definedName>
    <definedName name="TextRefCopy131" localSheetId="46">#REF!</definedName>
    <definedName name="TextRefCopy131" localSheetId="47">#REF!</definedName>
    <definedName name="TextRefCopy131" localSheetId="48">#REF!</definedName>
    <definedName name="TextRefCopy131" localSheetId="53">#REF!</definedName>
    <definedName name="TextRefCopy131" localSheetId="54">#REF!</definedName>
    <definedName name="TextRefCopy131" localSheetId="57">#REF!</definedName>
    <definedName name="TextRefCopy131">#REF!</definedName>
    <definedName name="TextRefCopy132" localSheetId="4">#REF!</definedName>
    <definedName name="TextRefCopy132" localSheetId="15">#REF!</definedName>
    <definedName name="TextRefCopy132" localSheetId="12">#REF!</definedName>
    <definedName name="TextRefCopy132" localSheetId="18">#REF!</definedName>
    <definedName name="TextRefCopy132" localSheetId="17">#REF!</definedName>
    <definedName name="TextRefCopy132" localSheetId="16">#REF!</definedName>
    <definedName name="TextRefCopy132" localSheetId="13">#REF!</definedName>
    <definedName name="TextRefCopy132" localSheetId="14">#REF!</definedName>
    <definedName name="TextRefCopy132" localSheetId="19">#REF!</definedName>
    <definedName name="TextRefCopy132" localSheetId="53">#REF!</definedName>
    <definedName name="TextRefCopy132" localSheetId="54">#REF!</definedName>
    <definedName name="TextRefCopy132" localSheetId="57">#REF!</definedName>
    <definedName name="TextRefCopy132">#REF!</definedName>
    <definedName name="TextRefCopy133" localSheetId="4">'[111]Conciliaciones Gs.'!#REF!</definedName>
    <definedName name="TextRefCopy133" localSheetId="15">'[111]Conciliaciones Gs.'!#REF!</definedName>
    <definedName name="TextRefCopy133" localSheetId="12">'[111]Conciliaciones Gs.'!#REF!</definedName>
    <definedName name="TextRefCopy133" localSheetId="18">'[111]Conciliaciones Gs.'!#REF!</definedName>
    <definedName name="TextRefCopy133" localSheetId="17">'[111]Conciliaciones Gs.'!#REF!</definedName>
    <definedName name="TextRefCopy133" localSheetId="16">'[111]Conciliaciones Gs.'!#REF!</definedName>
    <definedName name="TextRefCopy133" localSheetId="13">'[111]Conciliaciones Gs.'!#REF!</definedName>
    <definedName name="TextRefCopy133" localSheetId="14">'[111]Conciliaciones Gs.'!#REF!</definedName>
    <definedName name="TextRefCopy133" localSheetId="19">'[111]Conciliaciones Gs.'!#REF!</definedName>
    <definedName name="TextRefCopy133" localSheetId="53">'[111]Conciliaciones Gs.'!#REF!</definedName>
    <definedName name="TextRefCopy133" localSheetId="54">'[111]Conciliaciones Gs.'!#REF!</definedName>
    <definedName name="TextRefCopy133" localSheetId="57">'[111]Conciliaciones Gs.'!#REF!</definedName>
    <definedName name="TextRefCopy133">'[111]Conciliaciones Gs.'!#REF!</definedName>
    <definedName name="TextRefCopy134" localSheetId="4">#REF!</definedName>
    <definedName name="TextRefCopy134" localSheetId="15">#REF!</definedName>
    <definedName name="TextRefCopy134" localSheetId="12">#REF!</definedName>
    <definedName name="TextRefCopy134" localSheetId="18">#REF!</definedName>
    <definedName name="TextRefCopy134" localSheetId="17">#REF!</definedName>
    <definedName name="TextRefCopy134" localSheetId="16">#REF!</definedName>
    <definedName name="TextRefCopy134" localSheetId="11">#REF!</definedName>
    <definedName name="TextRefCopy134" localSheetId="13">#REF!</definedName>
    <definedName name="TextRefCopy134" localSheetId="14">#REF!</definedName>
    <definedName name="TextRefCopy134" localSheetId="19">#REF!</definedName>
    <definedName name="TextRefCopy134" localSheetId="36">#REF!</definedName>
    <definedName name="TextRefCopy134" localSheetId="37">#REF!</definedName>
    <definedName name="TextRefCopy134" localSheetId="40">#REF!</definedName>
    <definedName name="TextRefCopy134" localSheetId="42">#REF!</definedName>
    <definedName name="TextRefCopy134" localSheetId="43">#REF!</definedName>
    <definedName name="TextRefCopy134" localSheetId="44">#REF!</definedName>
    <definedName name="TextRefCopy134" localSheetId="46">#REF!</definedName>
    <definedName name="TextRefCopy134" localSheetId="47">#REF!</definedName>
    <definedName name="TextRefCopy134" localSheetId="48">#REF!</definedName>
    <definedName name="TextRefCopy134" localSheetId="53">#REF!</definedName>
    <definedName name="TextRefCopy134" localSheetId="54">#REF!</definedName>
    <definedName name="TextRefCopy134" localSheetId="57">#REF!</definedName>
    <definedName name="TextRefCopy134">#REF!</definedName>
    <definedName name="TextRefCopy14" localSheetId="4">'[111]Conciliaciones US$'!#REF!</definedName>
    <definedName name="TextRefCopy14" localSheetId="15">'[111]Conciliaciones US$'!#REF!</definedName>
    <definedName name="TextRefCopy14" localSheetId="12">'[111]Conciliaciones US$'!#REF!</definedName>
    <definedName name="TextRefCopy14" localSheetId="18">'[111]Conciliaciones US$'!#REF!</definedName>
    <definedName name="TextRefCopy14" localSheetId="17">'[111]Conciliaciones US$'!#REF!</definedName>
    <definedName name="TextRefCopy14" localSheetId="16">'[111]Conciliaciones US$'!#REF!</definedName>
    <definedName name="TextRefCopy14" localSheetId="11">'[111]Conciliaciones US$'!#REF!</definedName>
    <definedName name="TextRefCopy14" localSheetId="13">'[111]Conciliaciones US$'!#REF!</definedName>
    <definedName name="TextRefCopy14" localSheetId="14">'[111]Conciliaciones US$'!#REF!</definedName>
    <definedName name="TextRefCopy14" localSheetId="19">'[111]Conciliaciones US$'!#REF!</definedName>
    <definedName name="TextRefCopy14" localSheetId="36">'[111]Conciliaciones US$'!#REF!</definedName>
    <definedName name="TextRefCopy14" localSheetId="37">'[111]Conciliaciones US$'!#REF!</definedName>
    <definedName name="TextRefCopy14" localSheetId="40">'[111]Conciliaciones US$'!#REF!</definedName>
    <definedName name="TextRefCopy14" localSheetId="42">'[111]Conciliaciones US$'!#REF!</definedName>
    <definedName name="TextRefCopy14" localSheetId="43">'[111]Conciliaciones US$'!#REF!</definedName>
    <definedName name="TextRefCopy14" localSheetId="44">'[111]Conciliaciones US$'!#REF!</definedName>
    <definedName name="TextRefCopy14" localSheetId="46">'[111]Conciliaciones US$'!#REF!</definedName>
    <definedName name="TextRefCopy14" localSheetId="47">'[111]Conciliaciones US$'!#REF!</definedName>
    <definedName name="TextRefCopy14" localSheetId="48">'[111]Conciliaciones US$'!#REF!</definedName>
    <definedName name="TextRefCopy14" localSheetId="53">'[111]Conciliaciones US$'!#REF!</definedName>
    <definedName name="TextRefCopy14" localSheetId="54">'[111]Conciliaciones US$'!#REF!</definedName>
    <definedName name="TextRefCopy14" localSheetId="57">'[111]Conciliaciones US$'!#REF!</definedName>
    <definedName name="TextRefCopy14">'[111]Conciliaciones US$'!#REF!</definedName>
    <definedName name="TextRefCopy15" localSheetId="4">'[111]Conciliaciones US$'!#REF!</definedName>
    <definedName name="TextRefCopy15" localSheetId="17">'[111]Conciliaciones US$'!#REF!</definedName>
    <definedName name="TextRefCopy15">'[111]Conciliaciones US$'!#REF!</definedName>
    <definedName name="TextRefCopy16" localSheetId="4">'[111]Conciliaciones US$'!#REF!</definedName>
    <definedName name="TextRefCopy16" localSheetId="17">'[111]Conciliaciones US$'!#REF!</definedName>
    <definedName name="TextRefCopy16">'[111]Conciliaciones US$'!#REF!</definedName>
    <definedName name="TextRefCopy18" localSheetId="4">'[111]Conciliaciones US$'!#REF!</definedName>
    <definedName name="TextRefCopy18" localSheetId="17">'[111]Conciliaciones US$'!#REF!</definedName>
    <definedName name="TextRefCopy18">'[111]Conciliaciones US$'!#REF!</definedName>
    <definedName name="TextRefCopy19" localSheetId="4">'[111]Conciliaciones US$'!#REF!</definedName>
    <definedName name="TextRefCopy19" localSheetId="17">'[111]Conciliaciones US$'!#REF!</definedName>
    <definedName name="TextRefCopy19">'[111]Conciliaciones US$'!#REF!</definedName>
    <definedName name="TextRefCopy2" localSheetId="4">#REF!</definedName>
    <definedName name="TextRefCopy2" localSheetId="15">#REF!</definedName>
    <definedName name="TextRefCopy2" localSheetId="12">#REF!</definedName>
    <definedName name="TextRefCopy2" localSheetId="18">#REF!</definedName>
    <definedName name="TextRefCopy2" localSheetId="17">#REF!</definedName>
    <definedName name="TextRefCopy2" localSheetId="16">#REF!</definedName>
    <definedName name="TextRefCopy2" localSheetId="11">#REF!</definedName>
    <definedName name="TextRefCopy2" localSheetId="13">#REF!</definedName>
    <definedName name="TextRefCopy2" localSheetId="14">#REF!</definedName>
    <definedName name="TextRefCopy2" localSheetId="19">#REF!</definedName>
    <definedName name="TextRefCopy2" localSheetId="36">#REF!</definedName>
    <definedName name="TextRefCopy2" localSheetId="37">#REF!</definedName>
    <definedName name="TextRefCopy2" localSheetId="40">#REF!</definedName>
    <definedName name="TextRefCopy2" localSheetId="42">#REF!</definedName>
    <definedName name="TextRefCopy2" localSheetId="43">#REF!</definedName>
    <definedName name="TextRefCopy2" localSheetId="44">#REF!</definedName>
    <definedName name="TextRefCopy2" localSheetId="46">#REF!</definedName>
    <definedName name="TextRefCopy2" localSheetId="47">#REF!</definedName>
    <definedName name="TextRefCopy2" localSheetId="48">#REF!</definedName>
    <definedName name="TextRefCopy2" localSheetId="53">#REF!</definedName>
    <definedName name="TextRefCopy2" localSheetId="54">#REF!</definedName>
    <definedName name="TextRefCopy2" localSheetId="57">#REF!</definedName>
    <definedName name="TextRefCopy2">#REF!</definedName>
    <definedName name="TextRefCopy20" localSheetId="4">'[111]Conciliaciones US$'!#REF!</definedName>
    <definedName name="TextRefCopy20" localSheetId="15">'[111]Conciliaciones US$'!#REF!</definedName>
    <definedName name="TextRefCopy20" localSheetId="12">'[111]Conciliaciones US$'!#REF!</definedName>
    <definedName name="TextRefCopy20" localSheetId="18">'[111]Conciliaciones US$'!#REF!</definedName>
    <definedName name="TextRefCopy20" localSheetId="17">'[111]Conciliaciones US$'!#REF!</definedName>
    <definedName name="TextRefCopy20" localSheetId="16">'[111]Conciliaciones US$'!#REF!</definedName>
    <definedName name="TextRefCopy20" localSheetId="11">'[111]Conciliaciones US$'!#REF!</definedName>
    <definedName name="TextRefCopy20" localSheetId="13">'[111]Conciliaciones US$'!#REF!</definedName>
    <definedName name="TextRefCopy20" localSheetId="14">'[111]Conciliaciones US$'!#REF!</definedName>
    <definedName name="TextRefCopy20" localSheetId="19">'[111]Conciliaciones US$'!#REF!</definedName>
    <definedName name="TextRefCopy20" localSheetId="36">'[111]Conciliaciones US$'!#REF!</definedName>
    <definedName name="TextRefCopy20" localSheetId="37">'[111]Conciliaciones US$'!#REF!</definedName>
    <definedName name="TextRefCopy20" localSheetId="40">'[111]Conciliaciones US$'!#REF!</definedName>
    <definedName name="TextRefCopy20" localSheetId="42">'[111]Conciliaciones US$'!#REF!</definedName>
    <definedName name="TextRefCopy20" localSheetId="43">'[111]Conciliaciones US$'!#REF!</definedName>
    <definedName name="TextRefCopy20" localSheetId="44">'[111]Conciliaciones US$'!#REF!</definedName>
    <definedName name="TextRefCopy20" localSheetId="46">'[111]Conciliaciones US$'!#REF!</definedName>
    <definedName name="TextRefCopy20" localSheetId="47">'[111]Conciliaciones US$'!#REF!</definedName>
    <definedName name="TextRefCopy20" localSheetId="48">'[111]Conciliaciones US$'!#REF!</definedName>
    <definedName name="TextRefCopy20" localSheetId="53">'[111]Conciliaciones US$'!#REF!</definedName>
    <definedName name="TextRefCopy20" localSheetId="54">'[111]Conciliaciones US$'!#REF!</definedName>
    <definedName name="TextRefCopy20" localSheetId="57">'[111]Conciliaciones US$'!#REF!</definedName>
    <definedName name="TextRefCopy20">'[111]Conciliaciones US$'!#REF!</definedName>
    <definedName name="TextRefCopy21" localSheetId="4">'[111]Conciliaciones US$'!#REF!</definedName>
    <definedName name="TextRefCopy21" localSheetId="17">'[111]Conciliaciones US$'!#REF!</definedName>
    <definedName name="TextRefCopy21">'[111]Conciliaciones US$'!#REF!</definedName>
    <definedName name="TextRefCopy22" localSheetId="4">'[111]Conciliaciones Gs.'!#REF!</definedName>
    <definedName name="TextRefCopy22" localSheetId="17">'[111]Conciliaciones Gs.'!#REF!</definedName>
    <definedName name="TextRefCopy22">'[111]Conciliaciones Gs.'!#REF!</definedName>
    <definedName name="TextRefCopy3" localSheetId="9">#N/A</definedName>
    <definedName name="TextRefCopy3" localSheetId="4">#REF!</definedName>
    <definedName name="TextRefCopy3" localSheetId="15">#REF!</definedName>
    <definedName name="TextRefCopy3" localSheetId="8">#N/A</definedName>
    <definedName name="TextRefCopy3" localSheetId="12">#REF!</definedName>
    <definedName name="TextRefCopy3" localSheetId="18">#REF!</definedName>
    <definedName name="TextRefCopy3" localSheetId="17">#REF!</definedName>
    <definedName name="TextRefCopy3" localSheetId="16">#REF!</definedName>
    <definedName name="TextRefCopy3" localSheetId="11">#N/A</definedName>
    <definedName name="TextRefCopy3" localSheetId="13">#REF!</definedName>
    <definedName name="TextRefCopy3" localSheetId="14">#REF!</definedName>
    <definedName name="TextRefCopy3" localSheetId="19">#REF!</definedName>
    <definedName name="TextRefCopy3" localSheetId="28">#REF!</definedName>
    <definedName name="TextRefCopy3" localSheetId="29">#REF!</definedName>
    <definedName name="TextRefCopy3" localSheetId="30">#REF!</definedName>
    <definedName name="TextRefCopy3" localSheetId="31">#REF!</definedName>
    <definedName name="TextRefCopy3" localSheetId="33">#REF!</definedName>
    <definedName name="TextRefCopy3" localSheetId="34">#REF!</definedName>
    <definedName name="TextRefCopy3" localSheetId="35">#REF!</definedName>
    <definedName name="TextRefCopy3" localSheetId="45">#REF!</definedName>
    <definedName name="TextRefCopy3" localSheetId="21">#REF!</definedName>
    <definedName name="TextRefCopy3" localSheetId="49">#REF!</definedName>
    <definedName name="TextRefCopy3" localSheetId="50">#REF!</definedName>
    <definedName name="TextRefCopy3" localSheetId="51">#REF!</definedName>
    <definedName name="TextRefCopy3" localSheetId="52">#REF!</definedName>
    <definedName name="TextRefCopy3" localSheetId="53">#REF!</definedName>
    <definedName name="TextRefCopy3" localSheetId="54">#REF!</definedName>
    <definedName name="TextRefCopy3" localSheetId="55">#REF!</definedName>
    <definedName name="TextRefCopy3" localSheetId="56">#REF!</definedName>
    <definedName name="TextRefCopy3" localSheetId="57">#REF!</definedName>
    <definedName name="TextRefCopy3" localSheetId="22">#REF!</definedName>
    <definedName name="TextRefCopy3" localSheetId="23">#REF!</definedName>
    <definedName name="TextRefCopy3" localSheetId="24">#REF!</definedName>
    <definedName name="TextRefCopy3" localSheetId="25">#REF!</definedName>
    <definedName name="TextRefCopy3">#REF!</definedName>
    <definedName name="TextRefCopy3_10" localSheetId="9">#REF!</definedName>
    <definedName name="TextRefCopy3_10" localSheetId="4">#REF!</definedName>
    <definedName name="TextRefCopy3_10" localSheetId="15">#REF!</definedName>
    <definedName name="TextRefCopy3_10" localSheetId="8">#REF!</definedName>
    <definedName name="TextRefCopy3_10" localSheetId="12">#REF!</definedName>
    <definedName name="TextRefCopy3_10" localSheetId="18">#REF!</definedName>
    <definedName name="TextRefCopy3_10" localSheetId="17">#REF!</definedName>
    <definedName name="TextRefCopy3_10" localSheetId="16">#REF!</definedName>
    <definedName name="TextRefCopy3_10" localSheetId="13">#REF!</definedName>
    <definedName name="TextRefCopy3_10" localSheetId="14">#REF!</definedName>
    <definedName name="TextRefCopy3_10" localSheetId="19">#REF!</definedName>
    <definedName name="TextRefCopy3_10" localSheetId="28">#REF!</definedName>
    <definedName name="TextRefCopy3_10" localSheetId="29">#REF!</definedName>
    <definedName name="TextRefCopy3_10" localSheetId="30">#REF!</definedName>
    <definedName name="TextRefCopy3_10" localSheetId="31">#REF!</definedName>
    <definedName name="TextRefCopy3_10" localSheetId="33">#REF!</definedName>
    <definedName name="TextRefCopy3_10" localSheetId="34">#REF!</definedName>
    <definedName name="TextRefCopy3_10" localSheetId="35">#REF!</definedName>
    <definedName name="TextRefCopy3_10" localSheetId="45">#REF!</definedName>
    <definedName name="TextRefCopy3_10" localSheetId="21">#REF!</definedName>
    <definedName name="TextRefCopy3_10" localSheetId="49">#REF!</definedName>
    <definedName name="TextRefCopy3_10" localSheetId="50">#REF!</definedName>
    <definedName name="TextRefCopy3_10" localSheetId="51">#REF!</definedName>
    <definedName name="TextRefCopy3_10" localSheetId="52">#REF!</definedName>
    <definedName name="TextRefCopy3_10" localSheetId="53">#REF!</definedName>
    <definedName name="TextRefCopy3_10" localSheetId="54">#REF!</definedName>
    <definedName name="TextRefCopy3_10" localSheetId="55">#REF!</definedName>
    <definedName name="TextRefCopy3_10" localSheetId="56">#REF!</definedName>
    <definedName name="TextRefCopy3_10" localSheetId="57">#REF!</definedName>
    <definedName name="TextRefCopy3_10" localSheetId="22">#REF!</definedName>
    <definedName name="TextRefCopy3_10" localSheetId="23">#REF!</definedName>
    <definedName name="TextRefCopy3_10" localSheetId="24">#REF!</definedName>
    <definedName name="TextRefCopy3_10" localSheetId="25">#REF!</definedName>
    <definedName name="TextRefCopy3_10">#REF!</definedName>
    <definedName name="TextRefCopy3_11" localSheetId="9">#REF!</definedName>
    <definedName name="TextRefCopy3_11" localSheetId="4">#REF!</definedName>
    <definedName name="TextRefCopy3_11" localSheetId="15">#REF!</definedName>
    <definedName name="TextRefCopy3_11" localSheetId="8">#REF!</definedName>
    <definedName name="TextRefCopy3_11" localSheetId="12">#REF!</definedName>
    <definedName name="TextRefCopy3_11" localSheetId="18">#REF!</definedName>
    <definedName name="TextRefCopy3_11" localSheetId="17">#REF!</definedName>
    <definedName name="TextRefCopy3_11" localSheetId="16">#REF!</definedName>
    <definedName name="TextRefCopy3_11" localSheetId="13">#REF!</definedName>
    <definedName name="TextRefCopy3_11" localSheetId="14">#REF!</definedName>
    <definedName name="TextRefCopy3_11" localSheetId="19">#REF!</definedName>
    <definedName name="TextRefCopy3_11" localSheetId="28">#REF!</definedName>
    <definedName name="TextRefCopy3_11" localSheetId="29">#REF!</definedName>
    <definedName name="TextRefCopy3_11" localSheetId="30">#REF!</definedName>
    <definedName name="TextRefCopy3_11" localSheetId="31">#REF!</definedName>
    <definedName name="TextRefCopy3_11" localSheetId="33">#REF!</definedName>
    <definedName name="TextRefCopy3_11" localSheetId="34">#REF!</definedName>
    <definedName name="TextRefCopy3_11" localSheetId="35">#REF!</definedName>
    <definedName name="TextRefCopy3_11" localSheetId="45">#REF!</definedName>
    <definedName name="TextRefCopy3_11" localSheetId="21">#REF!</definedName>
    <definedName name="TextRefCopy3_11" localSheetId="49">#REF!</definedName>
    <definedName name="TextRefCopy3_11" localSheetId="50">#REF!</definedName>
    <definedName name="TextRefCopy3_11" localSheetId="51">#REF!</definedName>
    <definedName name="TextRefCopy3_11" localSheetId="52">#REF!</definedName>
    <definedName name="TextRefCopy3_11" localSheetId="53">#REF!</definedName>
    <definedName name="TextRefCopy3_11" localSheetId="54">#REF!</definedName>
    <definedName name="TextRefCopy3_11" localSheetId="55">#REF!</definedName>
    <definedName name="TextRefCopy3_11" localSheetId="56">#REF!</definedName>
    <definedName name="TextRefCopy3_11" localSheetId="57">#REF!</definedName>
    <definedName name="TextRefCopy3_11" localSheetId="22">#REF!</definedName>
    <definedName name="TextRefCopy3_11" localSheetId="23">#REF!</definedName>
    <definedName name="TextRefCopy3_11" localSheetId="24">#REF!</definedName>
    <definedName name="TextRefCopy3_11" localSheetId="25">#REF!</definedName>
    <definedName name="TextRefCopy3_11">#REF!</definedName>
    <definedName name="TextRefCopy3_4" localSheetId="9">#REF!</definedName>
    <definedName name="TextRefCopy3_4" localSheetId="4">#REF!</definedName>
    <definedName name="TextRefCopy3_4" localSheetId="15">#REF!</definedName>
    <definedName name="TextRefCopy3_4" localSheetId="8">#REF!</definedName>
    <definedName name="TextRefCopy3_4" localSheetId="12">#REF!</definedName>
    <definedName name="TextRefCopy3_4" localSheetId="18">#REF!</definedName>
    <definedName name="TextRefCopy3_4" localSheetId="17">#REF!</definedName>
    <definedName name="TextRefCopy3_4" localSheetId="16">#REF!</definedName>
    <definedName name="TextRefCopy3_4" localSheetId="13">#REF!</definedName>
    <definedName name="TextRefCopy3_4" localSheetId="14">#REF!</definedName>
    <definedName name="TextRefCopy3_4" localSheetId="19">#REF!</definedName>
    <definedName name="TextRefCopy3_4" localSheetId="28">#REF!</definedName>
    <definedName name="TextRefCopy3_4" localSheetId="29">#REF!</definedName>
    <definedName name="TextRefCopy3_4" localSheetId="30">#REF!</definedName>
    <definedName name="TextRefCopy3_4" localSheetId="31">#REF!</definedName>
    <definedName name="TextRefCopy3_4" localSheetId="33">#REF!</definedName>
    <definedName name="TextRefCopy3_4" localSheetId="34">#REF!</definedName>
    <definedName name="TextRefCopy3_4" localSheetId="35">#REF!</definedName>
    <definedName name="TextRefCopy3_4" localSheetId="45">#REF!</definedName>
    <definedName name="TextRefCopy3_4" localSheetId="21">#REF!</definedName>
    <definedName name="TextRefCopy3_4" localSheetId="49">#REF!</definedName>
    <definedName name="TextRefCopy3_4" localSheetId="50">#REF!</definedName>
    <definedName name="TextRefCopy3_4" localSheetId="51">#REF!</definedName>
    <definedName name="TextRefCopy3_4" localSheetId="52">#REF!</definedName>
    <definedName name="TextRefCopy3_4" localSheetId="53">#REF!</definedName>
    <definedName name="TextRefCopy3_4" localSheetId="54">#REF!</definedName>
    <definedName name="TextRefCopy3_4" localSheetId="55">#REF!</definedName>
    <definedName name="TextRefCopy3_4" localSheetId="56">#REF!</definedName>
    <definedName name="TextRefCopy3_4" localSheetId="57">#REF!</definedName>
    <definedName name="TextRefCopy3_4" localSheetId="22">#REF!</definedName>
    <definedName name="TextRefCopy3_4" localSheetId="23">#REF!</definedName>
    <definedName name="TextRefCopy3_4" localSheetId="24">#REF!</definedName>
    <definedName name="TextRefCopy3_4" localSheetId="25">#REF!</definedName>
    <definedName name="TextRefCopy3_4">#REF!</definedName>
    <definedName name="TextRefCopy3_7" localSheetId="9">#REF!</definedName>
    <definedName name="TextRefCopy3_7" localSheetId="4">#REF!</definedName>
    <definedName name="TextRefCopy3_7" localSheetId="15">#REF!</definedName>
    <definedName name="TextRefCopy3_7" localSheetId="8">#REF!</definedName>
    <definedName name="TextRefCopy3_7" localSheetId="12">#REF!</definedName>
    <definedName name="TextRefCopy3_7" localSheetId="18">#REF!</definedName>
    <definedName name="TextRefCopy3_7" localSheetId="17">#REF!</definedName>
    <definedName name="TextRefCopy3_7" localSheetId="16">#REF!</definedName>
    <definedName name="TextRefCopy3_7" localSheetId="13">#REF!</definedName>
    <definedName name="TextRefCopy3_7" localSheetId="14">#REF!</definedName>
    <definedName name="TextRefCopy3_7" localSheetId="19">#REF!</definedName>
    <definedName name="TextRefCopy3_7" localSheetId="28">#REF!</definedName>
    <definedName name="TextRefCopy3_7" localSheetId="29">#REF!</definedName>
    <definedName name="TextRefCopy3_7" localSheetId="30">#REF!</definedName>
    <definedName name="TextRefCopy3_7" localSheetId="31">#REF!</definedName>
    <definedName name="TextRefCopy3_7" localSheetId="33">#REF!</definedName>
    <definedName name="TextRefCopy3_7" localSheetId="34">#REF!</definedName>
    <definedName name="TextRefCopy3_7" localSheetId="35">#REF!</definedName>
    <definedName name="TextRefCopy3_7" localSheetId="45">#REF!</definedName>
    <definedName name="TextRefCopy3_7" localSheetId="21">#REF!</definedName>
    <definedName name="TextRefCopy3_7" localSheetId="49">#REF!</definedName>
    <definedName name="TextRefCopy3_7" localSheetId="50">#REF!</definedName>
    <definedName name="TextRefCopy3_7" localSheetId="51">#REF!</definedName>
    <definedName name="TextRefCopy3_7" localSheetId="52">#REF!</definedName>
    <definedName name="TextRefCopy3_7" localSheetId="53">#REF!</definedName>
    <definedName name="TextRefCopy3_7" localSheetId="54">#REF!</definedName>
    <definedName name="TextRefCopy3_7" localSheetId="55">#REF!</definedName>
    <definedName name="TextRefCopy3_7" localSheetId="56">#REF!</definedName>
    <definedName name="TextRefCopy3_7" localSheetId="57">#REF!</definedName>
    <definedName name="TextRefCopy3_7" localSheetId="22">#REF!</definedName>
    <definedName name="TextRefCopy3_7" localSheetId="23">#REF!</definedName>
    <definedName name="TextRefCopy3_7" localSheetId="24">#REF!</definedName>
    <definedName name="TextRefCopy3_7" localSheetId="25">#REF!</definedName>
    <definedName name="TextRefCopy3_7">#REF!</definedName>
    <definedName name="TextRefCopy3_9" localSheetId="9">#REF!</definedName>
    <definedName name="TextRefCopy3_9" localSheetId="4">#REF!</definedName>
    <definedName name="TextRefCopy3_9" localSheetId="15">#REF!</definedName>
    <definedName name="TextRefCopy3_9" localSheetId="8">#REF!</definedName>
    <definedName name="TextRefCopy3_9" localSheetId="12">#REF!</definedName>
    <definedName name="TextRefCopy3_9" localSheetId="18">#REF!</definedName>
    <definedName name="TextRefCopy3_9" localSheetId="17">#REF!</definedName>
    <definedName name="TextRefCopy3_9" localSheetId="16">#REF!</definedName>
    <definedName name="TextRefCopy3_9" localSheetId="13">#REF!</definedName>
    <definedName name="TextRefCopy3_9" localSheetId="14">#REF!</definedName>
    <definedName name="TextRefCopy3_9" localSheetId="19">#REF!</definedName>
    <definedName name="TextRefCopy3_9" localSheetId="28">#REF!</definedName>
    <definedName name="TextRefCopy3_9" localSheetId="29">#REF!</definedName>
    <definedName name="TextRefCopy3_9" localSheetId="30">#REF!</definedName>
    <definedName name="TextRefCopy3_9" localSheetId="31">#REF!</definedName>
    <definedName name="TextRefCopy3_9" localSheetId="33">#REF!</definedName>
    <definedName name="TextRefCopy3_9" localSheetId="34">#REF!</definedName>
    <definedName name="TextRefCopy3_9" localSheetId="35">#REF!</definedName>
    <definedName name="TextRefCopy3_9" localSheetId="45">#REF!</definedName>
    <definedName name="TextRefCopy3_9" localSheetId="21">#REF!</definedName>
    <definedName name="TextRefCopy3_9" localSheetId="49">#REF!</definedName>
    <definedName name="TextRefCopy3_9" localSheetId="50">#REF!</definedName>
    <definedName name="TextRefCopy3_9" localSheetId="51">#REF!</definedName>
    <definedName name="TextRefCopy3_9" localSheetId="52">#REF!</definedName>
    <definedName name="TextRefCopy3_9" localSheetId="53">#REF!</definedName>
    <definedName name="TextRefCopy3_9" localSheetId="54">#REF!</definedName>
    <definedName name="TextRefCopy3_9" localSheetId="55">#REF!</definedName>
    <definedName name="TextRefCopy3_9" localSheetId="56">#REF!</definedName>
    <definedName name="TextRefCopy3_9" localSheetId="57">#REF!</definedName>
    <definedName name="TextRefCopy3_9" localSheetId="22">#REF!</definedName>
    <definedName name="TextRefCopy3_9" localSheetId="23">#REF!</definedName>
    <definedName name="TextRefCopy3_9" localSheetId="24">#REF!</definedName>
    <definedName name="TextRefCopy3_9" localSheetId="25">#REF!</definedName>
    <definedName name="TextRefCopy3_9">#REF!</definedName>
    <definedName name="TextRefCopy30" localSheetId="4">'[111]Conciliaciones US$'!#REF!</definedName>
    <definedName name="TextRefCopy30" localSheetId="15">'[111]Conciliaciones US$'!#REF!</definedName>
    <definedName name="TextRefCopy30" localSheetId="12">'[111]Conciliaciones US$'!#REF!</definedName>
    <definedName name="TextRefCopy30" localSheetId="18">'[111]Conciliaciones US$'!#REF!</definedName>
    <definedName name="TextRefCopy30" localSheetId="17">'[111]Conciliaciones US$'!#REF!</definedName>
    <definedName name="TextRefCopy30" localSheetId="16">'[111]Conciliaciones US$'!#REF!</definedName>
    <definedName name="TextRefCopy30" localSheetId="13">'[111]Conciliaciones US$'!#REF!</definedName>
    <definedName name="TextRefCopy30" localSheetId="14">'[111]Conciliaciones US$'!#REF!</definedName>
    <definedName name="TextRefCopy30" localSheetId="19">'[111]Conciliaciones US$'!#REF!</definedName>
    <definedName name="TextRefCopy30" localSheetId="53">'[111]Conciliaciones US$'!#REF!</definedName>
    <definedName name="TextRefCopy30" localSheetId="54">'[111]Conciliaciones US$'!#REF!</definedName>
    <definedName name="TextRefCopy30" localSheetId="57">'[111]Conciliaciones US$'!#REF!</definedName>
    <definedName name="TextRefCopy30">'[111]Conciliaciones US$'!#REF!</definedName>
    <definedName name="TextRefCopy32" localSheetId="4">'[111]Conciliaciones US$'!#REF!</definedName>
    <definedName name="TextRefCopy32" localSheetId="17">'[111]Conciliaciones US$'!#REF!</definedName>
    <definedName name="TextRefCopy32">'[111]Conciliaciones US$'!#REF!</definedName>
    <definedName name="TextRefCopy33" localSheetId="4">'[111]Conciliaciones Gs.'!#REF!</definedName>
    <definedName name="TextRefCopy33" localSheetId="17">'[111]Conciliaciones Gs.'!#REF!</definedName>
    <definedName name="TextRefCopy33">'[111]Conciliaciones Gs.'!#REF!</definedName>
    <definedName name="TextRefCopy34" localSheetId="9">[74]BG!#REF!</definedName>
    <definedName name="TextRefCopy34" localSheetId="4">'[112]BG-AJUSTADO'!#REF!</definedName>
    <definedName name="TextRefCopy34" localSheetId="8">[74]BG!#REF!</definedName>
    <definedName name="TextRefCopy34" localSheetId="17">'[113]BG-AJUSTADO'!#REF!</definedName>
    <definedName name="TextRefCopy34" localSheetId="11">[74]BG!#REF!</definedName>
    <definedName name="TextRefCopy34" localSheetId="28">[114]BG!#REF!</definedName>
    <definedName name="TextRefCopy34" localSheetId="29">[114]BG!#REF!</definedName>
    <definedName name="TextRefCopy34" localSheetId="30">[114]BG!#REF!</definedName>
    <definedName name="TextRefCopy34" localSheetId="31">[114]BG!#REF!</definedName>
    <definedName name="TextRefCopy34" localSheetId="33">[114]BG!#REF!</definedName>
    <definedName name="TextRefCopy34" localSheetId="34">[114]BG!#REF!</definedName>
    <definedName name="TextRefCopy34" localSheetId="35">[114]BG!#REF!</definedName>
    <definedName name="TextRefCopy34" localSheetId="45">[114]BG!#REF!</definedName>
    <definedName name="TextRefCopy34" localSheetId="21">[114]BG!#REF!</definedName>
    <definedName name="TextRefCopy34" localSheetId="49">[114]BG!#REF!</definedName>
    <definedName name="TextRefCopy34" localSheetId="50">[114]BG!#REF!</definedName>
    <definedName name="TextRefCopy34" localSheetId="51">[114]BG!#REF!</definedName>
    <definedName name="TextRefCopy34" localSheetId="52">[114]BG!#REF!</definedName>
    <definedName name="TextRefCopy34" localSheetId="55">[114]BG!#REF!</definedName>
    <definedName name="TextRefCopy34" localSheetId="56">[114]BG!#REF!</definedName>
    <definedName name="TextRefCopy34" localSheetId="22">[114]BG!#REF!</definedName>
    <definedName name="TextRefCopy34" localSheetId="23">[114]BG!#REF!</definedName>
    <definedName name="TextRefCopy34" localSheetId="24">[114]BG!#REF!</definedName>
    <definedName name="TextRefCopy34" localSheetId="25">[114]BG!#REF!</definedName>
    <definedName name="TextRefCopy34">'[113]BG-AJUSTADO'!#REF!</definedName>
    <definedName name="TextRefCopy35" localSheetId="4">'[111]Conciliaciones Gs.'!#REF!</definedName>
    <definedName name="TextRefCopy35" localSheetId="17">'[111]Conciliaciones Gs.'!#REF!</definedName>
    <definedName name="TextRefCopy35">'[111]Conciliaciones Gs.'!#REF!</definedName>
    <definedName name="TextRefCopy36" localSheetId="4">'[111]Conciliaciones Gs.'!#REF!</definedName>
    <definedName name="TextRefCopy36" localSheetId="17">'[111]Conciliaciones Gs.'!#REF!</definedName>
    <definedName name="TextRefCopy36">'[111]Conciliaciones Gs.'!#REF!</definedName>
    <definedName name="TextRefCopy37" localSheetId="4">'[111]Conciliaciones Gs.'!#REF!</definedName>
    <definedName name="TextRefCopy37" localSheetId="17">'[111]Conciliaciones Gs.'!#REF!</definedName>
    <definedName name="TextRefCopy37">'[111]Conciliaciones Gs.'!#REF!</definedName>
    <definedName name="TextRefCopy38" localSheetId="4">'[111]Conciliaciones Gs.'!#REF!</definedName>
    <definedName name="TextRefCopy38" localSheetId="17">'[111]Conciliaciones Gs.'!#REF!</definedName>
    <definedName name="TextRefCopy38">'[111]Conciliaciones Gs.'!#REF!</definedName>
    <definedName name="TextRefCopy39" localSheetId="4">'[111]Conciliaciones US$'!#REF!</definedName>
    <definedName name="TextRefCopy39" localSheetId="17">'[111]Conciliaciones US$'!#REF!</definedName>
    <definedName name="TextRefCopy39">'[111]Conciliaciones US$'!#REF!</definedName>
    <definedName name="TextRefCopy4" localSheetId="9">#N/A</definedName>
    <definedName name="TextRefCopy4" localSheetId="8">#N/A</definedName>
    <definedName name="TextRefCopy4" localSheetId="11">#N/A</definedName>
    <definedName name="TextRefCopy4">'[115]Detalle de Ingresos'!$F$34</definedName>
    <definedName name="TextRefCopy4_7" localSheetId="9">#REF!</definedName>
    <definedName name="TextRefCopy4_7" localSheetId="4">#REF!</definedName>
    <definedName name="TextRefCopy4_7" localSheetId="15">#REF!</definedName>
    <definedName name="TextRefCopy4_7" localSheetId="8">#REF!</definedName>
    <definedName name="TextRefCopy4_7" localSheetId="12">#REF!</definedName>
    <definedName name="TextRefCopy4_7" localSheetId="18">#REF!</definedName>
    <definedName name="TextRefCopy4_7" localSheetId="17">#REF!</definedName>
    <definedName name="TextRefCopy4_7" localSheetId="16">#REF!</definedName>
    <definedName name="TextRefCopy4_7" localSheetId="13">#REF!</definedName>
    <definedName name="TextRefCopy4_7" localSheetId="14">#REF!</definedName>
    <definedName name="TextRefCopy4_7" localSheetId="19">#REF!</definedName>
    <definedName name="TextRefCopy4_7" localSheetId="28">#REF!</definedName>
    <definedName name="TextRefCopy4_7" localSheetId="29">#REF!</definedName>
    <definedName name="TextRefCopy4_7" localSheetId="30">#REF!</definedName>
    <definedName name="TextRefCopy4_7" localSheetId="31">#REF!</definedName>
    <definedName name="TextRefCopy4_7" localSheetId="33">#REF!</definedName>
    <definedName name="TextRefCopy4_7" localSheetId="34">#REF!</definedName>
    <definedName name="TextRefCopy4_7" localSheetId="35">#REF!</definedName>
    <definedName name="TextRefCopy4_7" localSheetId="45">#REF!</definedName>
    <definedName name="TextRefCopy4_7" localSheetId="21">#REF!</definedName>
    <definedName name="TextRefCopy4_7" localSheetId="49">#REF!</definedName>
    <definedName name="TextRefCopy4_7" localSheetId="50">#REF!</definedName>
    <definedName name="TextRefCopy4_7" localSheetId="51">#REF!</definedName>
    <definedName name="TextRefCopy4_7" localSheetId="52">#REF!</definedName>
    <definedName name="TextRefCopy4_7" localSheetId="53">#REF!</definedName>
    <definedName name="TextRefCopy4_7" localSheetId="54">#REF!</definedName>
    <definedName name="TextRefCopy4_7" localSheetId="55">#REF!</definedName>
    <definedName name="TextRefCopy4_7" localSheetId="56">#REF!</definedName>
    <definedName name="TextRefCopy4_7" localSheetId="57">#REF!</definedName>
    <definedName name="TextRefCopy4_7" localSheetId="22">#REF!</definedName>
    <definedName name="TextRefCopy4_7" localSheetId="23">#REF!</definedName>
    <definedName name="TextRefCopy4_7" localSheetId="24">#REF!</definedName>
    <definedName name="TextRefCopy4_7" localSheetId="25">#REF!</definedName>
    <definedName name="TextRefCopy4_7">#REF!</definedName>
    <definedName name="TextRefCopy40" localSheetId="4">'[111]Conciliaciones US$'!#REF!</definedName>
    <definedName name="TextRefCopy40" localSheetId="15">'[111]Conciliaciones US$'!#REF!</definedName>
    <definedName name="TextRefCopy40" localSheetId="12">'[111]Conciliaciones US$'!#REF!</definedName>
    <definedName name="TextRefCopy40" localSheetId="18">'[111]Conciliaciones US$'!#REF!</definedName>
    <definedName name="TextRefCopy40" localSheetId="17">'[111]Conciliaciones US$'!#REF!</definedName>
    <definedName name="TextRefCopy40" localSheetId="16">'[111]Conciliaciones US$'!#REF!</definedName>
    <definedName name="TextRefCopy40" localSheetId="13">'[111]Conciliaciones US$'!#REF!</definedName>
    <definedName name="TextRefCopy40" localSheetId="14">'[111]Conciliaciones US$'!#REF!</definedName>
    <definedName name="TextRefCopy40" localSheetId="19">'[111]Conciliaciones US$'!#REF!</definedName>
    <definedName name="TextRefCopy40" localSheetId="53">'[111]Conciliaciones US$'!#REF!</definedName>
    <definedName name="TextRefCopy40" localSheetId="54">'[111]Conciliaciones US$'!#REF!</definedName>
    <definedName name="TextRefCopy40" localSheetId="57">'[111]Conciliaciones US$'!#REF!</definedName>
    <definedName name="TextRefCopy40">'[111]Conciliaciones US$'!#REF!</definedName>
    <definedName name="TextRefCopy41" localSheetId="4">'[111]Conciliaciones US$'!#REF!</definedName>
    <definedName name="TextRefCopy41" localSheetId="17">'[111]Conciliaciones US$'!#REF!</definedName>
    <definedName name="TextRefCopy41">'[111]Conciliaciones US$'!#REF!</definedName>
    <definedName name="TextRefCopy42" localSheetId="4">'[111]Conciliaciones US$'!#REF!</definedName>
    <definedName name="TextRefCopy42" localSheetId="17">'[111]Conciliaciones US$'!#REF!</definedName>
    <definedName name="TextRefCopy42">'[111]Conciliaciones US$'!#REF!</definedName>
    <definedName name="TextRefCopy43" localSheetId="4">'[111]Conciliaciones US$'!#REF!</definedName>
    <definedName name="TextRefCopy43" localSheetId="17">'[111]Conciliaciones US$'!#REF!</definedName>
    <definedName name="TextRefCopy43">'[111]Conciliaciones US$'!#REF!</definedName>
    <definedName name="TextRefCopy44" localSheetId="4">'[111]Conciliaciones US$'!#REF!</definedName>
    <definedName name="TextRefCopy44" localSheetId="17">'[111]Conciliaciones US$'!#REF!</definedName>
    <definedName name="TextRefCopy44">'[111]Conciliaciones US$'!#REF!</definedName>
    <definedName name="TextRefCopy45" localSheetId="4">'[111]Conciliaciones Gs.'!#REF!</definedName>
    <definedName name="TextRefCopy45" localSheetId="17">'[111]Conciliaciones Gs.'!#REF!</definedName>
    <definedName name="TextRefCopy45">'[111]Conciliaciones Gs.'!#REF!</definedName>
    <definedName name="TextRefCopy46" localSheetId="4">'[111]Conciliaciones Gs.'!#REF!</definedName>
    <definedName name="TextRefCopy46" localSheetId="17">'[111]Conciliaciones Gs.'!#REF!</definedName>
    <definedName name="TextRefCopy46">'[111]Conciliaciones Gs.'!#REF!</definedName>
    <definedName name="TextRefCopy47" localSheetId="4">'[111]Conciliaciones US$'!#REF!</definedName>
    <definedName name="TextRefCopy47" localSheetId="17">'[111]Conciliaciones US$'!#REF!</definedName>
    <definedName name="TextRefCopy47">'[111]Conciliaciones US$'!#REF!</definedName>
    <definedName name="TextRefCopy48" localSheetId="4">'[111]Conciliaciones US$'!#REF!</definedName>
    <definedName name="TextRefCopy48" localSheetId="17">'[111]Conciliaciones US$'!#REF!</definedName>
    <definedName name="TextRefCopy48">'[111]Conciliaciones US$'!#REF!</definedName>
    <definedName name="TextRefCopy49" localSheetId="4">'[111]Conciliaciones US$'!#REF!</definedName>
    <definedName name="TextRefCopy49" localSheetId="17">'[111]Conciliaciones US$'!#REF!</definedName>
    <definedName name="TextRefCopy49">'[111]Conciliaciones US$'!#REF!</definedName>
    <definedName name="TextRefCopy5">'[116]Determinación de IR'!$D$20</definedName>
    <definedName name="TextRefCopy50" localSheetId="4">'[111]Conciliaciones US$'!#REF!</definedName>
    <definedName name="TextRefCopy50" localSheetId="15">'[111]Conciliaciones US$'!#REF!</definedName>
    <definedName name="TextRefCopy50" localSheetId="12">'[111]Conciliaciones US$'!#REF!</definedName>
    <definedName name="TextRefCopy50" localSheetId="18">'[111]Conciliaciones US$'!#REF!</definedName>
    <definedName name="TextRefCopy50" localSheetId="17">'[111]Conciliaciones US$'!#REF!</definedName>
    <definedName name="TextRefCopy50" localSheetId="16">'[111]Conciliaciones US$'!#REF!</definedName>
    <definedName name="TextRefCopy50" localSheetId="11">'[111]Conciliaciones US$'!#REF!</definedName>
    <definedName name="TextRefCopy50" localSheetId="13">'[111]Conciliaciones US$'!#REF!</definedName>
    <definedName name="TextRefCopy50" localSheetId="14">'[111]Conciliaciones US$'!#REF!</definedName>
    <definedName name="TextRefCopy50" localSheetId="19">'[111]Conciliaciones US$'!#REF!</definedName>
    <definedName name="TextRefCopy50" localSheetId="32">'[111]Conciliaciones US$'!#REF!</definedName>
    <definedName name="TextRefCopy50" localSheetId="36">'[111]Conciliaciones US$'!#REF!</definedName>
    <definedName name="TextRefCopy50" localSheetId="37">'[111]Conciliaciones US$'!#REF!</definedName>
    <definedName name="TextRefCopy50" localSheetId="38">'[111]Conciliaciones US$'!#REF!</definedName>
    <definedName name="TextRefCopy50" localSheetId="39">'[111]Conciliaciones US$'!#REF!</definedName>
    <definedName name="TextRefCopy50" localSheetId="40">'[111]Conciliaciones US$'!#REF!</definedName>
    <definedName name="TextRefCopy50" localSheetId="41">'[111]Conciliaciones US$'!#REF!</definedName>
    <definedName name="TextRefCopy50" localSheetId="42">'[111]Conciliaciones US$'!#REF!</definedName>
    <definedName name="TextRefCopy50" localSheetId="43">'[111]Conciliaciones US$'!#REF!</definedName>
    <definedName name="TextRefCopy50" localSheetId="44">'[111]Conciliaciones US$'!#REF!</definedName>
    <definedName name="TextRefCopy50" localSheetId="46">'[111]Conciliaciones US$'!#REF!</definedName>
    <definedName name="TextRefCopy50" localSheetId="47">'[111]Conciliaciones US$'!#REF!</definedName>
    <definedName name="TextRefCopy50" localSheetId="48">'[111]Conciliaciones US$'!#REF!</definedName>
    <definedName name="TextRefCopy50" localSheetId="53">'[111]Conciliaciones US$'!#REF!</definedName>
    <definedName name="TextRefCopy50" localSheetId="54">'[111]Conciliaciones US$'!#REF!</definedName>
    <definedName name="TextRefCopy50" localSheetId="57">'[111]Conciliaciones US$'!#REF!</definedName>
    <definedName name="TextRefCopy50" localSheetId="58">'[111]Conciliaciones US$'!#REF!</definedName>
    <definedName name="TextRefCopy50" localSheetId="59">'[111]Conciliaciones US$'!#REF!</definedName>
    <definedName name="TextRefCopy50" localSheetId="27">'[111]Conciliaciones US$'!#REF!</definedName>
    <definedName name="TextRefCopy50">'[111]Conciliaciones US$'!#REF!</definedName>
    <definedName name="TextRefCopy51" localSheetId="4">'[111]Conciliaciones US$'!#REF!</definedName>
    <definedName name="TextRefCopy51" localSheetId="17">'[111]Conciliaciones US$'!#REF!</definedName>
    <definedName name="TextRefCopy51" localSheetId="11">'[111]Conciliaciones US$'!#REF!</definedName>
    <definedName name="TextRefCopy51">'[111]Conciliaciones US$'!#REF!</definedName>
    <definedName name="TextRefCopy52" localSheetId="4">'[111]Conciliaciones Gs.'!#REF!</definedName>
    <definedName name="TextRefCopy52" localSheetId="17">'[111]Conciliaciones Gs.'!#REF!</definedName>
    <definedName name="TextRefCopy52">'[111]Conciliaciones Gs.'!#REF!</definedName>
    <definedName name="TextRefCopy53" localSheetId="4">'[111]Conciliaciones US$'!#REF!</definedName>
    <definedName name="TextRefCopy53" localSheetId="17">'[111]Conciliaciones US$'!#REF!</definedName>
    <definedName name="TextRefCopy53">'[111]Conciliaciones US$'!#REF!</definedName>
    <definedName name="TextRefCopy55" localSheetId="4">'[111]Conciliaciones US$'!#REF!</definedName>
    <definedName name="TextRefCopy55" localSheetId="17">'[111]Conciliaciones US$'!#REF!</definedName>
    <definedName name="TextRefCopy55">'[111]Conciliaciones US$'!#REF!</definedName>
    <definedName name="TextRefCopy56" localSheetId="4">'[111]Conciliaciones Gs.'!#REF!</definedName>
    <definedName name="TextRefCopy56" localSheetId="17">'[111]Conciliaciones Gs.'!#REF!</definedName>
    <definedName name="TextRefCopy56">'[111]Conciliaciones Gs.'!#REF!</definedName>
    <definedName name="TextRefCopy57" localSheetId="4">'[111]Conciliaciones US$'!#REF!</definedName>
    <definedName name="TextRefCopy57" localSheetId="17">'[111]Conciliaciones US$'!#REF!</definedName>
    <definedName name="TextRefCopy57">'[111]Conciliaciones US$'!#REF!</definedName>
    <definedName name="TextRefCopy58" localSheetId="4">'[111]Conciliaciones US$'!#REF!</definedName>
    <definedName name="TextRefCopy58" localSheetId="17">'[111]Conciliaciones US$'!#REF!</definedName>
    <definedName name="TextRefCopy58">'[111]Conciliaciones US$'!#REF!</definedName>
    <definedName name="TextRefCopy59" localSheetId="4">'[111]Conciliaciones Gs.'!#REF!</definedName>
    <definedName name="TextRefCopy59" localSheetId="17">'[111]Conciliaciones Gs.'!#REF!</definedName>
    <definedName name="TextRefCopy59">'[111]Conciliaciones Gs.'!#REF!</definedName>
    <definedName name="TextRefCopy6" localSheetId="4">#REF!</definedName>
    <definedName name="TextRefCopy6" localSheetId="15">#REF!</definedName>
    <definedName name="TextRefCopy6" localSheetId="12">#REF!</definedName>
    <definedName name="TextRefCopy6" localSheetId="18">#REF!</definedName>
    <definedName name="TextRefCopy6" localSheetId="17">#REF!</definedName>
    <definedName name="TextRefCopy6" localSheetId="16">#REF!</definedName>
    <definedName name="TextRefCopy6" localSheetId="11">#REF!</definedName>
    <definedName name="TextRefCopy6" localSheetId="13">#REF!</definedName>
    <definedName name="TextRefCopy6" localSheetId="14">#REF!</definedName>
    <definedName name="TextRefCopy6" localSheetId="19">#REF!</definedName>
    <definedName name="TextRefCopy6" localSheetId="36">#REF!</definedName>
    <definedName name="TextRefCopy6" localSheetId="37">#REF!</definedName>
    <definedName name="TextRefCopy6" localSheetId="40">#REF!</definedName>
    <definedName name="TextRefCopy6" localSheetId="42">#REF!</definedName>
    <definedName name="TextRefCopy6" localSheetId="43">#REF!</definedName>
    <definedName name="TextRefCopy6" localSheetId="44">#REF!</definedName>
    <definedName name="TextRefCopy6" localSheetId="46">#REF!</definedName>
    <definedName name="TextRefCopy6" localSheetId="47">#REF!</definedName>
    <definedName name="TextRefCopy6" localSheetId="48">#REF!</definedName>
    <definedName name="TextRefCopy6" localSheetId="53">#REF!</definedName>
    <definedName name="TextRefCopy6" localSheetId="54">#REF!</definedName>
    <definedName name="TextRefCopy6" localSheetId="57">#REF!</definedName>
    <definedName name="TextRefCopy6">#REF!</definedName>
    <definedName name="TextRefCopy60" localSheetId="4">'[111]Conciliaciones US$'!#REF!</definedName>
    <definedName name="TextRefCopy60" localSheetId="15">'[111]Conciliaciones US$'!#REF!</definedName>
    <definedName name="TextRefCopy60" localSheetId="12">'[111]Conciliaciones US$'!#REF!</definedName>
    <definedName name="TextRefCopy60" localSheetId="18">'[111]Conciliaciones US$'!#REF!</definedName>
    <definedName name="TextRefCopy60" localSheetId="17">'[111]Conciliaciones US$'!#REF!</definedName>
    <definedName name="TextRefCopy60" localSheetId="16">'[111]Conciliaciones US$'!#REF!</definedName>
    <definedName name="TextRefCopy60" localSheetId="11">'[111]Conciliaciones US$'!#REF!</definedName>
    <definedName name="TextRefCopy60" localSheetId="13">'[111]Conciliaciones US$'!#REF!</definedName>
    <definedName name="TextRefCopy60" localSheetId="14">'[111]Conciliaciones US$'!#REF!</definedName>
    <definedName name="TextRefCopy60" localSheetId="19">'[111]Conciliaciones US$'!#REF!</definedName>
    <definedName name="TextRefCopy60" localSheetId="36">'[111]Conciliaciones US$'!#REF!</definedName>
    <definedName name="TextRefCopy60" localSheetId="37">'[111]Conciliaciones US$'!#REF!</definedName>
    <definedName name="TextRefCopy60" localSheetId="40">'[111]Conciliaciones US$'!#REF!</definedName>
    <definedName name="TextRefCopy60" localSheetId="42">'[111]Conciliaciones US$'!#REF!</definedName>
    <definedName name="TextRefCopy60" localSheetId="43">'[111]Conciliaciones US$'!#REF!</definedName>
    <definedName name="TextRefCopy60" localSheetId="44">'[111]Conciliaciones US$'!#REF!</definedName>
    <definedName name="TextRefCopy60" localSheetId="46">'[111]Conciliaciones US$'!#REF!</definedName>
    <definedName name="TextRefCopy60" localSheetId="47">'[111]Conciliaciones US$'!#REF!</definedName>
    <definedName name="TextRefCopy60" localSheetId="48">'[111]Conciliaciones US$'!#REF!</definedName>
    <definedName name="TextRefCopy60" localSheetId="53">'[111]Conciliaciones US$'!#REF!</definedName>
    <definedName name="TextRefCopy60" localSheetId="54">'[111]Conciliaciones US$'!#REF!</definedName>
    <definedName name="TextRefCopy60" localSheetId="57">'[111]Conciliaciones US$'!#REF!</definedName>
    <definedName name="TextRefCopy60">'[111]Conciliaciones US$'!#REF!</definedName>
    <definedName name="TextRefCopy61" localSheetId="4">'[111]Conciliaciones US$'!#REF!</definedName>
    <definedName name="TextRefCopy61" localSheetId="17">'[111]Conciliaciones US$'!#REF!</definedName>
    <definedName name="TextRefCopy61">'[111]Conciliaciones US$'!#REF!</definedName>
    <definedName name="TextRefCopy66" localSheetId="4">'[111]Conciliaciones Gs.'!#REF!</definedName>
    <definedName name="TextRefCopy66" localSheetId="17">'[111]Conciliaciones Gs.'!#REF!</definedName>
    <definedName name="TextRefCopy66">'[111]Conciliaciones Gs.'!#REF!</definedName>
    <definedName name="TextRefCopy67" localSheetId="4">'[111]Conciliaciones Gs.'!#REF!</definedName>
    <definedName name="TextRefCopy67" localSheetId="17">'[111]Conciliaciones Gs.'!#REF!</definedName>
    <definedName name="TextRefCopy67">'[111]Conciliaciones Gs.'!#REF!</definedName>
    <definedName name="TextRefCopy68" localSheetId="4">'[111]Conciliaciones Gs.'!#REF!</definedName>
    <definedName name="TextRefCopy68" localSheetId="17">'[111]Conciliaciones Gs.'!#REF!</definedName>
    <definedName name="TextRefCopy68">'[111]Conciliaciones Gs.'!#REF!</definedName>
    <definedName name="TextRefCopy69" localSheetId="4">'[111]Conciliaciones US$'!#REF!</definedName>
    <definedName name="TextRefCopy69" localSheetId="17">'[111]Conciliaciones US$'!#REF!</definedName>
    <definedName name="TextRefCopy69">'[111]Conciliaciones US$'!#REF!</definedName>
    <definedName name="TextRefCopy7" localSheetId="4">#REF!</definedName>
    <definedName name="TextRefCopy7" localSheetId="15">#REF!</definedName>
    <definedName name="TextRefCopy7" localSheetId="12">#REF!</definedName>
    <definedName name="TextRefCopy7" localSheetId="18">#REF!</definedName>
    <definedName name="TextRefCopy7" localSheetId="17">#REF!</definedName>
    <definedName name="TextRefCopy7" localSheetId="16">#REF!</definedName>
    <definedName name="TextRefCopy7" localSheetId="11">#REF!</definedName>
    <definedName name="TextRefCopy7" localSheetId="13">#REF!</definedName>
    <definedName name="TextRefCopy7" localSheetId="14">#REF!</definedName>
    <definedName name="TextRefCopy7" localSheetId="19">#REF!</definedName>
    <definedName name="TextRefCopy7" localSheetId="36">#REF!</definedName>
    <definedName name="TextRefCopy7" localSheetId="37">#REF!</definedName>
    <definedName name="TextRefCopy7" localSheetId="40">#REF!</definedName>
    <definedName name="TextRefCopy7" localSheetId="42">#REF!</definedName>
    <definedName name="TextRefCopy7" localSheetId="43">#REF!</definedName>
    <definedName name="TextRefCopy7" localSheetId="44">#REF!</definedName>
    <definedName name="TextRefCopy7" localSheetId="46">#REF!</definedName>
    <definedName name="TextRefCopy7" localSheetId="47">#REF!</definedName>
    <definedName name="TextRefCopy7" localSheetId="48">#REF!</definedName>
    <definedName name="TextRefCopy7" localSheetId="53">#REF!</definedName>
    <definedName name="TextRefCopy7" localSheetId="54">#REF!</definedName>
    <definedName name="TextRefCopy7" localSheetId="57">#REF!</definedName>
    <definedName name="TextRefCopy7">#REF!</definedName>
    <definedName name="TextRefCopy70" localSheetId="4">'[111]Conciliaciones US$'!#REF!</definedName>
    <definedName name="TextRefCopy70" localSheetId="15">'[111]Conciliaciones US$'!#REF!</definedName>
    <definedName name="TextRefCopy70" localSheetId="12">'[111]Conciliaciones US$'!#REF!</definedName>
    <definedName name="TextRefCopy70" localSheetId="18">'[111]Conciliaciones US$'!#REF!</definedName>
    <definedName name="TextRefCopy70" localSheetId="17">'[111]Conciliaciones US$'!#REF!</definedName>
    <definedName name="TextRefCopy70" localSheetId="16">'[111]Conciliaciones US$'!#REF!</definedName>
    <definedName name="TextRefCopy70" localSheetId="11">'[111]Conciliaciones US$'!#REF!</definedName>
    <definedName name="TextRefCopy70" localSheetId="13">'[111]Conciliaciones US$'!#REF!</definedName>
    <definedName name="TextRefCopy70" localSheetId="14">'[111]Conciliaciones US$'!#REF!</definedName>
    <definedName name="TextRefCopy70" localSheetId="19">'[111]Conciliaciones US$'!#REF!</definedName>
    <definedName name="TextRefCopy70" localSheetId="36">'[111]Conciliaciones US$'!#REF!</definedName>
    <definedName name="TextRefCopy70" localSheetId="37">'[111]Conciliaciones US$'!#REF!</definedName>
    <definedName name="TextRefCopy70" localSheetId="40">'[111]Conciliaciones US$'!#REF!</definedName>
    <definedName name="TextRefCopy70" localSheetId="42">'[111]Conciliaciones US$'!#REF!</definedName>
    <definedName name="TextRefCopy70" localSheetId="43">'[111]Conciliaciones US$'!#REF!</definedName>
    <definedName name="TextRefCopy70" localSheetId="44">'[111]Conciliaciones US$'!#REF!</definedName>
    <definedName name="TextRefCopy70" localSheetId="46">'[111]Conciliaciones US$'!#REF!</definedName>
    <definedName name="TextRefCopy70" localSheetId="47">'[111]Conciliaciones US$'!#REF!</definedName>
    <definedName name="TextRefCopy70" localSheetId="48">'[111]Conciliaciones US$'!#REF!</definedName>
    <definedName name="TextRefCopy70" localSheetId="53">'[111]Conciliaciones US$'!#REF!</definedName>
    <definedName name="TextRefCopy70" localSheetId="54">'[111]Conciliaciones US$'!#REF!</definedName>
    <definedName name="TextRefCopy70" localSheetId="57">'[111]Conciliaciones US$'!#REF!</definedName>
    <definedName name="TextRefCopy70">'[111]Conciliaciones US$'!#REF!</definedName>
    <definedName name="TextRefCopy71" localSheetId="4">'[111]Conciliaciones US$'!#REF!</definedName>
    <definedName name="TextRefCopy71" localSheetId="17">'[111]Conciliaciones US$'!#REF!</definedName>
    <definedName name="TextRefCopy71">'[111]Conciliaciones US$'!#REF!</definedName>
    <definedName name="TextRefCopy72" localSheetId="4">'[111]Conciliaciones Gs.'!#REF!</definedName>
    <definedName name="TextRefCopy72" localSheetId="17">'[111]Conciliaciones Gs.'!#REF!</definedName>
    <definedName name="TextRefCopy72">'[111]Conciliaciones Gs.'!#REF!</definedName>
    <definedName name="TextRefCopy73" localSheetId="4">#REF!</definedName>
    <definedName name="TextRefCopy73" localSheetId="15">#REF!</definedName>
    <definedName name="TextRefCopy73" localSheetId="12">#REF!</definedName>
    <definedName name="TextRefCopy73" localSheetId="18">#REF!</definedName>
    <definedName name="TextRefCopy73" localSheetId="17">#REF!</definedName>
    <definedName name="TextRefCopy73" localSheetId="16">#REF!</definedName>
    <definedName name="TextRefCopy73" localSheetId="11">#REF!</definedName>
    <definedName name="TextRefCopy73" localSheetId="13">#REF!</definedName>
    <definedName name="TextRefCopy73" localSheetId="14">#REF!</definedName>
    <definedName name="TextRefCopy73" localSheetId="19">#REF!</definedName>
    <definedName name="TextRefCopy73" localSheetId="36">#REF!</definedName>
    <definedName name="TextRefCopy73" localSheetId="37">#REF!</definedName>
    <definedName name="TextRefCopy73" localSheetId="40">#REF!</definedName>
    <definedName name="TextRefCopy73" localSheetId="42">#REF!</definedName>
    <definedName name="TextRefCopy73" localSheetId="43">#REF!</definedName>
    <definedName name="TextRefCopy73" localSheetId="44">#REF!</definedName>
    <definedName name="TextRefCopy73" localSheetId="46">#REF!</definedName>
    <definedName name="TextRefCopy73" localSheetId="47">#REF!</definedName>
    <definedName name="TextRefCopy73" localSheetId="48">#REF!</definedName>
    <definedName name="TextRefCopy73" localSheetId="53">#REF!</definedName>
    <definedName name="TextRefCopy73" localSheetId="54">#REF!</definedName>
    <definedName name="TextRefCopy73" localSheetId="57">#REF!</definedName>
    <definedName name="TextRefCopy73">#REF!</definedName>
    <definedName name="TextRefCopy74" localSheetId="4">#REF!</definedName>
    <definedName name="TextRefCopy74" localSheetId="15">#REF!</definedName>
    <definedName name="TextRefCopy74" localSheetId="12">#REF!</definedName>
    <definedName name="TextRefCopy74" localSheetId="18">#REF!</definedName>
    <definedName name="TextRefCopy74" localSheetId="17">#REF!</definedName>
    <definedName name="TextRefCopy74" localSheetId="16">#REF!</definedName>
    <definedName name="TextRefCopy74" localSheetId="13">#REF!</definedName>
    <definedName name="TextRefCopy74" localSheetId="14">#REF!</definedName>
    <definedName name="TextRefCopy74" localSheetId="19">#REF!</definedName>
    <definedName name="TextRefCopy74" localSheetId="53">#REF!</definedName>
    <definedName name="TextRefCopy74" localSheetId="54">#REF!</definedName>
    <definedName name="TextRefCopy74" localSheetId="57">#REF!</definedName>
    <definedName name="TextRefCopy74">#REF!</definedName>
    <definedName name="TextRefCopy75" localSheetId="4">#REF!</definedName>
    <definedName name="TextRefCopy75" localSheetId="15">#REF!</definedName>
    <definedName name="TextRefCopy75" localSheetId="12">#REF!</definedName>
    <definedName name="TextRefCopy75" localSheetId="18">#REF!</definedName>
    <definedName name="TextRefCopy75" localSheetId="17">#REF!</definedName>
    <definedName name="TextRefCopy75" localSheetId="16">#REF!</definedName>
    <definedName name="TextRefCopy75" localSheetId="13">#REF!</definedName>
    <definedName name="TextRefCopy75" localSheetId="14">#REF!</definedName>
    <definedName name="TextRefCopy75" localSheetId="19">#REF!</definedName>
    <definedName name="TextRefCopy75" localSheetId="53">#REF!</definedName>
    <definedName name="TextRefCopy75" localSheetId="54">#REF!</definedName>
    <definedName name="TextRefCopy75" localSheetId="57">#REF!</definedName>
    <definedName name="TextRefCopy75">#REF!</definedName>
    <definedName name="TextRefCopy76" localSheetId="4">#REF!</definedName>
    <definedName name="TextRefCopy76" localSheetId="15">#REF!</definedName>
    <definedName name="TextRefCopy76" localSheetId="12">#REF!</definedName>
    <definedName name="TextRefCopy76" localSheetId="18">#REF!</definedName>
    <definedName name="TextRefCopy76" localSheetId="17">#REF!</definedName>
    <definedName name="TextRefCopy76" localSheetId="16">#REF!</definedName>
    <definedName name="TextRefCopy76" localSheetId="13">#REF!</definedName>
    <definedName name="TextRefCopy76" localSheetId="14">#REF!</definedName>
    <definedName name="TextRefCopy76" localSheetId="19">#REF!</definedName>
    <definedName name="TextRefCopy76" localSheetId="53">#REF!</definedName>
    <definedName name="TextRefCopy76" localSheetId="54">#REF!</definedName>
    <definedName name="TextRefCopy76" localSheetId="57">#REF!</definedName>
    <definedName name="TextRefCopy76">#REF!</definedName>
    <definedName name="TextRefCopy77" localSheetId="4">#REF!</definedName>
    <definedName name="TextRefCopy77" localSheetId="15">#REF!</definedName>
    <definedName name="TextRefCopy77" localSheetId="12">#REF!</definedName>
    <definedName name="TextRefCopy77" localSheetId="18">#REF!</definedName>
    <definedName name="TextRefCopy77" localSheetId="17">#REF!</definedName>
    <definedName name="TextRefCopy77" localSheetId="16">#REF!</definedName>
    <definedName name="TextRefCopy77" localSheetId="13">#REF!</definedName>
    <definedName name="TextRefCopy77" localSheetId="14">#REF!</definedName>
    <definedName name="TextRefCopy77" localSheetId="19">#REF!</definedName>
    <definedName name="TextRefCopy77" localSheetId="53">#REF!</definedName>
    <definedName name="TextRefCopy77" localSheetId="54">#REF!</definedName>
    <definedName name="TextRefCopy77" localSheetId="57">#REF!</definedName>
    <definedName name="TextRefCopy77">#REF!</definedName>
    <definedName name="TextRefCopy78" localSheetId="4">#REF!</definedName>
    <definedName name="TextRefCopy78" localSheetId="15">#REF!</definedName>
    <definedName name="TextRefCopy78" localSheetId="12">#REF!</definedName>
    <definedName name="TextRefCopy78" localSheetId="18">#REF!</definedName>
    <definedName name="TextRefCopy78" localSheetId="17">#REF!</definedName>
    <definedName name="TextRefCopy78" localSheetId="16">#REF!</definedName>
    <definedName name="TextRefCopy78" localSheetId="13">#REF!</definedName>
    <definedName name="TextRefCopy78" localSheetId="14">#REF!</definedName>
    <definedName name="TextRefCopy78" localSheetId="19">#REF!</definedName>
    <definedName name="TextRefCopy78" localSheetId="53">#REF!</definedName>
    <definedName name="TextRefCopy78" localSheetId="54">#REF!</definedName>
    <definedName name="TextRefCopy78" localSheetId="57">#REF!</definedName>
    <definedName name="TextRefCopy78">#REF!</definedName>
    <definedName name="TextRefCopy79" localSheetId="4">#REF!</definedName>
    <definedName name="TextRefCopy79" localSheetId="15">#REF!</definedName>
    <definedName name="TextRefCopy79" localSheetId="12">#REF!</definedName>
    <definedName name="TextRefCopy79" localSheetId="18">#REF!</definedName>
    <definedName name="TextRefCopy79" localSheetId="17">#REF!</definedName>
    <definedName name="TextRefCopy79" localSheetId="16">#REF!</definedName>
    <definedName name="TextRefCopy79" localSheetId="13">#REF!</definedName>
    <definedName name="TextRefCopy79" localSheetId="14">#REF!</definedName>
    <definedName name="TextRefCopy79" localSheetId="19">#REF!</definedName>
    <definedName name="TextRefCopy79" localSheetId="53">#REF!</definedName>
    <definedName name="TextRefCopy79" localSheetId="54">#REF!</definedName>
    <definedName name="TextRefCopy79" localSheetId="57">#REF!</definedName>
    <definedName name="TextRefCopy79">#REF!</definedName>
    <definedName name="TextRefCopy80" localSheetId="4">'[111]Conciliaciones US$'!#REF!</definedName>
    <definedName name="TextRefCopy80" localSheetId="15">'[111]Conciliaciones US$'!#REF!</definedName>
    <definedName name="TextRefCopy80" localSheetId="12">'[111]Conciliaciones US$'!#REF!</definedName>
    <definedName name="TextRefCopy80" localSheetId="18">'[111]Conciliaciones US$'!#REF!</definedName>
    <definedName name="TextRefCopy80" localSheetId="17">'[111]Conciliaciones US$'!#REF!</definedName>
    <definedName name="TextRefCopy80" localSheetId="16">'[111]Conciliaciones US$'!#REF!</definedName>
    <definedName name="TextRefCopy80" localSheetId="13">'[111]Conciliaciones US$'!#REF!</definedName>
    <definedName name="TextRefCopy80" localSheetId="14">'[111]Conciliaciones US$'!#REF!</definedName>
    <definedName name="TextRefCopy80" localSheetId="19">'[111]Conciliaciones US$'!#REF!</definedName>
    <definedName name="TextRefCopy80" localSheetId="53">'[111]Conciliaciones US$'!#REF!</definedName>
    <definedName name="TextRefCopy80" localSheetId="54">'[111]Conciliaciones US$'!#REF!</definedName>
    <definedName name="TextRefCopy80" localSheetId="57">'[111]Conciliaciones US$'!#REF!</definedName>
    <definedName name="TextRefCopy80">'[111]Conciliaciones US$'!#REF!</definedName>
    <definedName name="TextRefCopy81" localSheetId="4">#REF!</definedName>
    <definedName name="TextRefCopy81" localSheetId="15">#REF!</definedName>
    <definedName name="TextRefCopy81" localSheetId="12">#REF!</definedName>
    <definedName name="TextRefCopy81" localSheetId="18">#REF!</definedName>
    <definedName name="TextRefCopy81" localSheetId="17">#REF!</definedName>
    <definedName name="TextRefCopy81" localSheetId="16">#REF!</definedName>
    <definedName name="TextRefCopy81" localSheetId="11">#REF!</definedName>
    <definedName name="TextRefCopy81" localSheetId="13">#REF!</definedName>
    <definedName name="TextRefCopy81" localSheetId="14">#REF!</definedName>
    <definedName name="TextRefCopy81" localSheetId="19">#REF!</definedName>
    <definedName name="TextRefCopy81" localSheetId="36">#REF!</definedName>
    <definedName name="TextRefCopy81" localSheetId="37">#REF!</definedName>
    <definedName name="TextRefCopy81" localSheetId="40">#REF!</definedName>
    <definedName name="TextRefCopy81" localSheetId="42">#REF!</definedName>
    <definedName name="TextRefCopy81" localSheetId="43">#REF!</definedName>
    <definedName name="TextRefCopy81" localSheetId="44">#REF!</definedName>
    <definedName name="TextRefCopy81" localSheetId="46">#REF!</definedName>
    <definedName name="TextRefCopy81" localSheetId="47">#REF!</definedName>
    <definedName name="TextRefCopy81" localSheetId="48">#REF!</definedName>
    <definedName name="TextRefCopy81" localSheetId="53">#REF!</definedName>
    <definedName name="TextRefCopy81" localSheetId="54">#REF!</definedName>
    <definedName name="TextRefCopy81" localSheetId="57">#REF!</definedName>
    <definedName name="TextRefCopy81">#REF!</definedName>
    <definedName name="TextRefCopy82" localSheetId="4">'[111]TR y Conclusión'!#REF!</definedName>
    <definedName name="TextRefCopy82" localSheetId="15">'[111]TR y Conclusión'!#REF!</definedName>
    <definedName name="TextRefCopy82" localSheetId="12">'[111]TR y Conclusión'!#REF!</definedName>
    <definedName name="TextRefCopy82" localSheetId="18">'[111]TR y Conclusión'!#REF!</definedName>
    <definedName name="TextRefCopy82" localSheetId="17">'[111]TR y Conclusión'!#REF!</definedName>
    <definedName name="TextRefCopy82" localSheetId="16">'[111]TR y Conclusión'!#REF!</definedName>
    <definedName name="TextRefCopy82" localSheetId="11">'[111]TR y Conclusión'!#REF!</definedName>
    <definedName name="TextRefCopy82" localSheetId="13">'[111]TR y Conclusión'!#REF!</definedName>
    <definedName name="TextRefCopy82" localSheetId="14">'[111]TR y Conclusión'!#REF!</definedName>
    <definedName name="TextRefCopy82" localSheetId="19">'[111]TR y Conclusión'!#REF!</definedName>
    <definedName name="TextRefCopy82" localSheetId="36">'[111]TR y Conclusión'!#REF!</definedName>
    <definedName name="TextRefCopy82" localSheetId="37">'[111]TR y Conclusión'!#REF!</definedName>
    <definedName name="TextRefCopy82" localSheetId="40">'[111]TR y Conclusión'!#REF!</definedName>
    <definedName name="TextRefCopy82" localSheetId="42">'[111]TR y Conclusión'!#REF!</definedName>
    <definedName name="TextRefCopy82" localSheetId="43">'[111]TR y Conclusión'!#REF!</definedName>
    <definedName name="TextRefCopy82" localSheetId="44">'[111]TR y Conclusión'!#REF!</definedName>
    <definedName name="TextRefCopy82" localSheetId="46">'[111]TR y Conclusión'!#REF!</definedName>
    <definedName name="TextRefCopy82" localSheetId="47">'[111]TR y Conclusión'!#REF!</definedName>
    <definedName name="TextRefCopy82" localSheetId="48">'[111]TR y Conclusión'!#REF!</definedName>
    <definedName name="TextRefCopy82" localSheetId="53">'[111]TR y Conclusión'!#REF!</definedName>
    <definedName name="TextRefCopy82" localSheetId="54">'[111]TR y Conclusión'!#REF!</definedName>
    <definedName name="TextRefCopy82" localSheetId="57">'[111]TR y Conclusión'!#REF!</definedName>
    <definedName name="TextRefCopy82">'[111]TR y Conclusión'!#REF!</definedName>
    <definedName name="TextRefCopy83" localSheetId="4">'[111]TR y Conclusión'!#REF!</definedName>
    <definedName name="TextRefCopy83" localSheetId="17">'[111]TR y Conclusión'!#REF!</definedName>
    <definedName name="TextRefCopy83">'[111]TR y Conclusión'!#REF!</definedName>
    <definedName name="TextRefCopy84" localSheetId="4">'[111]TR y Conclusión'!#REF!</definedName>
    <definedName name="TextRefCopy84" localSheetId="17">'[111]TR y Conclusión'!#REF!</definedName>
    <definedName name="TextRefCopy84">'[111]TR y Conclusión'!#REF!</definedName>
    <definedName name="TextRefCopy85" localSheetId="4">'[111]Conciliaciones US$'!#REF!</definedName>
    <definedName name="TextRefCopy85" localSheetId="17">'[111]Conciliaciones US$'!#REF!</definedName>
    <definedName name="TextRefCopy85">'[111]Conciliaciones US$'!#REF!</definedName>
    <definedName name="TextRefCopy86" localSheetId="4">'[111]Conciliaciones US$'!#REF!</definedName>
    <definedName name="TextRefCopy86" localSheetId="17">'[111]Conciliaciones US$'!#REF!</definedName>
    <definedName name="TextRefCopy86">'[111]Conciliaciones US$'!#REF!</definedName>
    <definedName name="TextRefCopy87" localSheetId="4">'[111]Conciliaciones US$'!#REF!</definedName>
    <definedName name="TextRefCopy87" localSheetId="17">'[111]Conciliaciones US$'!#REF!</definedName>
    <definedName name="TextRefCopy87">'[111]Conciliaciones US$'!#REF!</definedName>
    <definedName name="TextRefCopy88" localSheetId="4">'[111]Conciliaciones US$'!#REF!</definedName>
    <definedName name="TextRefCopy88" localSheetId="17">'[111]Conciliaciones US$'!#REF!</definedName>
    <definedName name="TextRefCopy88">'[111]Conciliaciones US$'!#REF!</definedName>
    <definedName name="TextRefCopy89" localSheetId="4">'[111]TR y Conclusión'!#REF!</definedName>
    <definedName name="TextRefCopy89" localSheetId="17">'[111]TR y Conclusión'!#REF!</definedName>
    <definedName name="TextRefCopy89">'[111]TR y Conclusión'!#REF!</definedName>
    <definedName name="TextRefCopy9" localSheetId="4">#REF!</definedName>
    <definedName name="TextRefCopy9" localSheetId="15">#REF!</definedName>
    <definedName name="TextRefCopy9" localSheetId="12">#REF!</definedName>
    <definedName name="TextRefCopy9" localSheetId="18">#REF!</definedName>
    <definedName name="TextRefCopy9" localSheetId="17">#REF!</definedName>
    <definedName name="TextRefCopy9" localSheetId="16">#REF!</definedName>
    <definedName name="TextRefCopy9" localSheetId="11">#REF!</definedName>
    <definedName name="TextRefCopy9" localSheetId="13">#REF!</definedName>
    <definedName name="TextRefCopy9" localSheetId="14">#REF!</definedName>
    <definedName name="TextRefCopy9" localSheetId="19">#REF!</definedName>
    <definedName name="TextRefCopy9" localSheetId="36">#REF!</definedName>
    <definedName name="TextRefCopy9" localSheetId="37">#REF!</definedName>
    <definedName name="TextRefCopy9" localSheetId="40">#REF!</definedName>
    <definedName name="TextRefCopy9" localSheetId="42">#REF!</definedName>
    <definedName name="TextRefCopy9" localSheetId="43">#REF!</definedName>
    <definedName name="TextRefCopy9" localSheetId="44">#REF!</definedName>
    <definedName name="TextRefCopy9" localSheetId="46">#REF!</definedName>
    <definedName name="TextRefCopy9" localSheetId="47">#REF!</definedName>
    <definedName name="TextRefCopy9" localSheetId="48">#REF!</definedName>
    <definedName name="TextRefCopy9" localSheetId="53">#REF!</definedName>
    <definedName name="TextRefCopy9" localSheetId="54">#REF!</definedName>
    <definedName name="TextRefCopy9" localSheetId="57">#REF!</definedName>
    <definedName name="TextRefCopy9">#REF!</definedName>
    <definedName name="TextRefCopy90" localSheetId="4">'[111]TR y Conclusión'!#REF!</definedName>
    <definedName name="TextRefCopy90" localSheetId="15">'[111]TR y Conclusión'!#REF!</definedName>
    <definedName name="TextRefCopy90" localSheetId="12">'[111]TR y Conclusión'!#REF!</definedName>
    <definedName name="TextRefCopy90" localSheetId="18">'[111]TR y Conclusión'!#REF!</definedName>
    <definedName name="TextRefCopy90" localSheetId="17">'[111]TR y Conclusión'!#REF!</definedName>
    <definedName name="TextRefCopy90" localSheetId="16">'[111]TR y Conclusión'!#REF!</definedName>
    <definedName name="TextRefCopy90" localSheetId="11">'[111]TR y Conclusión'!#REF!</definedName>
    <definedName name="TextRefCopy90" localSheetId="13">'[111]TR y Conclusión'!#REF!</definedName>
    <definedName name="TextRefCopy90" localSheetId="14">'[111]TR y Conclusión'!#REF!</definedName>
    <definedName name="TextRefCopy90" localSheetId="19">'[111]TR y Conclusión'!#REF!</definedName>
    <definedName name="TextRefCopy90" localSheetId="36">'[111]TR y Conclusión'!#REF!</definedName>
    <definedName name="TextRefCopy90" localSheetId="37">'[111]TR y Conclusión'!#REF!</definedName>
    <definedName name="TextRefCopy90" localSheetId="40">'[111]TR y Conclusión'!#REF!</definedName>
    <definedName name="TextRefCopy90" localSheetId="42">'[111]TR y Conclusión'!#REF!</definedName>
    <definedName name="TextRefCopy90" localSheetId="43">'[111]TR y Conclusión'!#REF!</definedName>
    <definedName name="TextRefCopy90" localSheetId="44">'[111]TR y Conclusión'!#REF!</definedName>
    <definedName name="TextRefCopy90" localSheetId="46">'[111]TR y Conclusión'!#REF!</definedName>
    <definedName name="TextRefCopy90" localSheetId="47">'[111]TR y Conclusión'!#REF!</definedName>
    <definedName name="TextRefCopy90" localSheetId="48">'[111]TR y Conclusión'!#REF!</definedName>
    <definedName name="TextRefCopy90" localSheetId="53">'[111]TR y Conclusión'!#REF!</definedName>
    <definedName name="TextRefCopy90" localSheetId="54">'[111]TR y Conclusión'!#REF!</definedName>
    <definedName name="TextRefCopy90" localSheetId="57">'[111]TR y Conclusión'!#REF!</definedName>
    <definedName name="TextRefCopy90">'[111]TR y Conclusión'!#REF!</definedName>
    <definedName name="TextRefCopy93" localSheetId="4">#REF!</definedName>
    <definedName name="TextRefCopy93" localSheetId="15">#REF!</definedName>
    <definedName name="TextRefCopy93" localSheetId="12">#REF!</definedName>
    <definedName name="TextRefCopy93" localSheetId="18">#REF!</definedName>
    <definedName name="TextRefCopy93" localSheetId="17">#REF!</definedName>
    <definedName name="TextRefCopy93" localSheetId="16">#REF!</definedName>
    <definedName name="TextRefCopy93" localSheetId="11">#REF!</definedName>
    <definedName name="TextRefCopy93" localSheetId="13">#REF!</definedName>
    <definedName name="TextRefCopy93" localSheetId="14">#REF!</definedName>
    <definedName name="TextRefCopy93" localSheetId="19">#REF!</definedName>
    <definedName name="TextRefCopy93" localSheetId="36">#REF!</definedName>
    <definedName name="TextRefCopy93" localSheetId="37">#REF!</definedName>
    <definedName name="TextRefCopy93" localSheetId="40">#REF!</definedName>
    <definedName name="TextRefCopy93" localSheetId="42">#REF!</definedName>
    <definedName name="TextRefCopy93" localSheetId="43">#REF!</definedName>
    <definedName name="TextRefCopy93" localSheetId="44">#REF!</definedName>
    <definedName name="TextRefCopy93" localSheetId="46">#REF!</definedName>
    <definedName name="TextRefCopy93" localSheetId="47">#REF!</definedName>
    <definedName name="TextRefCopy93" localSheetId="48">#REF!</definedName>
    <definedName name="TextRefCopy93" localSheetId="53">#REF!</definedName>
    <definedName name="TextRefCopy93" localSheetId="54">#REF!</definedName>
    <definedName name="TextRefCopy93" localSheetId="57">#REF!</definedName>
    <definedName name="TextRefCopy93">#REF!</definedName>
    <definedName name="TextRefCopy94" localSheetId="4">#REF!</definedName>
    <definedName name="TextRefCopy94" localSheetId="15">#REF!</definedName>
    <definedName name="TextRefCopy94" localSheetId="12">#REF!</definedName>
    <definedName name="TextRefCopy94" localSheetId="18">#REF!</definedName>
    <definedName name="TextRefCopy94" localSheetId="17">#REF!</definedName>
    <definedName name="TextRefCopy94" localSheetId="16">#REF!</definedName>
    <definedName name="TextRefCopy94" localSheetId="13">#REF!</definedName>
    <definedName name="TextRefCopy94" localSheetId="14">#REF!</definedName>
    <definedName name="TextRefCopy94" localSheetId="19">#REF!</definedName>
    <definedName name="TextRefCopy94" localSheetId="53">#REF!</definedName>
    <definedName name="TextRefCopy94" localSheetId="54">#REF!</definedName>
    <definedName name="TextRefCopy94" localSheetId="57">#REF!</definedName>
    <definedName name="TextRefCopy94">#REF!</definedName>
    <definedName name="TextRefCopy98" localSheetId="4">#REF!</definedName>
    <definedName name="TextRefCopy98" localSheetId="15">#REF!</definedName>
    <definedName name="TextRefCopy98" localSheetId="12">#REF!</definedName>
    <definedName name="TextRefCopy98" localSheetId="18">#REF!</definedName>
    <definedName name="TextRefCopy98" localSheetId="17">#REF!</definedName>
    <definedName name="TextRefCopy98" localSheetId="16">#REF!</definedName>
    <definedName name="TextRefCopy98" localSheetId="13">#REF!</definedName>
    <definedName name="TextRefCopy98" localSheetId="14">#REF!</definedName>
    <definedName name="TextRefCopy98" localSheetId="19">#REF!</definedName>
    <definedName name="TextRefCopy98" localSheetId="53">#REF!</definedName>
    <definedName name="TextRefCopy98" localSheetId="54">#REF!</definedName>
    <definedName name="TextRefCopy98" localSheetId="57">#REF!</definedName>
    <definedName name="TextRefCopy98">#REF!</definedName>
    <definedName name="TextRefCopy99" localSheetId="4">#REF!</definedName>
    <definedName name="TextRefCopy99" localSheetId="15">#REF!</definedName>
    <definedName name="TextRefCopy99" localSheetId="12">#REF!</definedName>
    <definedName name="TextRefCopy99" localSheetId="18">#REF!</definedName>
    <definedName name="TextRefCopy99" localSheetId="17">#REF!</definedName>
    <definedName name="TextRefCopy99" localSheetId="16">#REF!</definedName>
    <definedName name="TextRefCopy99" localSheetId="13">#REF!</definedName>
    <definedName name="TextRefCopy99" localSheetId="14">#REF!</definedName>
    <definedName name="TextRefCopy99" localSheetId="19">#REF!</definedName>
    <definedName name="TextRefCopy99" localSheetId="53">#REF!</definedName>
    <definedName name="TextRefCopy99" localSheetId="54">#REF!</definedName>
    <definedName name="TextRefCopy99" localSheetId="57">#REF!</definedName>
    <definedName name="TextRefCopy99">#REF!</definedName>
    <definedName name="TextRefCopyRangeCount" hidden="1">3</definedName>
    <definedName name="thm" localSheetId="9">#REF!</definedName>
    <definedName name="thm" localSheetId="4">#REF!</definedName>
    <definedName name="thm" localSheetId="15">#REF!</definedName>
    <definedName name="thm" localSheetId="8">#REF!</definedName>
    <definedName name="thm" localSheetId="12">#REF!</definedName>
    <definedName name="thm" localSheetId="18">#REF!</definedName>
    <definedName name="thm" localSheetId="17">#REF!</definedName>
    <definedName name="thm" localSheetId="16">#REF!</definedName>
    <definedName name="thm" localSheetId="13">#REF!</definedName>
    <definedName name="thm" localSheetId="14">#REF!</definedName>
    <definedName name="thm" localSheetId="6">#REF!</definedName>
    <definedName name="thm" localSheetId="19">#REF!</definedName>
    <definedName name="thm" localSheetId="28">#REF!</definedName>
    <definedName name="thm" localSheetId="29">#REF!</definedName>
    <definedName name="thm" localSheetId="30">#REF!</definedName>
    <definedName name="thm" localSheetId="31">#REF!</definedName>
    <definedName name="thm" localSheetId="33">#REF!</definedName>
    <definedName name="thm" localSheetId="34">#REF!</definedName>
    <definedName name="thm" localSheetId="35">#REF!</definedName>
    <definedName name="thm" localSheetId="45">#REF!</definedName>
    <definedName name="thm" localSheetId="21">#REF!</definedName>
    <definedName name="thm" localSheetId="49">#REF!</definedName>
    <definedName name="thm" localSheetId="50">#REF!</definedName>
    <definedName name="thm" localSheetId="51">#REF!</definedName>
    <definedName name="thm" localSheetId="52">#REF!</definedName>
    <definedName name="thm" localSheetId="53">#REF!</definedName>
    <definedName name="thm" localSheetId="54">#REF!</definedName>
    <definedName name="thm" localSheetId="55">#REF!</definedName>
    <definedName name="thm" localSheetId="56">#REF!</definedName>
    <definedName name="thm" localSheetId="57">#REF!</definedName>
    <definedName name="thm" localSheetId="22">#REF!</definedName>
    <definedName name="thm" localSheetId="23">#REF!</definedName>
    <definedName name="thm" localSheetId="24">#REF!</definedName>
    <definedName name="thm" localSheetId="25">#REF!</definedName>
    <definedName name="thm">#REF!</definedName>
    <definedName name="thp" localSheetId="9">#REF!</definedName>
    <definedName name="thp" localSheetId="4">#REF!</definedName>
    <definedName name="thp" localSheetId="15">#REF!</definedName>
    <definedName name="thp" localSheetId="8">#REF!</definedName>
    <definedName name="thp" localSheetId="12">#REF!</definedName>
    <definedName name="thp" localSheetId="18">#REF!</definedName>
    <definedName name="thp" localSheetId="17">#REF!</definedName>
    <definedName name="thp" localSheetId="16">#REF!</definedName>
    <definedName name="thp" localSheetId="13">#REF!</definedName>
    <definedName name="thp" localSheetId="14">#REF!</definedName>
    <definedName name="thp" localSheetId="6">#REF!</definedName>
    <definedName name="thp" localSheetId="19">#REF!</definedName>
    <definedName name="thp" localSheetId="28">#REF!</definedName>
    <definedName name="thp" localSheetId="29">#REF!</definedName>
    <definedName name="thp" localSheetId="30">#REF!</definedName>
    <definedName name="thp" localSheetId="31">#REF!</definedName>
    <definedName name="thp" localSheetId="33">#REF!</definedName>
    <definedName name="thp" localSheetId="34">#REF!</definedName>
    <definedName name="thp" localSheetId="35">#REF!</definedName>
    <definedName name="thp" localSheetId="45">#REF!</definedName>
    <definedName name="thp" localSheetId="21">#REF!</definedName>
    <definedName name="thp" localSheetId="49">#REF!</definedName>
    <definedName name="thp" localSheetId="50">#REF!</definedName>
    <definedName name="thp" localSheetId="51">#REF!</definedName>
    <definedName name="thp" localSheetId="52">#REF!</definedName>
    <definedName name="thp" localSheetId="53">#REF!</definedName>
    <definedName name="thp" localSheetId="54">#REF!</definedName>
    <definedName name="thp" localSheetId="55">#REF!</definedName>
    <definedName name="thp" localSheetId="56">#REF!</definedName>
    <definedName name="thp" localSheetId="57">#REF!</definedName>
    <definedName name="thp" localSheetId="22">#REF!</definedName>
    <definedName name="thp" localSheetId="23">#REF!</definedName>
    <definedName name="thp" localSheetId="24">#REF!</definedName>
    <definedName name="thp" localSheetId="25">#REF!</definedName>
    <definedName name="thp">#REF!</definedName>
    <definedName name="Tipo" localSheetId="4">[75]Validacion1!$E$3:$E$9</definedName>
    <definedName name="Tipo" localSheetId="28">[75]Validacion1!$E$3:$E$9</definedName>
    <definedName name="Tipo" localSheetId="29">[75]Validacion1!$E$3:$E$9</definedName>
    <definedName name="Tipo" localSheetId="30">[75]Validacion1!$E$3:$E$9</definedName>
    <definedName name="Tipo" localSheetId="31">[75]Validacion1!$E$3:$E$9</definedName>
    <definedName name="Tipo" localSheetId="33">[75]Validacion1!$E$3:$E$9</definedName>
    <definedName name="Tipo" localSheetId="34">[75]Validacion1!$E$3:$E$9</definedName>
    <definedName name="Tipo" localSheetId="35">[75]Validacion1!$E$3:$E$9</definedName>
    <definedName name="Tipo" localSheetId="45">[75]Validacion1!$E$3:$E$9</definedName>
    <definedName name="Tipo" localSheetId="21">[75]Validacion1!$E$3:$E$9</definedName>
    <definedName name="Tipo" localSheetId="49">[75]Validacion1!$E$3:$E$9</definedName>
    <definedName name="Tipo" localSheetId="50">[75]Validacion1!$E$3:$E$9</definedName>
    <definedName name="Tipo" localSheetId="51">[75]Validacion1!$E$3:$E$9</definedName>
    <definedName name="Tipo" localSheetId="52">[75]Validacion1!$E$3:$E$9</definedName>
    <definedName name="Tipo" localSheetId="55">[75]Validacion1!$E$3:$E$9</definedName>
    <definedName name="Tipo" localSheetId="56">[75]Validacion1!$E$3:$E$9</definedName>
    <definedName name="Tipo" localSheetId="22">[75]Validacion1!$E$3:$E$9</definedName>
    <definedName name="Tipo" localSheetId="23">[75]Validacion1!$E$3:$E$9</definedName>
    <definedName name="Tipo" localSheetId="24">[75]Validacion1!$E$3:$E$9</definedName>
    <definedName name="Tipo" localSheetId="25">[75]Validacion1!$E$3:$E$9</definedName>
    <definedName name="Tipo">[76]Validacion1!$E$3:$E$9</definedName>
    <definedName name="Tipo_Agua" localSheetId="15">#REF!</definedName>
    <definedName name="Tipo_Agua" localSheetId="1">#REF!</definedName>
    <definedName name="Tipo_Agua" localSheetId="12">#REF!</definedName>
    <definedName name="Tipo_Agua" localSheetId="18">#REF!</definedName>
    <definedName name="Tipo_Agua" localSheetId="17">#REF!</definedName>
    <definedName name="Tipo_Agua" localSheetId="16">#REF!</definedName>
    <definedName name="Tipo_Agua" localSheetId="11">#REF!</definedName>
    <definedName name="Tipo_Agua" localSheetId="13">#REF!</definedName>
    <definedName name="Tipo_Agua" localSheetId="14">#REF!</definedName>
    <definedName name="Tipo_Agua" localSheetId="19">#REF!</definedName>
    <definedName name="Tipo_Agua" localSheetId="32">#REF!</definedName>
    <definedName name="Tipo_Agua" localSheetId="36">#REF!</definedName>
    <definedName name="Tipo_Agua" localSheetId="37">#REF!</definedName>
    <definedName name="Tipo_Agua" localSheetId="38">#REF!</definedName>
    <definedName name="Tipo_Agua" localSheetId="39">#REF!</definedName>
    <definedName name="Tipo_Agua" localSheetId="40">#REF!</definedName>
    <definedName name="Tipo_Agua" localSheetId="41">#REF!</definedName>
    <definedName name="Tipo_Agua" localSheetId="42">#REF!</definedName>
    <definedName name="Tipo_Agua" localSheetId="43">#REF!</definedName>
    <definedName name="Tipo_Agua" localSheetId="44">#REF!</definedName>
    <definedName name="Tipo_Agua" localSheetId="46">#REF!</definedName>
    <definedName name="Tipo_Agua" localSheetId="47">#REF!</definedName>
    <definedName name="Tipo_Agua" localSheetId="48">#REF!</definedName>
    <definedName name="Tipo_Agua" localSheetId="53">#REF!</definedName>
    <definedName name="Tipo_Agua" localSheetId="54">#REF!</definedName>
    <definedName name="Tipo_Agua" localSheetId="57">#REF!</definedName>
    <definedName name="Tipo_Agua" localSheetId="58">#REF!</definedName>
    <definedName name="Tipo_Agua" localSheetId="59">#REF!</definedName>
    <definedName name="Tipo_Agua" localSheetId="27">#REF!</definedName>
    <definedName name="Tipo_Agua">#REF!</definedName>
    <definedName name="tipo1" localSheetId="9">#REF!</definedName>
    <definedName name="tipo1" localSheetId="15">#REF!</definedName>
    <definedName name="tipo1" localSheetId="8">#REF!</definedName>
    <definedName name="tipo1" localSheetId="12">#REF!</definedName>
    <definedName name="tipo1" localSheetId="18">#REF!</definedName>
    <definedName name="tipo1" localSheetId="17">#REF!</definedName>
    <definedName name="tipo1" localSheetId="16">#REF!</definedName>
    <definedName name="tipo1" localSheetId="13">#REF!</definedName>
    <definedName name="tipo1" localSheetId="14">#REF!</definedName>
    <definedName name="tipo1" localSheetId="19">#REF!</definedName>
    <definedName name="tipo1" localSheetId="36">#REF!</definedName>
    <definedName name="tipo1" localSheetId="37">#REF!</definedName>
    <definedName name="tipo1" localSheetId="40">#REF!</definedName>
    <definedName name="tipo1" localSheetId="42">#REF!</definedName>
    <definedName name="tipo1" localSheetId="43">#REF!</definedName>
    <definedName name="tipo1" localSheetId="44">#REF!</definedName>
    <definedName name="tipo1" localSheetId="46">#REF!</definedName>
    <definedName name="tipo1" localSheetId="47">#REF!</definedName>
    <definedName name="tipo1" localSheetId="48">#REF!</definedName>
    <definedName name="tipo1" localSheetId="53">#REF!</definedName>
    <definedName name="tipo1" localSheetId="54">#REF!</definedName>
    <definedName name="tipo1" localSheetId="57">#REF!</definedName>
    <definedName name="tipo1">#REF!</definedName>
    <definedName name="tipo2" localSheetId="9">#REF!</definedName>
    <definedName name="tipo2" localSheetId="15">#REF!</definedName>
    <definedName name="tipo2" localSheetId="8">#REF!</definedName>
    <definedName name="tipo2" localSheetId="12">#REF!</definedName>
    <definedName name="tipo2" localSheetId="18">#REF!</definedName>
    <definedName name="tipo2" localSheetId="17">#REF!</definedName>
    <definedName name="tipo2" localSheetId="16">#REF!</definedName>
    <definedName name="tipo2" localSheetId="13">#REF!</definedName>
    <definedName name="tipo2" localSheetId="14">#REF!</definedName>
    <definedName name="tipo2" localSheetId="19">#REF!</definedName>
    <definedName name="tipo2" localSheetId="53">#REF!</definedName>
    <definedName name="tipo2" localSheetId="54">#REF!</definedName>
    <definedName name="tipo2" localSheetId="57">#REF!</definedName>
    <definedName name="tipo2">#REF!</definedName>
    <definedName name="tipo3" localSheetId="9">#REF!</definedName>
    <definedName name="tipo3" localSheetId="15">#REF!</definedName>
    <definedName name="tipo3" localSheetId="8">#REF!</definedName>
    <definedName name="tipo3" localSheetId="12">#REF!</definedName>
    <definedName name="tipo3" localSheetId="18">#REF!</definedName>
    <definedName name="tipo3" localSheetId="17">#REF!</definedName>
    <definedName name="tipo3" localSheetId="16">#REF!</definedName>
    <definedName name="tipo3" localSheetId="13">#REF!</definedName>
    <definedName name="tipo3" localSheetId="14">#REF!</definedName>
    <definedName name="tipo3" localSheetId="19">#REF!</definedName>
    <definedName name="tipo3" localSheetId="53">#REF!</definedName>
    <definedName name="tipo3" localSheetId="54">#REF!</definedName>
    <definedName name="tipo3" localSheetId="57">#REF!</definedName>
    <definedName name="tipo3">#REF!</definedName>
    <definedName name="tnrtbn">#REF!</definedName>
    <definedName name="TPy530231_10" localSheetId="9">#REF!</definedName>
    <definedName name="TPy530231_10" localSheetId="4">#REF!</definedName>
    <definedName name="TPy530231_10" localSheetId="15">#REF!</definedName>
    <definedName name="TPy530231_10" localSheetId="8">#REF!</definedName>
    <definedName name="TPy530231_10" localSheetId="12">#REF!</definedName>
    <definedName name="TPy530231_10" localSheetId="18">#REF!</definedName>
    <definedName name="TPy530231_10" localSheetId="17">#REF!</definedName>
    <definedName name="TPy530231_10" localSheetId="16">#REF!</definedName>
    <definedName name="TPy530231_10" localSheetId="13">#REF!</definedName>
    <definedName name="TPy530231_10" localSheetId="14">#REF!</definedName>
    <definedName name="TPy530231_10" localSheetId="19">#REF!</definedName>
    <definedName name="TPy530231_10" localSheetId="28">#REF!</definedName>
    <definedName name="TPy530231_10" localSheetId="29">#REF!</definedName>
    <definedName name="TPy530231_10" localSheetId="30">#REF!</definedName>
    <definedName name="TPy530231_10" localSheetId="31">#REF!</definedName>
    <definedName name="TPy530231_10" localSheetId="33">#REF!</definedName>
    <definedName name="TPy530231_10" localSheetId="34">#REF!</definedName>
    <definedName name="TPy530231_10" localSheetId="35">#REF!</definedName>
    <definedName name="TPy530231_10" localSheetId="45">#REF!</definedName>
    <definedName name="TPy530231_10" localSheetId="21">#REF!</definedName>
    <definedName name="TPy530231_10" localSheetId="49">#REF!</definedName>
    <definedName name="TPy530231_10" localSheetId="50">#REF!</definedName>
    <definedName name="TPy530231_10" localSheetId="51">#REF!</definedName>
    <definedName name="TPy530231_10" localSheetId="52">#REF!</definedName>
    <definedName name="TPy530231_10" localSheetId="53">#REF!</definedName>
    <definedName name="TPy530231_10" localSheetId="54">#REF!</definedName>
    <definedName name="TPy530231_10" localSheetId="55">#REF!</definedName>
    <definedName name="TPy530231_10" localSheetId="56">#REF!</definedName>
    <definedName name="TPy530231_10" localSheetId="57">#REF!</definedName>
    <definedName name="TPy530231_10" localSheetId="22">#REF!</definedName>
    <definedName name="TPy530231_10" localSheetId="23">#REF!</definedName>
    <definedName name="TPy530231_10" localSheetId="24">#REF!</definedName>
    <definedName name="TPy530231_10" localSheetId="25">#REF!</definedName>
    <definedName name="TPy530231_10">#REF!</definedName>
    <definedName name="TPy530231_11" localSheetId="9">#REF!</definedName>
    <definedName name="TPy530231_11" localSheetId="4">#REF!</definedName>
    <definedName name="TPy530231_11" localSheetId="15">#REF!</definedName>
    <definedName name="TPy530231_11" localSheetId="8">#REF!</definedName>
    <definedName name="TPy530231_11" localSheetId="12">#REF!</definedName>
    <definedName name="TPy530231_11" localSheetId="18">#REF!</definedName>
    <definedName name="TPy530231_11" localSheetId="17">#REF!</definedName>
    <definedName name="TPy530231_11" localSheetId="16">#REF!</definedName>
    <definedName name="TPy530231_11" localSheetId="13">#REF!</definedName>
    <definedName name="TPy530231_11" localSheetId="14">#REF!</definedName>
    <definedName name="TPy530231_11" localSheetId="19">#REF!</definedName>
    <definedName name="TPy530231_11" localSheetId="28">#REF!</definedName>
    <definedName name="TPy530231_11" localSheetId="29">#REF!</definedName>
    <definedName name="TPy530231_11" localSheetId="30">#REF!</definedName>
    <definedName name="TPy530231_11" localSheetId="31">#REF!</definedName>
    <definedName name="TPy530231_11" localSheetId="33">#REF!</definedName>
    <definedName name="TPy530231_11" localSheetId="34">#REF!</definedName>
    <definedName name="TPy530231_11" localSheetId="35">#REF!</definedName>
    <definedName name="TPy530231_11" localSheetId="45">#REF!</definedName>
    <definedName name="TPy530231_11" localSheetId="21">#REF!</definedName>
    <definedName name="TPy530231_11" localSheetId="49">#REF!</definedName>
    <definedName name="TPy530231_11" localSheetId="50">#REF!</definedName>
    <definedName name="TPy530231_11" localSheetId="51">#REF!</definedName>
    <definedName name="TPy530231_11" localSheetId="52">#REF!</definedName>
    <definedName name="TPy530231_11" localSheetId="53">#REF!</definedName>
    <definedName name="TPy530231_11" localSheetId="54">#REF!</definedName>
    <definedName name="TPy530231_11" localSheetId="55">#REF!</definedName>
    <definedName name="TPy530231_11" localSheetId="56">#REF!</definedName>
    <definedName name="TPy530231_11" localSheetId="57">#REF!</definedName>
    <definedName name="TPy530231_11" localSheetId="22">#REF!</definedName>
    <definedName name="TPy530231_11" localSheetId="23">#REF!</definedName>
    <definedName name="TPy530231_11" localSheetId="24">#REF!</definedName>
    <definedName name="TPy530231_11" localSheetId="25">#REF!</definedName>
    <definedName name="TPy530231_11">#REF!</definedName>
    <definedName name="TPy530231_9" localSheetId="9">#REF!</definedName>
    <definedName name="TPy530231_9" localSheetId="4">#REF!</definedName>
    <definedName name="TPy530231_9" localSheetId="15">#REF!</definedName>
    <definedName name="TPy530231_9" localSheetId="8">#REF!</definedName>
    <definedName name="TPy530231_9" localSheetId="12">#REF!</definedName>
    <definedName name="TPy530231_9" localSheetId="18">#REF!</definedName>
    <definedName name="TPy530231_9" localSheetId="17">#REF!</definedName>
    <definedName name="TPy530231_9" localSheetId="16">#REF!</definedName>
    <definedName name="TPy530231_9" localSheetId="13">#REF!</definedName>
    <definedName name="TPy530231_9" localSheetId="14">#REF!</definedName>
    <definedName name="TPy530231_9" localSheetId="19">#REF!</definedName>
    <definedName name="TPy530231_9" localSheetId="28">#REF!</definedName>
    <definedName name="TPy530231_9" localSheetId="29">#REF!</definedName>
    <definedName name="TPy530231_9" localSheetId="30">#REF!</definedName>
    <definedName name="TPy530231_9" localSheetId="31">#REF!</definedName>
    <definedName name="TPy530231_9" localSheetId="33">#REF!</definedName>
    <definedName name="TPy530231_9" localSheetId="34">#REF!</definedName>
    <definedName name="TPy530231_9" localSheetId="35">#REF!</definedName>
    <definedName name="TPy530231_9" localSheetId="45">#REF!</definedName>
    <definedName name="TPy530231_9" localSheetId="21">#REF!</definedName>
    <definedName name="TPy530231_9" localSheetId="49">#REF!</definedName>
    <definedName name="TPy530231_9" localSheetId="50">#REF!</definedName>
    <definedName name="TPy530231_9" localSheetId="51">#REF!</definedName>
    <definedName name="TPy530231_9" localSheetId="52">#REF!</definedName>
    <definedName name="TPy530231_9" localSheetId="53">#REF!</definedName>
    <definedName name="TPy530231_9" localSheetId="54">#REF!</definedName>
    <definedName name="TPy530231_9" localSheetId="55">#REF!</definedName>
    <definedName name="TPy530231_9" localSheetId="56">#REF!</definedName>
    <definedName name="TPy530231_9" localSheetId="57">#REF!</definedName>
    <definedName name="TPy530231_9" localSheetId="22">#REF!</definedName>
    <definedName name="TPy530231_9" localSheetId="23">#REF!</definedName>
    <definedName name="TPy530231_9" localSheetId="24">#REF!</definedName>
    <definedName name="TPy530231_9" localSheetId="25">#REF!</definedName>
    <definedName name="TPy530231_9">#REF!</definedName>
    <definedName name="Transparencia" localSheetId="15">#REF!</definedName>
    <definedName name="Transparencia" localSheetId="12">#REF!</definedName>
    <definedName name="Transparencia" localSheetId="18">#REF!</definedName>
    <definedName name="Transparencia" localSheetId="17">#REF!</definedName>
    <definedName name="Transparencia" localSheetId="16">#REF!</definedName>
    <definedName name="Transparencia" localSheetId="13">#REF!</definedName>
    <definedName name="Transparencia" localSheetId="14">#REF!</definedName>
    <definedName name="Transparencia" localSheetId="19">#REF!</definedName>
    <definedName name="Transparencia" localSheetId="53">#REF!</definedName>
    <definedName name="Transparencia" localSheetId="54">#REF!</definedName>
    <definedName name="Transparencia" localSheetId="57">#REF!</definedName>
    <definedName name="Transparencia">#REF!</definedName>
    <definedName name="TRAT_AGUA" localSheetId="15">#REF!</definedName>
    <definedName name="TRAT_AGUA" localSheetId="12">#REF!</definedName>
    <definedName name="TRAT_AGUA" localSheetId="18">#REF!</definedName>
    <definedName name="TRAT_AGUA" localSheetId="17">#REF!</definedName>
    <definedName name="TRAT_AGUA" localSheetId="16">#REF!</definedName>
    <definedName name="TRAT_AGUA" localSheetId="13">#REF!</definedName>
    <definedName name="TRAT_AGUA" localSheetId="14">#REF!</definedName>
    <definedName name="TRAT_AGUA" localSheetId="19">#REF!</definedName>
    <definedName name="TRAT_AGUA" localSheetId="53">#REF!</definedName>
    <definedName name="TRAT_AGUA" localSheetId="54">#REF!</definedName>
    <definedName name="TRAT_AGUA" localSheetId="57">#REF!</definedName>
    <definedName name="TRAT_AGUA">#REF!</definedName>
    <definedName name="trigo" localSheetId="15">#REF!</definedName>
    <definedName name="trigo" localSheetId="12">#REF!</definedName>
    <definedName name="trigo" localSheetId="18">#REF!</definedName>
    <definedName name="trigo" localSheetId="17">#REF!</definedName>
    <definedName name="trigo" localSheetId="16">#REF!</definedName>
    <definedName name="trigo" localSheetId="13">#REF!</definedName>
    <definedName name="trigo" localSheetId="14">#REF!</definedName>
    <definedName name="trigo" localSheetId="19">#REF!</definedName>
    <definedName name="trigo" localSheetId="53">#REF!</definedName>
    <definedName name="trigo" localSheetId="54">#REF!</definedName>
    <definedName name="trigo" localSheetId="57">#REF!</definedName>
    <definedName name="trigo">#REF!</definedName>
    <definedName name="TtlCdtR" localSheetId="15">#REF!</definedName>
    <definedName name="TtlCdtR" localSheetId="12">#REF!</definedName>
    <definedName name="TtlCdtR" localSheetId="18">#REF!</definedName>
    <definedName name="TtlCdtR" localSheetId="17">#REF!</definedName>
    <definedName name="TtlCdtR" localSheetId="16">#REF!</definedName>
    <definedName name="TtlCdtR" localSheetId="13">#REF!</definedName>
    <definedName name="TtlCdtR" localSheetId="14">#REF!</definedName>
    <definedName name="TtlCdtR" localSheetId="19">#REF!</definedName>
    <definedName name="TtlCdtR" localSheetId="53">#REF!</definedName>
    <definedName name="TtlCdtR" localSheetId="54">#REF!</definedName>
    <definedName name="TtlCdtR" localSheetId="57">#REF!</definedName>
    <definedName name="TtlCdtR">#REF!</definedName>
    <definedName name="TtlFA" localSheetId="15">#REF!</definedName>
    <definedName name="TtlFA" localSheetId="12">#REF!</definedName>
    <definedName name="TtlFA" localSheetId="18">#REF!</definedName>
    <definedName name="TtlFA" localSheetId="17">#REF!</definedName>
    <definedName name="TtlFA" localSheetId="16">#REF!</definedName>
    <definedName name="TtlFA" localSheetId="13">#REF!</definedName>
    <definedName name="TtlFA" localSheetId="14">#REF!</definedName>
    <definedName name="TtlFA" localSheetId="19">#REF!</definedName>
    <definedName name="TtlFA" localSheetId="53">#REF!</definedName>
    <definedName name="TtlFA" localSheetId="54">#REF!</definedName>
    <definedName name="TtlFA" localSheetId="57">#REF!</definedName>
    <definedName name="TtlFA">#REF!</definedName>
    <definedName name="TtlMktR" localSheetId="15">#REF!</definedName>
    <definedName name="TtlMktR" localSheetId="12">#REF!</definedName>
    <definedName name="TtlMktR" localSheetId="18">#REF!</definedName>
    <definedName name="TtlMktR" localSheetId="17">#REF!</definedName>
    <definedName name="TtlMktR" localSheetId="16">#REF!</definedName>
    <definedName name="TtlMktR" localSheetId="13">#REF!</definedName>
    <definedName name="TtlMktR" localSheetId="14">#REF!</definedName>
    <definedName name="TtlMktR" localSheetId="19">#REF!</definedName>
    <definedName name="TtlMktR" localSheetId="53">#REF!</definedName>
    <definedName name="TtlMktR" localSheetId="54">#REF!</definedName>
    <definedName name="TtlMktR" localSheetId="57">#REF!</definedName>
    <definedName name="TtlMktR">#REF!</definedName>
    <definedName name="TtlWC" localSheetId="15">#REF!</definedName>
    <definedName name="TtlWC" localSheetId="12">#REF!</definedName>
    <definedName name="TtlWC" localSheetId="18">#REF!</definedName>
    <definedName name="TtlWC" localSheetId="17">#REF!</definedName>
    <definedName name="TtlWC" localSheetId="16">#REF!</definedName>
    <definedName name="TtlWC" localSheetId="13">#REF!</definedName>
    <definedName name="TtlWC" localSheetId="14">#REF!</definedName>
    <definedName name="TtlWC" localSheetId="19">#REF!</definedName>
    <definedName name="TtlWC" localSheetId="53">#REF!</definedName>
    <definedName name="TtlWC" localSheetId="54">#REF!</definedName>
    <definedName name="TtlWC" localSheetId="57">#REF!</definedName>
    <definedName name="TtlWC">#REF!</definedName>
    <definedName name="TWD" localSheetId="15">#REF!</definedName>
    <definedName name="TWD" localSheetId="12">#REF!</definedName>
    <definedName name="TWD" localSheetId="18">#REF!</definedName>
    <definedName name="TWD" localSheetId="17">#REF!</definedName>
    <definedName name="TWD" localSheetId="16">#REF!</definedName>
    <definedName name="TWD" localSheetId="13">#REF!</definedName>
    <definedName name="TWD" localSheetId="14">#REF!</definedName>
    <definedName name="TWD" localSheetId="19">#REF!</definedName>
    <definedName name="TWD" localSheetId="53">#REF!</definedName>
    <definedName name="TWD" localSheetId="54">#REF!</definedName>
    <definedName name="TWD" localSheetId="57">#REF!</definedName>
    <definedName name="TWD">#REF!</definedName>
    <definedName name="U_" localSheetId="15">#REF!</definedName>
    <definedName name="U_" localSheetId="12">#REF!</definedName>
    <definedName name="U_" localSheetId="18">#REF!</definedName>
    <definedName name="U_" localSheetId="17">#REF!</definedName>
    <definedName name="U_" localSheetId="16">#REF!</definedName>
    <definedName name="U_" localSheetId="13">#REF!</definedName>
    <definedName name="U_" localSheetId="14">#REF!</definedName>
    <definedName name="U_" localSheetId="19">#REF!</definedName>
    <definedName name="U_" localSheetId="53">#REF!</definedName>
    <definedName name="U_" localSheetId="54">#REF!</definedName>
    <definedName name="U_" localSheetId="57">#REF!</definedName>
    <definedName name="U_">#REF!</definedName>
    <definedName name="UnLitro" localSheetId="9">[43]Parámetros!$B$8</definedName>
    <definedName name="UnLitro" localSheetId="60">[44]Parámetros!$B$8</definedName>
    <definedName name="UnLitro" localSheetId="8">[43]Parámetros!$B$8</definedName>
    <definedName name="UnLitro" localSheetId="11">[43]Parámetros!$B$8</definedName>
    <definedName name="UnLitro">[45]Parámetros!$B$8</definedName>
    <definedName name="unnegocio" localSheetId="15">#REF!</definedName>
    <definedName name="unnegocio" localSheetId="1">#REF!</definedName>
    <definedName name="unnegocio" localSheetId="12">#REF!</definedName>
    <definedName name="unnegocio" localSheetId="18">#REF!</definedName>
    <definedName name="unnegocio" localSheetId="17">#REF!</definedName>
    <definedName name="unnegocio" localSheetId="16">#REF!</definedName>
    <definedName name="unnegocio" localSheetId="11">#REF!</definedName>
    <definedName name="unnegocio" localSheetId="13">#REF!</definedName>
    <definedName name="unnegocio" localSheetId="14">#REF!</definedName>
    <definedName name="unnegocio" localSheetId="19">#REF!</definedName>
    <definedName name="unnegocio" localSheetId="32">#REF!</definedName>
    <definedName name="unnegocio" localSheetId="36">#REF!</definedName>
    <definedName name="unnegocio" localSheetId="37">#REF!</definedName>
    <definedName name="unnegocio" localSheetId="38">#REF!</definedName>
    <definedName name="unnegocio" localSheetId="39">#REF!</definedName>
    <definedName name="unnegocio" localSheetId="40">#REF!</definedName>
    <definedName name="unnegocio" localSheetId="41">#REF!</definedName>
    <definedName name="unnegocio" localSheetId="42">#REF!</definedName>
    <definedName name="unnegocio" localSheetId="43">#REF!</definedName>
    <definedName name="unnegocio" localSheetId="44">#REF!</definedName>
    <definedName name="unnegocio" localSheetId="46">#REF!</definedName>
    <definedName name="unnegocio" localSheetId="47">#REF!</definedName>
    <definedName name="unnegocio" localSheetId="48">#REF!</definedName>
    <definedName name="unnegocio" localSheetId="53">#REF!</definedName>
    <definedName name="unnegocio" localSheetId="54">#REF!</definedName>
    <definedName name="unnegocio" localSheetId="57">#REF!</definedName>
    <definedName name="unnegocio" localSheetId="58">#REF!</definedName>
    <definedName name="unnegocio" localSheetId="59">#REF!</definedName>
    <definedName name="unnegocio" localSheetId="27">#REF!</definedName>
    <definedName name="unnegocio">#REF!</definedName>
    <definedName name="USD" localSheetId="9">#REF!</definedName>
    <definedName name="USD" localSheetId="4">#REF!</definedName>
    <definedName name="USD" localSheetId="15">#REF!</definedName>
    <definedName name="USD" localSheetId="8">#REF!</definedName>
    <definedName name="USD" localSheetId="12">#REF!</definedName>
    <definedName name="USD" localSheetId="18">#REF!</definedName>
    <definedName name="USD" localSheetId="17">#REF!</definedName>
    <definedName name="USD" localSheetId="16">#REF!</definedName>
    <definedName name="USD" localSheetId="13">#REF!</definedName>
    <definedName name="USD" localSheetId="14">#REF!</definedName>
    <definedName name="USD" localSheetId="6">#REF!</definedName>
    <definedName name="USD" localSheetId="19">#REF!</definedName>
    <definedName name="USD" localSheetId="28">#REF!</definedName>
    <definedName name="USD" localSheetId="29">#REF!</definedName>
    <definedName name="USD" localSheetId="30">#REF!</definedName>
    <definedName name="USD" localSheetId="31">#REF!</definedName>
    <definedName name="USD" localSheetId="33">#REF!</definedName>
    <definedName name="USD" localSheetId="34">#REF!</definedName>
    <definedName name="USD" localSheetId="35">#REF!</definedName>
    <definedName name="USD" localSheetId="45">#REF!</definedName>
    <definedName name="USD" localSheetId="21">#REF!</definedName>
    <definedName name="USD" localSheetId="49">#REF!</definedName>
    <definedName name="USD" localSheetId="50">#REF!</definedName>
    <definedName name="USD" localSheetId="51">#REF!</definedName>
    <definedName name="USD" localSheetId="52">#REF!</definedName>
    <definedName name="USD" localSheetId="53">#REF!</definedName>
    <definedName name="USD" localSheetId="54">#REF!</definedName>
    <definedName name="USD" localSheetId="55">#REF!</definedName>
    <definedName name="USD" localSheetId="56">#REF!</definedName>
    <definedName name="USD" localSheetId="57">#REF!</definedName>
    <definedName name="USD" localSheetId="22">#REF!</definedName>
    <definedName name="USD" localSheetId="23">#REF!</definedName>
    <definedName name="USD" localSheetId="24">#REF!</definedName>
    <definedName name="USD" localSheetId="25">#REF!</definedName>
    <definedName name="USD">#REF!</definedName>
    <definedName name="usdeur">[117]MSS_400K!$E$25</definedName>
    <definedName name="Utilizacion">[83]Prevision!$N$2:$N$12</definedName>
    <definedName name="v" localSheetId="9"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60"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40" hidden="1">{#N/A,#N/A,FALSE,"Aging Summary";#N/A,#N/A,FALSE,"Ratio Analysis";#N/A,#N/A,FALSE,"Test 120 Day Accts";#N/A,#N/A,FALSE,"Tickmarks"}</definedName>
    <definedName name="v" localSheetId="41" hidden="1">{#N/A,#N/A,FALSE,"Aging Summary";#N/A,#N/A,FALSE,"Ratio Analysis";#N/A,#N/A,FALSE,"Test 120 Day Accts";#N/A,#N/A,FALSE,"Tickmarks"}</definedName>
    <definedName name="v" localSheetId="42" hidden="1">{#N/A,#N/A,FALSE,"Aging Summary";#N/A,#N/A,FALSE,"Ratio Analysis";#N/A,#N/A,FALSE,"Test 120 Day Accts";#N/A,#N/A,FALSE,"Tickmarks"}</definedName>
    <definedName name="v" localSheetId="43" hidden="1">{#N/A,#N/A,FALSE,"Aging Summary";#N/A,#N/A,FALSE,"Ratio Analysis";#N/A,#N/A,FALSE,"Test 120 Day Accts";#N/A,#N/A,FALSE,"Tickmarks"}</definedName>
    <definedName name="v" localSheetId="44" hidden="1">{#N/A,#N/A,FALSE,"Aging Summary";#N/A,#N/A,FALSE,"Ratio Analysis";#N/A,#N/A,FALSE,"Test 120 Day Accts";#N/A,#N/A,FALSE,"Tickmarks"}</definedName>
    <definedName name="v" localSheetId="45" hidden="1">{#N/A,#N/A,FALSE,"Aging Summary";#N/A,#N/A,FALSE,"Ratio Analysis";#N/A,#N/A,FALSE,"Test 120 Day Accts";#N/A,#N/A,FALSE,"Tickmarks"}</definedName>
    <definedName name="v" localSheetId="46" hidden="1">{#N/A,#N/A,FALSE,"Aging Summary";#N/A,#N/A,FALSE,"Ratio Analysis";#N/A,#N/A,FALSE,"Test 120 Day Accts";#N/A,#N/A,FALSE,"Tickmarks"}</definedName>
    <definedName name="v" localSheetId="47"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48" hidden="1">{#N/A,#N/A,FALSE,"Aging Summary";#N/A,#N/A,FALSE,"Ratio Analysis";#N/A,#N/A,FALSE,"Test 120 Day Accts";#N/A,#N/A,FALSE,"Tickmarks"}</definedName>
    <definedName name="v" localSheetId="49" hidden="1">{#N/A,#N/A,FALSE,"Aging Summary";#N/A,#N/A,FALSE,"Ratio Analysis";#N/A,#N/A,FALSE,"Test 120 Day Accts";#N/A,#N/A,FALSE,"Tickmarks"}</definedName>
    <definedName name="v" localSheetId="50" hidden="1">{#N/A,#N/A,FALSE,"Aging Summary";#N/A,#N/A,FALSE,"Ratio Analysis";#N/A,#N/A,FALSE,"Test 120 Day Accts";#N/A,#N/A,FALSE,"Tickmarks"}</definedName>
    <definedName name="v" localSheetId="51" hidden="1">{#N/A,#N/A,FALSE,"Aging Summary";#N/A,#N/A,FALSE,"Ratio Analysis";#N/A,#N/A,FALSE,"Test 120 Day Accts";#N/A,#N/A,FALSE,"Tickmarks"}</definedName>
    <definedName name="v" localSheetId="52" hidden="1">{#N/A,#N/A,FALSE,"Aging Summary";#N/A,#N/A,FALSE,"Ratio Analysis";#N/A,#N/A,FALSE,"Test 120 Day Accts";#N/A,#N/A,FALSE,"Tickmarks"}</definedName>
    <definedName name="v" localSheetId="53" hidden="1">{#N/A,#N/A,FALSE,"Aging Summary";#N/A,#N/A,FALSE,"Ratio Analysis";#N/A,#N/A,FALSE,"Test 120 Day Accts";#N/A,#N/A,FALSE,"Tickmarks"}</definedName>
    <definedName name="v" localSheetId="54" hidden="1">{#N/A,#N/A,FALSE,"Aging Summary";#N/A,#N/A,FALSE,"Ratio Analysis";#N/A,#N/A,FALSE,"Test 120 Day Accts";#N/A,#N/A,FALSE,"Tickmarks"}</definedName>
    <definedName name="v" localSheetId="55" hidden="1">{#N/A,#N/A,FALSE,"Aging Summary";#N/A,#N/A,FALSE,"Ratio Analysis";#N/A,#N/A,FALSE,"Test 120 Day Accts";#N/A,#N/A,FALSE,"Tickmarks"}</definedName>
    <definedName name="v" localSheetId="56" hidden="1">{#N/A,#N/A,FALSE,"Aging Summary";#N/A,#N/A,FALSE,"Ratio Analysis";#N/A,#N/A,FALSE,"Test 120 Day Accts";#N/A,#N/A,FALSE,"Tickmarks"}</definedName>
    <definedName name="v" localSheetId="57" hidden="1">{#N/A,#N/A,FALSE,"Aging Summary";#N/A,#N/A,FALSE,"Ratio Analysis";#N/A,#N/A,FALSE,"Test 120 Day Accts";#N/A,#N/A,FALSE,"Tickmarks"}</definedName>
    <definedName name="v" localSheetId="22" hidden="1">{#N/A,#N/A,FALSE,"Aging Summary";#N/A,#N/A,FALSE,"Ratio Analysis";#N/A,#N/A,FALSE,"Test 120 Day Accts";#N/A,#N/A,FALSE,"Tickmarks"}</definedName>
    <definedName name="v" localSheetId="58" hidden="1">{#N/A,#N/A,FALSE,"Aging Summary";#N/A,#N/A,FALSE,"Ratio Analysis";#N/A,#N/A,FALSE,"Test 120 Day Accts";#N/A,#N/A,FALSE,"Tickmarks"}</definedName>
    <definedName name="v" localSheetId="59" hidden="1">{#N/A,#N/A,FALSE,"Aging Summary";#N/A,#N/A,FALSE,"Ratio Analysis";#N/A,#N/A,FALSE,"Test 120 Day Accts";#N/A,#N/A,FALSE,"Tickmarks"}</definedName>
    <definedName name="v" localSheetId="23" hidden="1">{#N/A,#N/A,FALSE,"Aging Summary";#N/A,#N/A,FALSE,"Ratio Analysis";#N/A,#N/A,FALSE,"Test 120 Day Accts";#N/A,#N/A,FALSE,"Tickmarks"}</definedName>
    <definedName name="v" localSheetId="24" hidden="1">{#N/A,#N/A,FALSE,"Aging Summary";#N/A,#N/A,FALSE,"Ratio Analysis";#N/A,#N/A,FALSE,"Test 120 Day Accts";#N/A,#N/A,FALSE,"Tickmarks"}</definedName>
    <definedName name="v" localSheetId="25" hidden="1">{#N/A,#N/A,FALSE,"Aging Summary";#N/A,#N/A,FALSE,"Ratio Analysis";#N/A,#N/A,FALSE,"Test 120 Day Accts";#N/A,#N/A,FALSE,"Tickmarks"}</definedName>
    <definedName name="v" localSheetId="27"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 localSheetId="1">#REF!</definedName>
    <definedName name="V_" localSheetId="12">#REF!</definedName>
    <definedName name="V_" localSheetId="18">#REF!</definedName>
    <definedName name="V_" localSheetId="17">#REF!</definedName>
    <definedName name="V_" localSheetId="16">#REF!</definedName>
    <definedName name="V_" localSheetId="11">#REF!</definedName>
    <definedName name="V_" localSheetId="13">#REF!</definedName>
    <definedName name="V_" localSheetId="14">#REF!</definedName>
    <definedName name="V_" localSheetId="19">#REF!</definedName>
    <definedName name="V_" localSheetId="32">#REF!</definedName>
    <definedName name="V_" localSheetId="36">#REF!</definedName>
    <definedName name="V_" localSheetId="37">#REF!</definedName>
    <definedName name="V_" localSheetId="38">#REF!</definedName>
    <definedName name="V_" localSheetId="39">#REF!</definedName>
    <definedName name="V_" localSheetId="40">#REF!</definedName>
    <definedName name="V_" localSheetId="41">#REF!</definedName>
    <definedName name="V_" localSheetId="42">#REF!</definedName>
    <definedName name="V_" localSheetId="43">#REF!</definedName>
    <definedName name="V_" localSheetId="44">#REF!</definedName>
    <definedName name="V_" localSheetId="46">#REF!</definedName>
    <definedName name="V_" localSheetId="47">#REF!</definedName>
    <definedName name="V_" localSheetId="48">#REF!</definedName>
    <definedName name="V_" localSheetId="53">#REF!</definedName>
    <definedName name="V_" localSheetId="54">#REF!</definedName>
    <definedName name="V_" localSheetId="57">#REF!</definedName>
    <definedName name="V_" localSheetId="58">#REF!</definedName>
    <definedName name="V_" localSheetId="59">#REF!</definedName>
    <definedName name="V_" localSheetId="27">#REF!</definedName>
    <definedName name="V_">#REF!</definedName>
    <definedName name="valeria" localSheetId="9"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60"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40" hidden="1">{#N/A,#N/A,FALSE,"Aging Summary";#N/A,#N/A,FALSE,"Ratio Analysis";#N/A,#N/A,FALSE,"Test 120 Day Accts";#N/A,#N/A,FALSE,"Tickmarks"}</definedName>
    <definedName name="valeria" localSheetId="41" hidden="1">{#N/A,#N/A,FALSE,"Aging Summary";#N/A,#N/A,FALSE,"Ratio Analysis";#N/A,#N/A,FALSE,"Test 120 Day Accts";#N/A,#N/A,FALSE,"Tickmarks"}</definedName>
    <definedName name="valeria" localSheetId="42" hidden="1">{#N/A,#N/A,FALSE,"Aging Summary";#N/A,#N/A,FALSE,"Ratio Analysis";#N/A,#N/A,FALSE,"Test 120 Day Accts";#N/A,#N/A,FALSE,"Tickmarks"}</definedName>
    <definedName name="valeria" localSheetId="43" hidden="1">{#N/A,#N/A,FALSE,"Aging Summary";#N/A,#N/A,FALSE,"Ratio Analysis";#N/A,#N/A,FALSE,"Test 120 Day Accts";#N/A,#N/A,FALSE,"Tickmarks"}</definedName>
    <definedName name="valeria" localSheetId="44" hidden="1">{#N/A,#N/A,FALSE,"Aging Summary";#N/A,#N/A,FALSE,"Ratio Analysis";#N/A,#N/A,FALSE,"Test 120 Day Accts";#N/A,#N/A,FALSE,"Tickmarks"}</definedName>
    <definedName name="valeria" localSheetId="45" hidden="1">{#N/A,#N/A,FALSE,"Aging Summary";#N/A,#N/A,FALSE,"Ratio Analysis";#N/A,#N/A,FALSE,"Test 120 Day Accts";#N/A,#N/A,FALSE,"Tickmarks"}</definedName>
    <definedName name="valeria" localSheetId="46" hidden="1">{#N/A,#N/A,FALSE,"Aging Summary";#N/A,#N/A,FALSE,"Ratio Analysis";#N/A,#N/A,FALSE,"Test 120 Day Accts";#N/A,#N/A,FALSE,"Tickmarks"}</definedName>
    <definedName name="valeria" localSheetId="47"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48" hidden="1">{#N/A,#N/A,FALSE,"Aging Summary";#N/A,#N/A,FALSE,"Ratio Analysis";#N/A,#N/A,FALSE,"Test 120 Day Accts";#N/A,#N/A,FALSE,"Tickmarks"}</definedName>
    <definedName name="valeria" localSheetId="49" hidden="1">{#N/A,#N/A,FALSE,"Aging Summary";#N/A,#N/A,FALSE,"Ratio Analysis";#N/A,#N/A,FALSE,"Test 120 Day Accts";#N/A,#N/A,FALSE,"Tickmarks"}</definedName>
    <definedName name="valeria" localSheetId="50" hidden="1">{#N/A,#N/A,FALSE,"Aging Summary";#N/A,#N/A,FALSE,"Ratio Analysis";#N/A,#N/A,FALSE,"Test 120 Day Accts";#N/A,#N/A,FALSE,"Tickmarks"}</definedName>
    <definedName name="valeria" localSheetId="51" hidden="1">{#N/A,#N/A,FALSE,"Aging Summary";#N/A,#N/A,FALSE,"Ratio Analysis";#N/A,#N/A,FALSE,"Test 120 Day Accts";#N/A,#N/A,FALSE,"Tickmarks"}</definedName>
    <definedName name="valeria" localSheetId="52" hidden="1">{#N/A,#N/A,FALSE,"Aging Summary";#N/A,#N/A,FALSE,"Ratio Analysis";#N/A,#N/A,FALSE,"Test 120 Day Accts";#N/A,#N/A,FALSE,"Tickmarks"}</definedName>
    <definedName name="valeria" localSheetId="53" hidden="1">{#N/A,#N/A,FALSE,"Aging Summary";#N/A,#N/A,FALSE,"Ratio Analysis";#N/A,#N/A,FALSE,"Test 120 Day Accts";#N/A,#N/A,FALSE,"Tickmarks"}</definedName>
    <definedName name="valeria" localSheetId="54" hidden="1">{#N/A,#N/A,FALSE,"Aging Summary";#N/A,#N/A,FALSE,"Ratio Analysis";#N/A,#N/A,FALSE,"Test 120 Day Accts";#N/A,#N/A,FALSE,"Tickmarks"}</definedName>
    <definedName name="valeria" localSheetId="55" hidden="1">{#N/A,#N/A,FALSE,"Aging Summary";#N/A,#N/A,FALSE,"Ratio Analysis";#N/A,#N/A,FALSE,"Test 120 Day Accts";#N/A,#N/A,FALSE,"Tickmarks"}</definedName>
    <definedName name="valeria" localSheetId="56" hidden="1">{#N/A,#N/A,FALSE,"Aging Summary";#N/A,#N/A,FALSE,"Ratio Analysis";#N/A,#N/A,FALSE,"Test 120 Day Accts";#N/A,#N/A,FALSE,"Tickmarks"}</definedName>
    <definedName name="valeria" localSheetId="57" hidden="1">{#N/A,#N/A,FALSE,"Aging Summary";#N/A,#N/A,FALSE,"Ratio Analysis";#N/A,#N/A,FALSE,"Test 120 Day Accts";#N/A,#N/A,FALSE,"Tickmarks"}</definedName>
    <definedName name="valeria" localSheetId="22" hidden="1">{#N/A,#N/A,FALSE,"Aging Summary";#N/A,#N/A,FALSE,"Ratio Analysis";#N/A,#N/A,FALSE,"Test 120 Day Accts";#N/A,#N/A,FALSE,"Tickmarks"}</definedName>
    <definedName name="valeria" localSheetId="58" hidden="1">{#N/A,#N/A,FALSE,"Aging Summary";#N/A,#N/A,FALSE,"Ratio Analysis";#N/A,#N/A,FALSE,"Test 120 Day Accts";#N/A,#N/A,FALSE,"Tickmarks"}</definedName>
    <definedName name="valeria" localSheetId="59" hidden="1">{#N/A,#N/A,FALSE,"Aging Summary";#N/A,#N/A,FALSE,"Ratio Analysis";#N/A,#N/A,FALSE,"Test 120 Day Accts";#N/A,#N/A,FALSE,"Tickmarks"}</definedName>
    <definedName name="valeria" localSheetId="23" hidden="1">{#N/A,#N/A,FALSE,"Aging Summary";#N/A,#N/A,FALSE,"Ratio Analysis";#N/A,#N/A,FALSE,"Test 120 Day Accts";#N/A,#N/A,FALSE,"Tickmarks"}</definedName>
    <definedName name="valeria" localSheetId="24" hidden="1">{#N/A,#N/A,FALSE,"Aging Summary";#N/A,#N/A,FALSE,"Ratio Analysis";#N/A,#N/A,FALSE,"Test 120 Day Accts";#N/A,#N/A,FALSE,"Tickmarks"}</definedName>
    <definedName name="valeria" localSheetId="25" hidden="1">{#N/A,#N/A,FALSE,"Aging Summary";#N/A,#N/A,FALSE,"Ratio Analysis";#N/A,#N/A,FALSE,"Test 120 Day Accts";#N/A,#N/A,FALSE,"Tickmarks"}</definedName>
    <definedName name="valeria" localSheetId="27"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'[75]validacion 2'!$A$4:$E$45407</definedName>
    <definedName name="validacion2" localSheetId="28">'[75]validacion 2'!$A$4:$E$45407</definedName>
    <definedName name="validacion2" localSheetId="29">'[75]validacion 2'!$A$4:$E$45407</definedName>
    <definedName name="validacion2" localSheetId="30">'[75]validacion 2'!$A$4:$E$45407</definedName>
    <definedName name="validacion2" localSheetId="31">'[75]validacion 2'!$A$4:$E$45407</definedName>
    <definedName name="validacion2" localSheetId="33">'[75]validacion 2'!$A$4:$E$45407</definedName>
    <definedName name="validacion2" localSheetId="34">'[75]validacion 2'!$A$4:$E$45407</definedName>
    <definedName name="validacion2" localSheetId="35">'[75]validacion 2'!$A$4:$E$45407</definedName>
    <definedName name="validacion2" localSheetId="45">'[75]validacion 2'!$A$4:$E$45407</definedName>
    <definedName name="validacion2" localSheetId="21">'[75]validacion 2'!$A$4:$E$45407</definedName>
    <definedName name="validacion2" localSheetId="49">'[75]validacion 2'!$A$4:$E$45407</definedName>
    <definedName name="validacion2" localSheetId="50">'[75]validacion 2'!$A$4:$E$45407</definedName>
    <definedName name="validacion2" localSheetId="51">'[75]validacion 2'!$A$4:$E$45407</definedName>
    <definedName name="validacion2" localSheetId="52">'[75]validacion 2'!$A$4:$E$45407</definedName>
    <definedName name="validacion2" localSheetId="55">'[75]validacion 2'!$A$4:$E$45407</definedName>
    <definedName name="validacion2" localSheetId="56">'[75]validacion 2'!$A$4:$E$45407</definedName>
    <definedName name="validacion2" localSheetId="22">'[75]validacion 2'!$A$4:$E$45407</definedName>
    <definedName name="validacion2" localSheetId="23">'[75]validacion 2'!$A$4:$E$45407</definedName>
    <definedName name="validacion2" localSheetId="24">'[75]validacion 2'!$A$4:$E$45407</definedName>
    <definedName name="validacion2" localSheetId="25">'[75]validacion 2'!$A$4:$E$45407</definedName>
    <definedName name="validacion2">'[76]validacion 2'!$A$4:$E$45407</definedName>
    <definedName name="Valuación" localSheetId="15">#REF!</definedName>
    <definedName name="Valuación" localSheetId="1">#REF!</definedName>
    <definedName name="Valuación" localSheetId="12">#REF!</definedName>
    <definedName name="Valuación" localSheetId="18">#REF!</definedName>
    <definedName name="Valuación" localSheetId="17">#REF!</definedName>
    <definedName name="Valuación" localSheetId="16">#REF!</definedName>
    <definedName name="Valuación" localSheetId="11">#REF!</definedName>
    <definedName name="Valuación" localSheetId="13">#REF!</definedName>
    <definedName name="Valuación" localSheetId="14">#REF!</definedName>
    <definedName name="Valuación" localSheetId="19">#REF!</definedName>
    <definedName name="Valuación" localSheetId="32">#REF!</definedName>
    <definedName name="Valuación" localSheetId="36">#REF!</definedName>
    <definedName name="Valuación" localSheetId="37">#REF!</definedName>
    <definedName name="Valuación" localSheetId="38">#REF!</definedName>
    <definedName name="Valuación" localSheetId="39">#REF!</definedName>
    <definedName name="Valuación" localSheetId="40">#REF!</definedName>
    <definedName name="Valuación" localSheetId="41">#REF!</definedName>
    <definedName name="Valuación" localSheetId="42">#REF!</definedName>
    <definedName name="Valuación" localSheetId="43">#REF!</definedName>
    <definedName name="Valuación" localSheetId="44">#REF!</definedName>
    <definedName name="Valuación" localSheetId="46">#REF!</definedName>
    <definedName name="Valuación" localSheetId="47">#REF!</definedName>
    <definedName name="Valuación" localSheetId="48">#REF!</definedName>
    <definedName name="Valuación" localSheetId="53">#REF!</definedName>
    <definedName name="Valuación" localSheetId="54">#REF!</definedName>
    <definedName name="Valuación" localSheetId="57">#REF!</definedName>
    <definedName name="Valuación" localSheetId="58">#REF!</definedName>
    <definedName name="Valuación" localSheetId="59">#REF!</definedName>
    <definedName name="Valuación" localSheetId="27">#REF!</definedName>
    <definedName name="Valuación">#REF!</definedName>
    <definedName name="vencimientos" localSheetId="15">#REF!</definedName>
    <definedName name="vencimientos" localSheetId="12">#REF!</definedName>
    <definedName name="vencimientos" localSheetId="18">#REF!</definedName>
    <definedName name="vencimientos" localSheetId="17">#REF!</definedName>
    <definedName name="vencimientos" localSheetId="16">#REF!</definedName>
    <definedName name="vencimientos" localSheetId="13">#REF!</definedName>
    <definedName name="vencimientos" localSheetId="14">#REF!</definedName>
    <definedName name="vencimientos" localSheetId="19">#REF!</definedName>
    <definedName name="vencimientos" localSheetId="36">#REF!</definedName>
    <definedName name="vencimientos" localSheetId="37">#REF!</definedName>
    <definedName name="vencimientos" localSheetId="40">#REF!</definedName>
    <definedName name="vencimientos" localSheetId="42">#REF!</definedName>
    <definedName name="vencimientos" localSheetId="43">#REF!</definedName>
    <definedName name="vencimientos" localSheetId="44">#REF!</definedName>
    <definedName name="vencimientos" localSheetId="46">#REF!</definedName>
    <definedName name="vencimientos" localSheetId="47">#REF!</definedName>
    <definedName name="vencimientos" localSheetId="48">#REF!</definedName>
    <definedName name="vencimientos" localSheetId="53">#REF!</definedName>
    <definedName name="vencimientos" localSheetId="54">#REF!</definedName>
    <definedName name="vencimientos" localSheetId="57">#REF!</definedName>
    <definedName name="vencimientos">#REF!</definedName>
    <definedName name="vendedores" localSheetId="4">[75]Validacion1!$D$3:$D$112</definedName>
    <definedName name="vendedores" localSheetId="28">[75]Validacion1!$D$3:$D$112</definedName>
    <definedName name="vendedores" localSheetId="29">[75]Validacion1!$D$3:$D$112</definedName>
    <definedName name="vendedores" localSheetId="30">[75]Validacion1!$D$3:$D$112</definedName>
    <definedName name="vendedores" localSheetId="31">[75]Validacion1!$D$3:$D$112</definedName>
    <definedName name="vendedores" localSheetId="33">[75]Validacion1!$D$3:$D$112</definedName>
    <definedName name="vendedores" localSheetId="34">[75]Validacion1!$D$3:$D$112</definedName>
    <definedName name="vendedores" localSheetId="35">[75]Validacion1!$D$3:$D$112</definedName>
    <definedName name="vendedores" localSheetId="45">[75]Validacion1!$D$3:$D$112</definedName>
    <definedName name="vendedores" localSheetId="21">[75]Validacion1!$D$3:$D$112</definedName>
    <definedName name="vendedores" localSheetId="49">[75]Validacion1!$D$3:$D$112</definedName>
    <definedName name="vendedores" localSheetId="50">[75]Validacion1!$D$3:$D$112</definedName>
    <definedName name="vendedores" localSheetId="51">[75]Validacion1!$D$3:$D$112</definedName>
    <definedName name="vendedores" localSheetId="52">[75]Validacion1!$D$3:$D$112</definedName>
    <definedName name="vendedores" localSheetId="55">[75]Validacion1!$D$3:$D$112</definedName>
    <definedName name="vendedores" localSheetId="56">[75]Validacion1!$D$3:$D$112</definedName>
    <definedName name="vendedores" localSheetId="22">[75]Validacion1!$D$3:$D$112</definedName>
    <definedName name="vendedores" localSheetId="23">[75]Validacion1!$D$3:$D$112</definedName>
    <definedName name="vendedores" localSheetId="24">[75]Validacion1!$D$3:$D$112</definedName>
    <definedName name="vendedores" localSheetId="25">[75]Validacion1!$D$3:$D$112</definedName>
    <definedName name="vendedores">[76]Validacion1!$D$3:$D$112</definedName>
    <definedName name="ventas" localSheetId="15">#REF!</definedName>
    <definedName name="ventas" localSheetId="1">#REF!</definedName>
    <definedName name="ventas" localSheetId="12">#REF!</definedName>
    <definedName name="ventas" localSheetId="18">#REF!</definedName>
    <definedName name="ventas" localSheetId="17">#REF!</definedName>
    <definedName name="ventas" localSheetId="16">#REF!</definedName>
    <definedName name="ventas" localSheetId="11">#REF!</definedName>
    <definedName name="ventas" localSheetId="13">#REF!</definedName>
    <definedName name="ventas" localSheetId="14">#REF!</definedName>
    <definedName name="ventas" localSheetId="19">#REF!</definedName>
    <definedName name="ventas" localSheetId="32">#REF!</definedName>
    <definedName name="ventas" localSheetId="36">#REF!</definedName>
    <definedName name="ventas" localSheetId="37">#REF!</definedName>
    <definedName name="ventas" localSheetId="38">#REF!</definedName>
    <definedName name="ventas" localSheetId="39">#REF!</definedName>
    <definedName name="ventas" localSheetId="40">#REF!</definedName>
    <definedName name="ventas" localSheetId="41">#REF!</definedName>
    <definedName name="ventas" localSheetId="42">#REF!</definedName>
    <definedName name="ventas" localSheetId="43">#REF!</definedName>
    <definedName name="ventas" localSheetId="44">#REF!</definedName>
    <definedName name="ventas" localSheetId="46">#REF!</definedName>
    <definedName name="ventas" localSheetId="47">#REF!</definedName>
    <definedName name="ventas" localSheetId="48">#REF!</definedName>
    <definedName name="ventas" localSheetId="53">#REF!</definedName>
    <definedName name="ventas" localSheetId="54">#REF!</definedName>
    <definedName name="ventas" localSheetId="57">#REF!</definedName>
    <definedName name="ventas" localSheetId="58">#REF!</definedName>
    <definedName name="ventas" localSheetId="59">#REF!</definedName>
    <definedName name="ventas" localSheetId="27">#REF!</definedName>
    <definedName name="ventas">#REF!</definedName>
    <definedName name="vjhhhhhh" localSheetId="9">#REF!</definedName>
    <definedName name="vjhhhhhh" localSheetId="4">#REF!</definedName>
    <definedName name="vjhhhhhh" localSheetId="15">#REF!</definedName>
    <definedName name="vjhhhhhh" localSheetId="8">#REF!</definedName>
    <definedName name="vjhhhhhh" localSheetId="12">#REF!</definedName>
    <definedName name="vjhhhhhh" localSheetId="18">#REF!</definedName>
    <definedName name="vjhhhhhh" localSheetId="17">#REF!</definedName>
    <definedName name="vjhhhhhh" localSheetId="16">#REF!</definedName>
    <definedName name="vjhhhhhh" localSheetId="13">#REF!</definedName>
    <definedName name="vjhhhhhh" localSheetId="14">#REF!</definedName>
    <definedName name="vjhhhhhh" localSheetId="19">#REF!</definedName>
    <definedName name="vjhhhhhh" localSheetId="28">#REF!</definedName>
    <definedName name="vjhhhhhh" localSheetId="29">#REF!</definedName>
    <definedName name="vjhhhhhh" localSheetId="30">#REF!</definedName>
    <definedName name="vjhhhhhh" localSheetId="31">#REF!</definedName>
    <definedName name="vjhhhhhh" localSheetId="33">#REF!</definedName>
    <definedName name="vjhhhhhh" localSheetId="34">#REF!</definedName>
    <definedName name="vjhhhhhh" localSheetId="35">#REF!</definedName>
    <definedName name="vjhhhhhh" localSheetId="45">#REF!</definedName>
    <definedName name="vjhhhhhh" localSheetId="21">#REF!</definedName>
    <definedName name="vjhhhhhh" localSheetId="49">#REF!</definedName>
    <definedName name="vjhhhhhh" localSheetId="50">#REF!</definedName>
    <definedName name="vjhhhhhh" localSheetId="51">#REF!</definedName>
    <definedName name="vjhhhhhh" localSheetId="52">#REF!</definedName>
    <definedName name="vjhhhhhh" localSheetId="53">#REF!</definedName>
    <definedName name="vjhhhhhh" localSheetId="54">#REF!</definedName>
    <definedName name="vjhhhhhh" localSheetId="55">#REF!</definedName>
    <definedName name="vjhhhhhh" localSheetId="56">#REF!</definedName>
    <definedName name="vjhhhhhh" localSheetId="57">#REF!</definedName>
    <definedName name="vjhhhhhh" localSheetId="22">#REF!</definedName>
    <definedName name="vjhhhhhh" localSheetId="23">#REF!</definedName>
    <definedName name="vjhhhhhh" localSheetId="24">#REF!</definedName>
    <definedName name="vjhhhhhh" localSheetId="25">#REF!</definedName>
    <definedName name="vjhhhhhh">#REF!</definedName>
    <definedName name="vpphold" localSheetId="15">#REF!</definedName>
    <definedName name="vpphold" localSheetId="12">#REF!</definedName>
    <definedName name="vpphold" localSheetId="18">#REF!</definedName>
    <definedName name="vpphold" localSheetId="17">#REF!</definedName>
    <definedName name="vpphold" localSheetId="16">#REF!</definedName>
    <definedName name="vpphold" localSheetId="13">#REF!</definedName>
    <definedName name="vpphold" localSheetId="14">#REF!</definedName>
    <definedName name="vpphold" localSheetId="19">#REF!</definedName>
    <definedName name="vpphold" localSheetId="53">#REF!</definedName>
    <definedName name="vpphold" localSheetId="54">#REF!</definedName>
    <definedName name="vpphold" localSheetId="57">#REF!</definedName>
    <definedName name="vpphold">#REF!</definedName>
    <definedName name="VTO" localSheetId="15">#REF!</definedName>
    <definedName name="VTO" localSheetId="12">#REF!</definedName>
    <definedName name="VTO" localSheetId="18">#REF!</definedName>
    <definedName name="VTO" localSheetId="17">#REF!</definedName>
    <definedName name="VTO" localSheetId="16">#REF!</definedName>
    <definedName name="VTO" localSheetId="13">#REF!</definedName>
    <definedName name="VTO" localSheetId="14">#REF!</definedName>
    <definedName name="VTO" localSheetId="19">#REF!</definedName>
    <definedName name="VTO" localSheetId="53">#REF!</definedName>
    <definedName name="VTO" localSheetId="54">#REF!</definedName>
    <definedName name="VTO" localSheetId="57">#REF!</definedName>
    <definedName name="VTO">#REF!</definedName>
    <definedName name="vtoañoc" localSheetId="15">#REF!</definedName>
    <definedName name="vtoañoc" localSheetId="12">#REF!</definedName>
    <definedName name="vtoañoc" localSheetId="18">#REF!</definedName>
    <definedName name="vtoañoc" localSheetId="17">#REF!</definedName>
    <definedName name="vtoañoc" localSheetId="16">#REF!</definedName>
    <definedName name="vtoañoc" localSheetId="13">#REF!</definedName>
    <definedName name="vtoañoc" localSheetId="14">#REF!</definedName>
    <definedName name="vtoañoc" localSheetId="19">#REF!</definedName>
    <definedName name="vtoañoc" localSheetId="53">#REF!</definedName>
    <definedName name="vtoañoc" localSheetId="54">#REF!</definedName>
    <definedName name="vtoañoc" localSheetId="57">#REF!</definedName>
    <definedName name="vtoañoc">#REF!</definedName>
    <definedName name="vtoañon" localSheetId="15">#REF!</definedName>
    <definedName name="vtoañon" localSheetId="12">#REF!</definedName>
    <definedName name="vtoañon" localSheetId="18">#REF!</definedName>
    <definedName name="vtoañon" localSheetId="17">#REF!</definedName>
    <definedName name="vtoañon" localSheetId="16">#REF!</definedName>
    <definedName name="vtoañon" localSheetId="13">#REF!</definedName>
    <definedName name="vtoañon" localSheetId="14">#REF!</definedName>
    <definedName name="vtoañon" localSheetId="19">#REF!</definedName>
    <definedName name="vtoañon" localSheetId="53">#REF!</definedName>
    <definedName name="vtoañon" localSheetId="54">#REF!</definedName>
    <definedName name="vtoañon" localSheetId="57">#REF!</definedName>
    <definedName name="vtoañon">#REF!</definedName>
    <definedName name="vtoaños" localSheetId="15">#REF!</definedName>
    <definedName name="vtoaños" localSheetId="12">#REF!</definedName>
    <definedName name="vtoaños" localSheetId="18">#REF!</definedName>
    <definedName name="vtoaños" localSheetId="17">#REF!</definedName>
    <definedName name="vtoaños" localSheetId="16">#REF!</definedName>
    <definedName name="vtoaños" localSheetId="13">#REF!</definedName>
    <definedName name="vtoaños" localSheetId="14">#REF!</definedName>
    <definedName name="vtoaños" localSheetId="19">#REF!</definedName>
    <definedName name="vtoaños" localSheetId="53">#REF!</definedName>
    <definedName name="vtoaños" localSheetId="54">#REF!</definedName>
    <definedName name="vtoaños" localSheetId="57">#REF!</definedName>
    <definedName name="vtoaños">#REF!</definedName>
    <definedName name="vtoshold1" localSheetId="15">'[19] VTOS'!#REF!</definedName>
    <definedName name="vtoshold1" localSheetId="12">'[19] VTOS'!#REF!</definedName>
    <definedName name="vtoshold1" localSheetId="18">'[19] VTOS'!#REF!</definedName>
    <definedName name="vtoshold1" localSheetId="17">'[19] VTOS'!#REF!</definedName>
    <definedName name="vtoshold1" localSheetId="16">'[19] VTOS'!#REF!</definedName>
    <definedName name="vtoshold1" localSheetId="13">'[19] VTOS'!#REF!</definedName>
    <definedName name="vtoshold1" localSheetId="14">'[19] VTOS'!#REF!</definedName>
    <definedName name="vtoshold1" localSheetId="19">'[19] VTOS'!#REF!</definedName>
    <definedName name="vtoshold1" localSheetId="53">'[19] VTOS'!#REF!</definedName>
    <definedName name="vtoshold1" localSheetId="54">'[19] VTOS'!#REF!</definedName>
    <definedName name="vtoshold1" localSheetId="57">'[19] VTOS'!#REF!</definedName>
    <definedName name="vtoshold1">'[19] VTOS'!#REF!</definedName>
    <definedName name="vtoshold2" localSheetId="15">'[19] VTOS'!#REF!</definedName>
    <definedName name="vtoshold2" localSheetId="12">'[19] VTOS'!#REF!</definedName>
    <definedName name="vtoshold2" localSheetId="18">'[19] VTOS'!#REF!</definedName>
    <definedName name="vtoshold2" localSheetId="17">'[19] VTOS'!#REF!</definedName>
    <definedName name="vtoshold2" localSheetId="16">'[19] VTOS'!#REF!</definedName>
    <definedName name="vtoshold2" localSheetId="13">'[19] VTOS'!#REF!</definedName>
    <definedName name="vtoshold2" localSheetId="14">'[19] VTOS'!#REF!</definedName>
    <definedName name="vtoshold2" localSheetId="19">'[19] VTOS'!#REF!</definedName>
    <definedName name="vtoshold2" localSheetId="53">'[19] VTOS'!#REF!</definedName>
    <definedName name="vtoshold2" localSheetId="54">'[19] VTOS'!#REF!</definedName>
    <definedName name="vtoshold2" localSheetId="57">'[19] VTOS'!#REF!</definedName>
    <definedName name="vtoshold2">'[19] VTOS'!#REF!</definedName>
    <definedName name="VTOSN" localSheetId="15">#REF!</definedName>
    <definedName name="VTOSN" localSheetId="1">#REF!</definedName>
    <definedName name="VTOSN" localSheetId="12">#REF!</definedName>
    <definedName name="VTOSN" localSheetId="18">#REF!</definedName>
    <definedName name="VTOSN" localSheetId="17">#REF!</definedName>
    <definedName name="VTOSN" localSheetId="16">#REF!</definedName>
    <definedName name="VTOSN" localSheetId="11">#REF!</definedName>
    <definedName name="VTOSN" localSheetId="13">#REF!</definedName>
    <definedName name="VTOSN" localSheetId="14">#REF!</definedName>
    <definedName name="VTOSN" localSheetId="19">#REF!</definedName>
    <definedName name="VTOSN" localSheetId="32">#REF!</definedName>
    <definedName name="VTOSN" localSheetId="36">#REF!</definedName>
    <definedName name="VTOSN" localSheetId="37">#REF!</definedName>
    <definedName name="VTOSN" localSheetId="38">#REF!</definedName>
    <definedName name="VTOSN" localSheetId="39">#REF!</definedName>
    <definedName name="VTOSN" localSheetId="40">#REF!</definedName>
    <definedName name="VTOSN" localSheetId="41">#REF!</definedName>
    <definedName name="VTOSN" localSheetId="42">#REF!</definedName>
    <definedName name="VTOSN" localSheetId="43">#REF!</definedName>
    <definedName name="VTOSN" localSheetId="44">#REF!</definedName>
    <definedName name="VTOSN" localSheetId="46">#REF!</definedName>
    <definedName name="VTOSN" localSheetId="47">#REF!</definedName>
    <definedName name="VTOSN" localSheetId="48">#REF!</definedName>
    <definedName name="VTOSN" localSheetId="53">#REF!</definedName>
    <definedName name="VTOSN" localSheetId="54">#REF!</definedName>
    <definedName name="VTOSN" localSheetId="57">#REF!</definedName>
    <definedName name="VTOSN" localSheetId="58">#REF!</definedName>
    <definedName name="VTOSN" localSheetId="59">#REF!</definedName>
    <definedName name="VTOSN" localSheetId="27">#REF!</definedName>
    <definedName name="VTOSN">#REF!</definedName>
    <definedName name="vvv" localSheetId="9" hidden="1">#REF!</definedName>
    <definedName name="vvv" localSheetId="4" hidden="1">#REF!</definedName>
    <definedName name="vvv" localSheetId="15" hidden="1">#REF!</definedName>
    <definedName name="vvv" localSheetId="8" hidden="1">#REF!</definedName>
    <definedName name="vvv" localSheetId="12" hidden="1">#REF!</definedName>
    <definedName name="vvv" localSheetId="18" hidden="1">#REF!</definedName>
    <definedName name="vvv" localSheetId="17" hidden="1">#REF!</definedName>
    <definedName name="vvv" localSheetId="16" hidden="1">#REF!</definedName>
    <definedName name="vvv" localSheetId="13" hidden="1">#REF!</definedName>
    <definedName name="vvv" localSheetId="14" hidden="1">#REF!</definedName>
    <definedName name="vvv" localSheetId="19" hidden="1">#REF!</definedName>
    <definedName name="vvv" localSheetId="28" hidden="1">#REF!</definedName>
    <definedName name="vvv" localSheetId="29" hidden="1">#REF!</definedName>
    <definedName name="vvv" localSheetId="30" hidden="1">#REF!</definedName>
    <definedName name="vvv" localSheetId="31" hidden="1">#REF!</definedName>
    <definedName name="vvv" localSheetId="33" hidden="1">#REF!</definedName>
    <definedName name="vvv" localSheetId="34" hidden="1">#REF!</definedName>
    <definedName name="vvv" localSheetId="35" hidden="1">#REF!</definedName>
    <definedName name="vvv" localSheetId="45" hidden="1">#REF!</definedName>
    <definedName name="vvv" localSheetId="21" hidden="1">#REF!</definedName>
    <definedName name="vvv" localSheetId="49" hidden="1">#REF!</definedName>
    <definedName name="vvv" localSheetId="50" hidden="1">#REF!</definedName>
    <definedName name="vvv" localSheetId="51" hidden="1">#REF!</definedName>
    <definedName name="vvv" localSheetId="52" hidden="1">#REF!</definedName>
    <definedName name="vvv" localSheetId="53" hidden="1">#REF!</definedName>
    <definedName name="vvv" localSheetId="54" hidden="1">#REF!</definedName>
    <definedName name="vvv" localSheetId="55" hidden="1">#REF!</definedName>
    <definedName name="vvv" localSheetId="56" hidden="1">#REF!</definedName>
    <definedName name="vvv" localSheetId="57" hidden="1">#REF!</definedName>
    <definedName name="vvv" localSheetId="22" hidden="1">#REF!</definedName>
    <definedName name="vvv" localSheetId="23" hidden="1">#REF!</definedName>
    <definedName name="vvv" localSheetId="24" hidden="1">#REF!</definedName>
    <definedName name="vvv" localSheetId="25" hidden="1">#REF!</definedName>
    <definedName name="vvv" hidden="1">#REF!</definedName>
    <definedName name="w" localSheetId="9">#REF!</definedName>
    <definedName name="w" localSheetId="4">#REF!</definedName>
    <definedName name="w" localSheetId="15">#REF!</definedName>
    <definedName name="w" localSheetId="8">#REF!</definedName>
    <definedName name="w" localSheetId="12">#REF!</definedName>
    <definedName name="w" localSheetId="18">#REF!</definedName>
    <definedName name="w" localSheetId="17">#REF!</definedName>
    <definedName name="w" localSheetId="16">#REF!</definedName>
    <definedName name="w" localSheetId="13">#REF!</definedName>
    <definedName name="w" localSheetId="14">#REF!</definedName>
    <definedName name="w" localSheetId="19">#REF!</definedName>
    <definedName name="w" localSheetId="53">#REF!</definedName>
    <definedName name="w" localSheetId="54">#REF!</definedName>
    <definedName name="w" localSheetId="57">#REF!</definedName>
    <definedName name="w">#REF!</definedName>
    <definedName name="W_" localSheetId="15">#REF!</definedName>
    <definedName name="W_" localSheetId="12">#REF!</definedName>
    <definedName name="W_" localSheetId="18">#REF!</definedName>
    <definedName name="W_" localSheetId="17">#REF!</definedName>
    <definedName name="W_" localSheetId="16">#REF!</definedName>
    <definedName name="W_" localSheetId="13">#REF!</definedName>
    <definedName name="W_" localSheetId="14">#REF!</definedName>
    <definedName name="W_" localSheetId="19">#REF!</definedName>
    <definedName name="W_" localSheetId="53">#REF!</definedName>
    <definedName name="W_" localSheetId="54">#REF!</definedName>
    <definedName name="W_" localSheetId="57">#REF!</definedName>
    <definedName name="W_">#REF!</definedName>
    <definedName name="watts" localSheetId="9"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60"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40" hidden="1">{#N/A,#N/A,FALSE,"Aging Summary";#N/A,#N/A,FALSE,"Ratio Analysis";#N/A,#N/A,FALSE,"Test 120 Day Accts";#N/A,#N/A,FALSE,"Tickmarks"}</definedName>
    <definedName name="watts" localSheetId="41" hidden="1">{#N/A,#N/A,FALSE,"Aging Summary";#N/A,#N/A,FALSE,"Ratio Analysis";#N/A,#N/A,FALSE,"Test 120 Day Accts";#N/A,#N/A,FALSE,"Tickmarks"}</definedName>
    <definedName name="watts" localSheetId="42" hidden="1">{#N/A,#N/A,FALSE,"Aging Summary";#N/A,#N/A,FALSE,"Ratio Analysis";#N/A,#N/A,FALSE,"Test 120 Day Accts";#N/A,#N/A,FALSE,"Tickmarks"}</definedName>
    <definedName name="watts" localSheetId="43" hidden="1">{#N/A,#N/A,FALSE,"Aging Summary";#N/A,#N/A,FALSE,"Ratio Analysis";#N/A,#N/A,FALSE,"Test 120 Day Accts";#N/A,#N/A,FALSE,"Tickmarks"}</definedName>
    <definedName name="watts" localSheetId="44" hidden="1">{#N/A,#N/A,FALSE,"Aging Summary";#N/A,#N/A,FALSE,"Ratio Analysis";#N/A,#N/A,FALSE,"Test 120 Day Accts";#N/A,#N/A,FALSE,"Tickmarks"}</definedName>
    <definedName name="watts" localSheetId="45" hidden="1">{#N/A,#N/A,FALSE,"Aging Summary";#N/A,#N/A,FALSE,"Ratio Analysis";#N/A,#N/A,FALSE,"Test 120 Day Accts";#N/A,#N/A,FALSE,"Tickmarks"}</definedName>
    <definedName name="watts" localSheetId="46" hidden="1">{#N/A,#N/A,FALSE,"Aging Summary";#N/A,#N/A,FALSE,"Ratio Analysis";#N/A,#N/A,FALSE,"Test 120 Day Accts";#N/A,#N/A,FALSE,"Tickmarks"}</definedName>
    <definedName name="watts" localSheetId="47"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48" hidden="1">{#N/A,#N/A,FALSE,"Aging Summary";#N/A,#N/A,FALSE,"Ratio Analysis";#N/A,#N/A,FALSE,"Test 120 Day Accts";#N/A,#N/A,FALSE,"Tickmarks"}</definedName>
    <definedName name="watts" localSheetId="49" hidden="1">{#N/A,#N/A,FALSE,"Aging Summary";#N/A,#N/A,FALSE,"Ratio Analysis";#N/A,#N/A,FALSE,"Test 120 Day Accts";#N/A,#N/A,FALSE,"Tickmarks"}</definedName>
    <definedName name="watts" localSheetId="50" hidden="1">{#N/A,#N/A,FALSE,"Aging Summary";#N/A,#N/A,FALSE,"Ratio Analysis";#N/A,#N/A,FALSE,"Test 120 Day Accts";#N/A,#N/A,FALSE,"Tickmarks"}</definedName>
    <definedName name="watts" localSheetId="51" hidden="1">{#N/A,#N/A,FALSE,"Aging Summary";#N/A,#N/A,FALSE,"Ratio Analysis";#N/A,#N/A,FALSE,"Test 120 Day Accts";#N/A,#N/A,FALSE,"Tickmarks"}</definedName>
    <definedName name="watts" localSheetId="52" hidden="1">{#N/A,#N/A,FALSE,"Aging Summary";#N/A,#N/A,FALSE,"Ratio Analysis";#N/A,#N/A,FALSE,"Test 120 Day Accts";#N/A,#N/A,FALSE,"Tickmarks"}</definedName>
    <definedName name="watts" localSheetId="53" hidden="1">{#N/A,#N/A,FALSE,"Aging Summary";#N/A,#N/A,FALSE,"Ratio Analysis";#N/A,#N/A,FALSE,"Test 120 Day Accts";#N/A,#N/A,FALSE,"Tickmarks"}</definedName>
    <definedName name="watts" localSheetId="54" hidden="1">{#N/A,#N/A,FALSE,"Aging Summary";#N/A,#N/A,FALSE,"Ratio Analysis";#N/A,#N/A,FALSE,"Test 120 Day Accts";#N/A,#N/A,FALSE,"Tickmarks"}</definedName>
    <definedName name="watts" localSheetId="55" hidden="1">{#N/A,#N/A,FALSE,"Aging Summary";#N/A,#N/A,FALSE,"Ratio Analysis";#N/A,#N/A,FALSE,"Test 120 Day Accts";#N/A,#N/A,FALSE,"Tickmarks"}</definedName>
    <definedName name="watts" localSheetId="56" hidden="1">{#N/A,#N/A,FALSE,"Aging Summary";#N/A,#N/A,FALSE,"Ratio Analysis";#N/A,#N/A,FALSE,"Test 120 Day Accts";#N/A,#N/A,FALSE,"Tickmarks"}</definedName>
    <definedName name="watts" localSheetId="57" hidden="1">{#N/A,#N/A,FALSE,"Aging Summary";#N/A,#N/A,FALSE,"Ratio Analysis";#N/A,#N/A,FALSE,"Test 120 Day Accts";#N/A,#N/A,FALSE,"Tickmarks"}</definedName>
    <definedName name="watts" localSheetId="22" hidden="1">{#N/A,#N/A,FALSE,"Aging Summary";#N/A,#N/A,FALSE,"Ratio Analysis";#N/A,#N/A,FALSE,"Test 120 Day Accts";#N/A,#N/A,FALSE,"Tickmarks"}</definedName>
    <definedName name="watts" localSheetId="58" hidden="1">{#N/A,#N/A,FALSE,"Aging Summary";#N/A,#N/A,FALSE,"Ratio Analysis";#N/A,#N/A,FALSE,"Test 120 Day Accts";#N/A,#N/A,FALSE,"Tickmarks"}</definedName>
    <definedName name="watts" localSheetId="59" hidden="1">{#N/A,#N/A,FALSE,"Aging Summary";#N/A,#N/A,FALSE,"Ratio Analysis";#N/A,#N/A,FALSE,"Test 120 Day Accts";#N/A,#N/A,FALSE,"Tickmarks"}</definedName>
    <definedName name="watts" localSheetId="23" hidden="1">{#N/A,#N/A,FALSE,"Aging Summary";#N/A,#N/A,FALSE,"Ratio Analysis";#N/A,#N/A,FALSE,"Test 120 Day Accts";#N/A,#N/A,FALSE,"Tickmarks"}</definedName>
    <definedName name="watts" localSheetId="24" hidden="1">{#N/A,#N/A,FALSE,"Aging Summary";#N/A,#N/A,FALSE,"Ratio Analysis";#N/A,#N/A,FALSE,"Test 120 Day Accts";#N/A,#N/A,FALSE,"Tickmarks"}</definedName>
    <definedName name="watts" localSheetId="25" hidden="1">{#N/A,#N/A,FALSE,"Aging Summary";#N/A,#N/A,FALSE,"Ratio Analysis";#N/A,#N/A,FALSE,"Test 120 Day Accts";#N/A,#N/A,FALSE,"Tickmarks"}</definedName>
    <definedName name="watts" localSheetId="27"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51" hidden="1">{#N/A,#N/A,FALSE,"Aging Summary";#N/A,#N/A,FALSE,"Ratio Analysis";#N/A,#N/A,FALSE,"Test 120 Day Accts";#N/A,#N/A,FALSE,"Tickmarks"}</definedName>
    <definedName name="wrn.Aging._.and._.Trend._.Analysis." localSheetId="52" hidden="1">{#N/A,#N/A,FALSE,"Aging Summary";#N/A,#N/A,FALSE,"Ratio Analysis";#N/A,#N/A,FALSE,"Test 120 Day Accts";#N/A,#N/A,FALSE,"Tickmarks"}</definedName>
    <definedName name="wrn.Aging._.and._.Trend._.Analysis." localSheetId="53" hidden="1">{#N/A,#N/A,FALSE,"Aging Summary";#N/A,#N/A,FALSE,"Ratio Analysis";#N/A,#N/A,FALSE,"Test 120 Day Accts";#N/A,#N/A,FALSE,"Tickmarks"}</definedName>
    <definedName name="wrn.Aging._.and._.Trend._.Analysis." localSheetId="54" hidden="1">{#N/A,#N/A,FALSE,"Aging Summary";#N/A,#N/A,FALSE,"Ratio Analysis";#N/A,#N/A,FALSE,"Test 120 Day Accts";#N/A,#N/A,FALSE,"Tickmarks"}</definedName>
    <definedName name="wrn.Aging._.and._.Trend._.Analysis." localSheetId="55" hidden="1">{#N/A,#N/A,FALSE,"Aging Summary";#N/A,#N/A,FALSE,"Ratio Analysis";#N/A,#N/A,FALSE,"Test 120 Day Accts";#N/A,#N/A,FALSE,"Tickmarks"}</definedName>
    <definedName name="wrn.Aging._.and._.Trend._.Analysis." localSheetId="56" hidden="1">{#N/A,#N/A,FALSE,"Aging Summary";#N/A,#N/A,FALSE,"Ratio Analysis";#N/A,#N/A,FALSE,"Test 120 Day Accts";#N/A,#N/A,FALSE,"Tickmarks"}</definedName>
    <definedName name="wrn.Aging._.and._.Trend._.Analysis." localSheetId="57"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58" hidden="1">{#N/A,#N/A,FALSE,"Aging Summary";#N/A,#N/A,FALSE,"Ratio Analysis";#N/A,#N/A,FALSE,"Test 120 Day Accts";#N/A,#N/A,FALSE,"Tickmarks"}</definedName>
    <definedName name="wrn.Aging._.and._.Trend._.Analysis." localSheetId="59"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 localSheetId="1">#REF!</definedName>
    <definedName name="www" localSheetId="12">#REF!</definedName>
    <definedName name="www" localSheetId="18">#REF!</definedName>
    <definedName name="www" localSheetId="17">#REF!</definedName>
    <definedName name="www" localSheetId="16">#REF!</definedName>
    <definedName name="www" localSheetId="11">#REF!</definedName>
    <definedName name="www" localSheetId="13">#REF!</definedName>
    <definedName name="www" localSheetId="14">#REF!</definedName>
    <definedName name="www" localSheetId="19">#REF!</definedName>
    <definedName name="www" localSheetId="32">#REF!</definedName>
    <definedName name="www" localSheetId="36">#REF!</definedName>
    <definedName name="www" localSheetId="37">#REF!</definedName>
    <definedName name="www" localSheetId="38">#REF!</definedName>
    <definedName name="www" localSheetId="39">#REF!</definedName>
    <definedName name="www" localSheetId="40">#REF!</definedName>
    <definedName name="www" localSheetId="41">#REF!</definedName>
    <definedName name="www" localSheetId="42">#REF!</definedName>
    <definedName name="www" localSheetId="43">#REF!</definedName>
    <definedName name="www" localSheetId="44">#REF!</definedName>
    <definedName name="www" localSheetId="46">#REF!</definedName>
    <definedName name="www" localSheetId="47">#REF!</definedName>
    <definedName name="www" localSheetId="48">#REF!</definedName>
    <definedName name="www" localSheetId="53">#REF!</definedName>
    <definedName name="www" localSheetId="54">#REF!</definedName>
    <definedName name="www" localSheetId="57">#REF!</definedName>
    <definedName name="www" localSheetId="58">#REF!</definedName>
    <definedName name="www" localSheetId="59">#REF!</definedName>
    <definedName name="www" localSheetId="27">#REF!</definedName>
    <definedName name="www">#REF!</definedName>
    <definedName name="x">#N/A</definedName>
    <definedName name="X_" localSheetId="15">#REF!</definedName>
    <definedName name="X_" localSheetId="1">#REF!</definedName>
    <definedName name="X_" localSheetId="12">#REF!</definedName>
    <definedName name="X_" localSheetId="18">#REF!</definedName>
    <definedName name="X_" localSheetId="17">#REF!</definedName>
    <definedName name="X_" localSheetId="16">#REF!</definedName>
    <definedName name="X_" localSheetId="11">#REF!</definedName>
    <definedName name="X_" localSheetId="13">#REF!</definedName>
    <definedName name="X_" localSheetId="14">#REF!</definedName>
    <definedName name="X_" localSheetId="19">#REF!</definedName>
    <definedName name="X_" localSheetId="32">#REF!</definedName>
    <definedName name="X_" localSheetId="36">#REF!</definedName>
    <definedName name="X_" localSheetId="37">#REF!</definedName>
    <definedName name="X_" localSheetId="38">#REF!</definedName>
    <definedName name="X_" localSheetId="39">#REF!</definedName>
    <definedName name="X_" localSheetId="40">#REF!</definedName>
    <definedName name="X_" localSheetId="41">#REF!</definedName>
    <definedName name="X_" localSheetId="42">#REF!</definedName>
    <definedName name="X_" localSheetId="43">#REF!</definedName>
    <definedName name="X_" localSheetId="44">#REF!</definedName>
    <definedName name="X_" localSheetId="46">#REF!</definedName>
    <definedName name="X_" localSheetId="47">#REF!</definedName>
    <definedName name="X_" localSheetId="48">#REF!</definedName>
    <definedName name="X_" localSheetId="53">#REF!</definedName>
    <definedName name="X_" localSheetId="54">#REF!</definedName>
    <definedName name="X_" localSheetId="57">#REF!</definedName>
    <definedName name="X_" localSheetId="58">#REF!</definedName>
    <definedName name="X_" localSheetId="59">#REF!</definedName>
    <definedName name="X_" localSheetId="27">#REF!</definedName>
    <definedName name="X_">#REF!</definedName>
    <definedName name="xc" localSheetId="60" hidden="1">{#N/A,#N/A,FALSE,"Aging Summary";#N/A,#N/A,FALSE,"Ratio Analysis";#N/A,#N/A,FALSE,"Test 120 Day Accts";#N/A,#N/A,FALSE,"Tickmarks"}</definedName>
    <definedName name="xc" localSheetId="11" hidden="1">{#N/A,#N/A,FALSE,"Aging Summary";#N/A,#N/A,FALSE,"Ratio Analysis";#N/A,#N/A,FALSE,"Test 120 Day Accts";#N/A,#N/A,FALSE,"Tickmarks"}</definedName>
    <definedName name="xc" localSheetId="28" hidden="1">{#N/A,#N/A,FALSE,"Aging Summary";#N/A,#N/A,FALSE,"Ratio Analysis";#N/A,#N/A,FALSE,"Test 120 Day Accts";#N/A,#N/A,FALSE,"Tickmarks"}</definedName>
    <definedName name="xc" localSheetId="29" hidden="1">{#N/A,#N/A,FALSE,"Aging Summary";#N/A,#N/A,FALSE,"Ratio Analysis";#N/A,#N/A,FALSE,"Test 120 Day Accts";#N/A,#N/A,FALSE,"Tickmarks"}</definedName>
    <definedName name="xc" localSheetId="30" hidden="1">{#N/A,#N/A,FALSE,"Aging Summary";#N/A,#N/A,FALSE,"Ratio Analysis";#N/A,#N/A,FALSE,"Test 120 Day Accts";#N/A,#N/A,FALSE,"Tickmarks"}</definedName>
    <definedName name="xc" localSheetId="31" hidden="1">{#N/A,#N/A,FALSE,"Aging Summary";#N/A,#N/A,FALSE,"Ratio Analysis";#N/A,#N/A,FALSE,"Test 120 Day Accts";#N/A,#N/A,FALSE,"Tickmarks"}</definedName>
    <definedName name="xc" localSheetId="33" hidden="1">{#N/A,#N/A,FALSE,"Aging Summary";#N/A,#N/A,FALSE,"Ratio Analysis";#N/A,#N/A,FALSE,"Test 120 Day Accts";#N/A,#N/A,FALSE,"Tickmarks"}</definedName>
    <definedName name="xc" localSheetId="34" hidden="1">{#N/A,#N/A,FALSE,"Aging Summary";#N/A,#N/A,FALSE,"Ratio Analysis";#N/A,#N/A,FALSE,"Test 120 Day Accts";#N/A,#N/A,FALSE,"Tickmarks"}</definedName>
    <definedName name="xc" localSheetId="35" hidden="1">{#N/A,#N/A,FALSE,"Aging Summary";#N/A,#N/A,FALSE,"Ratio Analysis";#N/A,#N/A,FALSE,"Test 120 Day Accts";#N/A,#N/A,FALSE,"Tickmarks"}</definedName>
    <definedName name="xc" localSheetId="45" hidden="1">{#N/A,#N/A,FALSE,"Aging Summary";#N/A,#N/A,FALSE,"Ratio Analysis";#N/A,#N/A,FALSE,"Test 120 Day Accts";#N/A,#N/A,FALSE,"Tickmarks"}</definedName>
    <definedName name="xc" localSheetId="21" hidden="1">{#N/A,#N/A,FALSE,"Aging Summary";#N/A,#N/A,FALSE,"Ratio Analysis";#N/A,#N/A,FALSE,"Test 120 Day Accts";#N/A,#N/A,FALSE,"Tickmarks"}</definedName>
    <definedName name="xc" localSheetId="49" hidden="1">{#N/A,#N/A,FALSE,"Aging Summary";#N/A,#N/A,FALSE,"Ratio Analysis";#N/A,#N/A,FALSE,"Test 120 Day Accts";#N/A,#N/A,FALSE,"Tickmarks"}</definedName>
    <definedName name="xc" localSheetId="50" hidden="1">{#N/A,#N/A,FALSE,"Aging Summary";#N/A,#N/A,FALSE,"Ratio Analysis";#N/A,#N/A,FALSE,"Test 120 Day Accts";#N/A,#N/A,FALSE,"Tickmarks"}</definedName>
    <definedName name="xc" localSheetId="51" hidden="1">{#N/A,#N/A,FALSE,"Aging Summary";#N/A,#N/A,FALSE,"Ratio Analysis";#N/A,#N/A,FALSE,"Test 120 Day Accts";#N/A,#N/A,FALSE,"Tickmarks"}</definedName>
    <definedName name="xc" localSheetId="52" hidden="1">{#N/A,#N/A,FALSE,"Aging Summary";#N/A,#N/A,FALSE,"Ratio Analysis";#N/A,#N/A,FALSE,"Test 120 Day Accts";#N/A,#N/A,FALSE,"Tickmarks"}</definedName>
    <definedName name="xc" localSheetId="55" hidden="1">{#N/A,#N/A,FALSE,"Aging Summary";#N/A,#N/A,FALSE,"Ratio Analysis";#N/A,#N/A,FALSE,"Test 120 Day Accts";#N/A,#N/A,FALSE,"Tickmarks"}</definedName>
    <definedName name="xc" localSheetId="56" hidden="1">{#N/A,#N/A,FALSE,"Aging Summary";#N/A,#N/A,FALSE,"Ratio Analysis";#N/A,#N/A,FALSE,"Test 120 Day Accts";#N/A,#N/A,FALSE,"Tickmarks"}</definedName>
    <definedName name="xc" localSheetId="22" hidden="1">{#N/A,#N/A,FALSE,"Aging Summary";#N/A,#N/A,FALSE,"Ratio Analysis";#N/A,#N/A,FALSE,"Test 120 Day Accts";#N/A,#N/A,FALSE,"Tickmarks"}</definedName>
    <definedName name="xc" localSheetId="23" hidden="1">{#N/A,#N/A,FALSE,"Aging Summary";#N/A,#N/A,FALSE,"Ratio Analysis";#N/A,#N/A,FALSE,"Test 120 Day Accts";#N/A,#N/A,FALSE,"Tickmarks"}</definedName>
    <definedName name="xc" localSheetId="24" hidden="1">{#N/A,#N/A,FALSE,"Aging Summary";#N/A,#N/A,FALSE,"Ratio Analysis";#N/A,#N/A,FALSE,"Test 120 Day Accts";#N/A,#N/A,FALSE,"Tickmarks"}</definedName>
    <definedName name="xc" localSheetId="25"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4" hidden="1">[118]Lead!#REF!</definedName>
    <definedName name="XREF_COLUMN_1" localSheetId="15" hidden="1">[118]Lead!#REF!</definedName>
    <definedName name="XREF_COLUMN_1" localSheetId="12" hidden="1">[118]Lead!#REF!</definedName>
    <definedName name="XREF_COLUMN_1" localSheetId="18" hidden="1">[118]Lead!#REF!</definedName>
    <definedName name="XREF_COLUMN_1" localSheetId="17" hidden="1">[118]Lead!#REF!</definedName>
    <definedName name="XREF_COLUMN_1" localSheetId="16" hidden="1">[118]Lead!#REF!</definedName>
    <definedName name="XREF_COLUMN_1" localSheetId="13" hidden="1">[118]Lead!#REF!</definedName>
    <definedName name="XREF_COLUMN_1" localSheetId="14" hidden="1">[118]Lead!#REF!</definedName>
    <definedName name="XREF_COLUMN_1" localSheetId="19" hidden="1">[118]Lead!#REF!</definedName>
    <definedName name="XREF_COLUMN_1" localSheetId="32" hidden="1">[118]Lead!#REF!</definedName>
    <definedName name="XREF_COLUMN_1" localSheetId="36" hidden="1">[118]Lead!#REF!</definedName>
    <definedName name="XREF_COLUMN_1" localSheetId="37" hidden="1">[118]Lead!#REF!</definedName>
    <definedName name="XREF_COLUMN_1" localSheetId="38" hidden="1">[118]Lead!#REF!</definedName>
    <definedName name="XREF_COLUMN_1" localSheetId="39" hidden="1">[118]Lead!#REF!</definedName>
    <definedName name="XREF_COLUMN_1" localSheetId="40" hidden="1">[118]Lead!#REF!</definedName>
    <definedName name="XREF_COLUMN_1" localSheetId="41" hidden="1">[118]Lead!#REF!</definedName>
    <definedName name="XREF_COLUMN_1" localSheetId="42" hidden="1">[118]Lead!#REF!</definedName>
    <definedName name="XREF_COLUMN_1" localSheetId="43" hidden="1">[118]Lead!#REF!</definedName>
    <definedName name="XREF_COLUMN_1" localSheetId="44" hidden="1">[118]Lead!#REF!</definedName>
    <definedName name="XREF_COLUMN_1" localSheetId="46" hidden="1">[118]Lead!#REF!</definedName>
    <definedName name="XREF_COLUMN_1" localSheetId="47" hidden="1">[118]Lead!#REF!</definedName>
    <definedName name="XREF_COLUMN_1" localSheetId="48" hidden="1">[118]Lead!#REF!</definedName>
    <definedName name="XREF_COLUMN_1" localSheetId="53" hidden="1">[118]Lead!#REF!</definedName>
    <definedName name="XREF_COLUMN_1" localSheetId="54" hidden="1">[118]Lead!#REF!</definedName>
    <definedName name="XREF_COLUMN_1" localSheetId="57" hidden="1">[118]Lead!#REF!</definedName>
    <definedName name="XREF_COLUMN_1" localSheetId="58" hidden="1">[118]Lead!#REF!</definedName>
    <definedName name="XREF_COLUMN_1" localSheetId="59" hidden="1">[118]Lead!#REF!</definedName>
    <definedName name="XREF_COLUMN_1" localSheetId="27" hidden="1">[118]Lead!#REF!</definedName>
    <definedName name="XREF_COLUMN_1" hidden="1">[118]Lead!#REF!</definedName>
    <definedName name="XREF_COLUMN_10" localSheetId="4" hidden="1">[118]Lead!#REF!</definedName>
    <definedName name="XREF_COLUMN_10" localSheetId="17" hidden="1">[118]Lead!#REF!</definedName>
    <definedName name="XREF_COLUMN_10" hidden="1">[118]Lead!#REF!</definedName>
    <definedName name="XREF_COLUMN_11" localSheetId="4" hidden="1">[118]Lead!#REF!</definedName>
    <definedName name="XREF_COLUMN_11" localSheetId="17" hidden="1">[118]Lead!#REF!</definedName>
    <definedName name="XREF_COLUMN_11" hidden="1">[118]Lead!#REF!</definedName>
    <definedName name="XREF_COLUMN_2" localSheetId="4" hidden="1">[118]Lead!#REF!</definedName>
    <definedName name="XREF_COLUMN_2" localSheetId="17" hidden="1">[118]Lead!#REF!</definedName>
    <definedName name="XREF_COLUMN_2" hidden="1">[118]Lead!#REF!</definedName>
    <definedName name="XREF_COLUMN_3" localSheetId="4" hidden="1">[118]Lead!#REF!</definedName>
    <definedName name="XREF_COLUMN_3" localSheetId="17" hidden="1">[118]Lead!#REF!</definedName>
    <definedName name="XREF_COLUMN_3" hidden="1">[118]Lead!#REF!</definedName>
    <definedName name="XREF_COLUMN_4" localSheetId="4" hidden="1">[118]Lead!#REF!</definedName>
    <definedName name="XREF_COLUMN_4" localSheetId="17" hidden="1">[118]Lead!#REF!</definedName>
    <definedName name="XREF_COLUMN_4" hidden="1">[118]Lead!#REF!</definedName>
    <definedName name="XREF_COLUMN_5" localSheetId="4" hidden="1">[118]Lead!#REF!</definedName>
    <definedName name="XREF_COLUMN_5" localSheetId="17" hidden="1">[118]Lead!#REF!</definedName>
    <definedName name="XREF_COLUMN_5" hidden="1">[118]Lead!#REF!</definedName>
    <definedName name="XREF_COLUMN_6" localSheetId="4" hidden="1">[118]Lead!#REF!</definedName>
    <definedName name="XREF_COLUMN_6" localSheetId="17" hidden="1">[118]Lead!#REF!</definedName>
    <definedName name="XREF_COLUMN_6" hidden="1">[118]Lead!#REF!</definedName>
    <definedName name="XREF_COLUMN_7" localSheetId="4" hidden="1">[118]Lead!#REF!</definedName>
    <definedName name="XREF_COLUMN_7" localSheetId="17" hidden="1">[118]Lead!#REF!</definedName>
    <definedName name="XREF_COLUMN_7" hidden="1">[118]Lead!#REF!</definedName>
    <definedName name="XREF_COLUMN_8" localSheetId="4" hidden="1">[118]Lead!#REF!</definedName>
    <definedName name="XREF_COLUMN_8" localSheetId="17" hidden="1">[118]Lead!#REF!</definedName>
    <definedName name="XREF_COLUMN_8" hidden="1">[118]Lead!#REF!</definedName>
    <definedName name="XREF_COLUMN_9" localSheetId="4" hidden="1">[118]Lead!#REF!</definedName>
    <definedName name="XREF_COLUMN_9" localSheetId="17" hidden="1">[118]Lead!#REF!</definedName>
    <definedName name="XREF_COLUMN_9" hidden="1">[118]Lead!#REF!</definedName>
    <definedName name="XRefActiveRow" localSheetId="4" hidden="1">#REF!</definedName>
    <definedName name="XRefActiveRow" localSheetId="15" hidden="1">#REF!</definedName>
    <definedName name="XRefActiveRow" localSheetId="12" hidden="1">#REF!</definedName>
    <definedName name="XRefActiveRow" localSheetId="18" hidden="1">#REF!</definedName>
    <definedName name="XRefActiveRow" localSheetId="17" hidden="1">#REF!</definedName>
    <definedName name="XRefActiveRow" localSheetId="16" hidden="1">#REF!</definedName>
    <definedName name="XRefActiveRow" localSheetId="11" hidden="1">#REF!</definedName>
    <definedName name="XRefActiveRow" localSheetId="13" hidden="1">#REF!</definedName>
    <definedName name="XRefActiveRow" localSheetId="14" hidden="1">#REF!</definedName>
    <definedName name="XRefActiveRow" localSheetId="19" hidden="1">#REF!</definedName>
    <definedName name="XRefActiveRow" localSheetId="36" hidden="1">#REF!</definedName>
    <definedName name="XRefActiveRow" localSheetId="37" hidden="1">#REF!</definedName>
    <definedName name="XRefActiveRow" localSheetId="40" hidden="1">#REF!</definedName>
    <definedName name="XRefActiveRow" localSheetId="42" hidden="1">#REF!</definedName>
    <definedName name="XRefActiveRow" localSheetId="43" hidden="1">#REF!</definedName>
    <definedName name="XRefActiveRow" localSheetId="44" hidden="1">#REF!</definedName>
    <definedName name="XRefActiveRow" localSheetId="46" hidden="1">#REF!</definedName>
    <definedName name="XRefActiveRow" localSheetId="47" hidden="1">#REF!</definedName>
    <definedName name="XRefActiveRow" localSheetId="48" hidden="1">#REF!</definedName>
    <definedName name="XRefActiveRow" localSheetId="53" hidden="1">#REF!</definedName>
    <definedName name="XRefActiveRow" localSheetId="54" hidden="1">#REF!</definedName>
    <definedName name="XRefActiveRow" localSheetId="57" hidden="1">#REF!</definedName>
    <definedName name="XRefActiveRow" hidden="1">#REF!</definedName>
    <definedName name="XRefColumnsCount" hidden="1">11</definedName>
    <definedName name="XRefCopy1" localSheetId="4" hidden="1">[118]Lead!#REF!</definedName>
    <definedName name="XRefCopy1" localSheetId="15" hidden="1">[118]Lead!#REF!</definedName>
    <definedName name="XRefCopy1" localSheetId="12" hidden="1">[118]Lead!#REF!</definedName>
    <definedName name="XRefCopy1" localSheetId="18" hidden="1">[118]Lead!#REF!</definedName>
    <definedName name="XRefCopy1" localSheetId="17" hidden="1">[118]Lead!#REF!</definedName>
    <definedName name="XRefCopy1" localSheetId="16" hidden="1">[118]Lead!#REF!</definedName>
    <definedName name="XRefCopy1" localSheetId="11" hidden="1">[118]Lead!#REF!</definedName>
    <definedName name="XRefCopy1" localSheetId="13" hidden="1">[118]Lead!#REF!</definedName>
    <definedName name="XRefCopy1" localSheetId="14" hidden="1">[118]Lead!#REF!</definedName>
    <definedName name="XRefCopy1" localSheetId="19" hidden="1">[118]Lead!#REF!</definedName>
    <definedName name="XRefCopy1" localSheetId="36" hidden="1">[118]Lead!#REF!</definedName>
    <definedName name="XRefCopy1" localSheetId="37" hidden="1">[118]Lead!#REF!</definedName>
    <definedName name="XRefCopy1" localSheetId="40" hidden="1">[118]Lead!#REF!</definedName>
    <definedName name="XRefCopy1" localSheetId="42" hidden="1">[118]Lead!#REF!</definedName>
    <definedName name="XRefCopy1" localSheetId="43" hidden="1">[118]Lead!#REF!</definedName>
    <definedName name="XRefCopy1" localSheetId="44" hidden="1">[118]Lead!#REF!</definedName>
    <definedName name="XRefCopy1" localSheetId="46" hidden="1">[118]Lead!#REF!</definedName>
    <definedName name="XRefCopy1" localSheetId="47" hidden="1">[118]Lead!#REF!</definedName>
    <definedName name="XRefCopy1" localSheetId="48" hidden="1">[118]Lead!#REF!</definedName>
    <definedName name="XRefCopy1" localSheetId="53" hidden="1">[118]Lead!#REF!</definedName>
    <definedName name="XRefCopy1" localSheetId="54" hidden="1">[118]Lead!#REF!</definedName>
    <definedName name="XRefCopy1" localSheetId="57" hidden="1">[118]Lead!#REF!</definedName>
    <definedName name="XRefCopy1" hidden="1">[118]Lead!#REF!</definedName>
    <definedName name="XRefCopy10" localSheetId="4" hidden="1">[118]Lead!#REF!</definedName>
    <definedName name="XRefCopy10" localSheetId="17" hidden="1">[118]Lead!#REF!</definedName>
    <definedName name="XRefCopy10" hidden="1">[118]Lead!#REF!</definedName>
    <definedName name="XRefCopy10Row" localSheetId="4" hidden="1">#REF!</definedName>
    <definedName name="XRefCopy10Row" localSheetId="15" hidden="1">#REF!</definedName>
    <definedName name="XRefCopy10Row" localSheetId="12" hidden="1">#REF!</definedName>
    <definedName name="XRefCopy10Row" localSheetId="18" hidden="1">#REF!</definedName>
    <definedName name="XRefCopy10Row" localSheetId="17" hidden="1">#REF!</definedName>
    <definedName name="XRefCopy10Row" localSheetId="16" hidden="1">#REF!</definedName>
    <definedName name="XRefCopy10Row" localSheetId="11" hidden="1">#REF!</definedName>
    <definedName name="XRefCopy10Row" localSheetId="13" hidden="1">#REF!</definedName>
    <definedName name="XRefCopy10Row" localSheetId="14" hidden="1">#REF!</definedName>
    <definedName name="XRefCopy10Row" localSheetId="19" hidden="1">#REF!</definedName>
    <definedName name="XRefCopy10Row" localSheetId="36" hidden="1">#REF!</definedName>
    <definedName name="XRefCopy10Row" localSheetId="37" hidden="1">#REF!</definedName>
    <definedName name="XRefCopy10Row" localSheetId="40" hidden="1">#REF!</definedName>
    <definedName name="XRefCopy10Row" localSheetId="42" hidden="1">#REF!</definedName>
    <definedName name="XRefCopy10Row" localSheetId="43" hidden="1">#REF!</definedName>
    <definedName name="XRefCopy10Row" localSheetId="44" hidden="1">#REF!</definedName>
    <definedName name="XRefCopy10Row" localSheetId="46" hidden="1">#REF!</definedName>
    <definedName name="XRefCopy10Row" localSheetId="47" hidden="1">#REF!</definedName>
    <definedName name="XRefCopy10Row" localSheetId="48" hidden="1">#REF!</definedName>
    <definedName name="XRefCopy10Row" localSheetId="53" hidden="1">#REF!</definedName>
    <definedName name="XRefCopy10Row" localSheetId="54" hidden="1">#REF!</definedName>
    <definedName name="XRefCopy10Row" localSheetId="57" hidden="1">#REF!</definedName>
    <definedName name="XRefCopy10Row" hidden="1">#REF!</definedName>
    <definedName name="XRefCopy11" localSheetId="4" hidden="1">[118]Lead!#REF!</definedName>
    <definedName name="XRefCopy11" localSheetId="15" hidden="1">[118]Lead!#REF!</definedName>
    <definedName name="XRefCopy11" localSheetId="12" hidden="1">[118]Lead!#REF!</definedName>
    <definedName name="XRefCopy11" localSheetId="18" hidden="1">[118]Lead!#REF!</definedName>
    <definedName name="XRefCopy11" localSheetId="17" hidden="1">[118]Lead!#REF!</definedName>
    <definedName name="XRefCopy11" localSheetId="16" hidden="1">[118]Lead!#REF!</definedName>
    <definedName name="XRefCopy11" localSheetId="11" hidden="1">[118]Lead!#REF!</definedName>
    <definedName name="XRefCopy11" localSheetId="13" hidden="1">[118]Lead!#REF!</definedName>
    <definedName name="XRefCopy11" localSheetId="14" hidden="1">[118]Lead!#REF!</definedName>
    <definedName name="XRefCopy11" localSheetId="19" hidden="1">[118]Lead!#REF!</definedName>
    <definedName name="XRefCopy11" localSheetId="36" hidden="1">[118]Lead!#REF!</definedName>
    <definedName name="XRefCopy11" localSheetId="37" hidden="1">[118]Lead!#REF!</definedName>
    <definedName name="XRefCopy11" localSheetId="40" hidden="1">[118]Lead!#REF!</definedName>
    <definedName name="XRefCopy11" localSheetId="42" hidden="1">[118]Lead!#REF!</definedName>
    <definedName name="XRefCopy11" localSheetId="43" hidden="1">[118]Lead!#REF!</definedName>
    <definedName name="XRefCopy11" localSheetId="44" hidden="1">[118]Lead!#REF!</definedName>
    <definedName name="XRefCopy11" localSheetId="46" hidden="1">[118]Lead!#REF!</definedName>
    <definedName name="XRefCopy11" localSheetId="47" hidden="1">[118]Lead!#REF!</definedName>
    <definedName name="XRefCopy11" localSheetId="48" hidden="1">[118]Lead!#REF!</definedName>
    <definedName name="XRefCopy11" localSheetId="53" hidden="1">[118]Lead!#REF!</definedName>
    <definedName name="XRefCopy11" localSheetId="54" hidden="1">[118]Lead!#REF!</definedName>
    <definedName name="XRefCopy11" localSheetId="57" hidden="1">[118]Lead!#REF!</definedName>
    <definedName name="XRefCopy11" hidden="1">[118]Lead!#REF!</definedName>
    <definedName name="XRefCopy11Row" localSheetId="15" hidden="1">#REF!</definedName>
    <definedName name="XRefCopy11Row" localSheetId="1" hidden="1">#REF!</definedName>
    <definedName name="XRefCopy11Row" localSheetId="12" hidden="1">#REF!</definedName>
    <definedName name="XRefCopy11Row" localSheetId="18" hidden="1">#REF!</definedName>
    <definedName name="XRefCopy11Row" localSheetId="17" hidden="1">#REF!</definedName>
    <definedName name="XRefCopy11Row" localSheetId="16" hidden="1">#REF!</definedName>
    <definedName name="XRefCopy11Row" localSheetId="11" hidden="1">#REF!</definedName>
    <definedName name="XRefCopy11Row" localSheetId="13" hidden="1">#REF!</definedName>
    <definedName name="XRefCopy11Row" localSheetId="14" hidden="1">#REF!</definedName>
    <definedName name="XRefCopy11Row" localSheetId="19" hidden="1">#REF!</definedName>
    <definedName name="XRefCopy11Row" localSheetId="32" hidden="1">#REF!</definedName>
    <definedName name="XRefCopy11Row" localSheetId="36" hidden="1">#REF!</definedName>
    <definedName name="XRefCopy11Row" localSheetId="37" hidden="1">#REF!</definedName>
    <definedName name="XRefCopy11Row" localSheetId="38" hidden="1">#REF!</definedName>
    <definedName name="XRefCopy11Row" localSheetId="39" hidden="1">#REF!</definedName>
    <definedName name="XRefCopy11Row" localSheetId="40" hidden="1">#REF!</definedName>
    <definedName name="XRefCopy11Row" localSheetId="41" hidden="1">#REF!</definedName>
    <definedName name="XRefCopy11Row" localSheetId="42" hidden="1">#REF!</definedName>
    <definedName name="XRefCopy11Row" localSheetId="43" hidden="1">#REF!</definedName>
    <definedName name="XRefCopy11Row" localSheetId="44" hidden="1">#REF!</definedName>
    <definedName name="XRefCopy11Row" localSheetId="46" hidden="1">#REF!</definedName>
    <definedName name="XRefCopy11Row" localSheetId="47" hidden="1">#REF!</definedName>
    <definedName name="XRefCopy11Row" localSheetId="48" hidden="1">#REF!</definedName>
    <definedName name="XRefCopy11Row" localSheetId="53" hidden="1">#REF!</definedName>
    <definedName name="XRefCopy11Row" localSheetId="54" hidden="1">#REF!</definedName>
    <definedName name="XRefCopy11Row" localSheetId="57" hidden="1">#REF!</definedName>
    <definedName name="XRefCopy11Row" localSheetId="58" hidden="1">#REF!</definedName>
    <definedName name="XRefCopy11Row" localSheetId="59" hidden="1">#REF!</definedName>
    <definedName name="XRefCopy11Row" localSheetId="27" hidden="1">#REF!</definedName>
    <definedName name="XRefCopy11Row" hidden="1">#REF!</definedName>
    <definedName name="XRefCopy12" localSheetId="4" hidden="1">[118]Lead!#REF!</definedName>
    <definedName name="XRefCopy12" localSheetId="15" hidden="1">[118]Lead!#REF!</definedName>
    <definedName name="XRefCopy12" localSheetId="12" hidden="1">[118]Lead!#REF!</definedName>
    <definedName name="XRefCopy12" localSheetId="18" hidden="1">[118]Lead!#REF!</definedName>
    <definedName name="XRefCopy12" localSheetId="17" hidden="1">[118]Lead!#REF!</definedName>
    <definedName name="XRefCopy12" localSheetId="16" hidden="1">[118]Lead!#REF!</definedName>
    <definedName name="XRefCopy12" localSheetId="11" hidden="1">[118]Lead!#REF!</definedName>
    <definedName name="XRefCopy12" localSheetId="13" hidden="1">[118]Lead!#REF!</definedName>
    <definedName name="XRefCopy12" localSheetId="14" hidden="1">[118]Lead!#REF!</definedName>
    <definedName name="XRefCopy12" localSheetId="19" hidden="1">[118]Lead!#REF!</definedName>
    <definedName name="XRefCopy12" localSheetId="32" hidden="1">[118]Lead!#REF!</definedName>
    <definedName name="XRefCopy12" localSheetId="36" hidden="1">[118]Lead!#REF!</definedName>
    <definedName name="XRefCopy12" localSheetId="37" hidden="1">[118]Lead!#REF!</definedName>
    <definedName name="XRefCopy12" localSheetId="38" hidden="1">[118]Lead!#REF!</definedName>
    <definedName name="XRefCopy12" localSheetId="39" hidden="1">[118]Lead!#REF!</definedName>
    <definedName name="XRefCopy12" localSheetId="40" hidden="1">[118]Lead!#REF!</definedName>
    <definedName name="XRefCopy12" localSheetId="41" hidden="1">[118]Lead!#REF!</definedName>
    <definedName name="XRefCopy12" localSheetId="42" hidden="1">[118]Lead!#REF!</definedName>
    <definedName name="XRefCopy12" localSheetId="43" hidden="1">[118]Lead!#REF!</definedName>
    <definedName name="XRefCopy12" localSheetId="44" hidden="1">[118]Lead!#REF!</definedName>
    <definedName name="XRefCopy12" localSheetId="46" hidden="1">[118]Lead!#REF!</definedName>
    <definedName name="XRefCopy12" localSheetId="47" hidden="1">[118]Lead!#REF!</definedName>
    <definedName name="XRefCopy12" localSheetId="48" hidden="1">[118]Lead!#REF!</definedName>
    <definedName name="XRefCopy12" localSheetId="53" hidden="1">[118]Lead!#REF!</definedName>
    <definedName name="XRefCopy12" localSheetId="54" hidden="1">[118]Lead!#REF!</definedName>
    <definedName name="XRefCopy12" localSheetId="57" hidden="1">[118]Lead!#REF!</definedName>
    <definedName name="XRefCopy12" localSheetId="58" hidden="1">[118]Lead!#REF!</definedName>
    <definedName name="XRefCopy12" localSheetId="59" hidden="1">[118]Lead!#REF!</definedName>
    <definedName name="XRefCopy12" localSheetId="27" hidden="1">[118]Lead!#REF!</definedName>
    <definedName name="XRefCopy12" hidden="1">[118]Lead!#REF!</definedName>
    <definedName name="XRefCopy12Row" localSheetId="15" hidden="1">#REF!</definedName>
    <definedName name="XRefCopy12Row" localSheetId="1" hidden="1">#REF!</definedName>
    <definedName name="XRefCopy12Row" localSheetId="12" hidden="1">#REF!</definedName>
    <definedName name="XRefCopy12Row" localSheetId="18" hidden="1">#REF!</definedName>
    <definedName name="XRefCopy12Row" localSheetId="17" hidden="1">#REF!</definedName>
    <definedName name="XRefCopy12Row" localSheetId="16" hidden="1">#REF!</definedName>
    <definedName name="XRefCopy12Row" localSheetId="11" hidden="1">#REF!</definedName>
    <definedName name="XRefCopy12Row" localSheetId="13" hidden="1">#REF!</definedName>
    <definedName name="XRefCopy12Row" localSheetId="14" hidden="1">#REF!</definedName>
    <definedName name="XRefCopy12Row" localSheetId="19" hidden="1">#REF!</definedName>
    <definedName name="XRefCopy12Row" localSheetId="32"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41" hidden="1">#REF!</definedName>
    <definedName name="XRefCopy12Row" localSheetId="42" hidden="1">#REF!</definedName>
    <definedName name="XRefCopy12Row" localSheetId="43" hidden="1">#REF!</definedName>
    <definedName name="XRefCopy12Row" localSheetId="44" hidden="1">#REF!</definedName>
    <definedName name="XRefCopy12Row" localSheetId="46" hidden="1">#REF!</definedName>
    <definedName name="XRefCopy12Row" localSheetId="47" hidden="1">#REF!</definedName>
    <definedName name="XRefCopy12Row" localSheetId="48" hidden="1">#REF!</definedName>
    <definedName name="XRefCopy12Row" localSheetId="53" hidden="1">#REF!</definedName>
    <definedName name="XRefCopy12Row" localSheetId="54" hidden="1">#REF!</definedName>
    <definedName name="XRefCopy12Row" localSheetId="57" hidden="1">#REF!</definedName>
    <definedName name="XRefCopy12Row" localSheetId="58" hidden="1">#REF!</definedName>
    <definedName name="XRefCopy12Row" localSheetId="59" hidden="1">#REF!</definedName>
    <definedName name="XRefCopy12Row" localSheetId="27" hidden="1">#REF!</definedName>
    <definedName name="XRefCopy12Row" hidden="1">#REF!</definedName>
    <definedName name="XRefCopy13" localSheetId="4" hidden="1">[118]Lead!#REF!</definedName>
    <definedName name="XRefCopy13" localSheetId="15" hidden="1">[118]Lead!#REF!</definedName>
    <definedName name="XRefCopy13" localSheetId="1" hidden="1">[118]Lead!#REF!</definedName>
    <definedName name="XRefCopy13" localSheetId="12" hidden="1">[118]Lead!#REF!</definedName>
    <definedName name="XRefCopy13" localSheetId="18" hidden="1">[118]Lead!#REF!</definedName>
    <definedName name="XRefCopy13" localSheetId="17" hidden="1">[118]Lead!#REF!</definedName>
    <definedName name="XRefCopy13" localSheetId="16" hidden="1">[118]Lead!#REF!</definedName>
    <definedName name="XRefCopy13" localSheetId="11" hidden="1">[118]Lead!#REF!</definedName>
    <definedName name="XRefCopy13" localSheetId="13" hidden="1">[118]Lead!#REF!</definedName>
    <definedName name="XRefCopy13" localSheetId="14" hidden="1">[118]Lead!#REF!</definedName>
    <definedName name="XRefCopy13" localSheetId="19" hidden="1">[118]Lead!#REF!</definedName>
    <definedName name="XRefCopy13" localSheetId="53" hidden="1">[118]Lead!#REF!</definedName>
    <definedName name="XRefCopy13" localSheetId="54" hidden="1">[118]Lead!#REF!</definedName>
    <definedName name="XRefCopy13" localSheetId="57" hidden="1">[118]Lead!#REF!</definedName>
    <definedName name="XRefCopy13" hidden="1">[118]Lead!#REF!</definedName>
    <definedName name="XRefCopy13Row" localSheetId="4" hidden="1">#REF!</definedName>
    <definedName name="XRefCopy13Row" localSheetId="15" hidden="1">#REF!</definedName>
    <definedName name="XRefCopy13Row" localSheetId="12" hidden="1">#REF!</definedName>
    <definedName name="XRefCopy13Row" localSheetId="18" hidden="1">#REF!</definedName>
    <definedName name="XRefCopy13Row" localSheetId="17" hidden="1">#REF!</definedName>
    <definedName name="XRefCopy13Row" localSheetId="16" hidden="1">#REF!</definedName>
    <definedName name="XRefCopy13Row" localSheetId="11" hidden="1">#REF!</definedName>
    <definedName name="XRefCopy13Row" localSheetId="13" hidden="1">#REF!</definedName>
    <definedName name="XRefCopy13Row" localSheetId="14" hidden="1">#REF!</definedName>
    <definedName name="XRefCopy13Row" localSheetId="19" hidden="1">#REF!</definedName>
    <definedName name="XRefCopy13Row" localSheetId="36" hidden="1">#REF!</definedName>
    <definedName name="XRefCopy13Row" localSheetId="37" hidden="1">#REF!</definedName>
    <definedName name="XRefCopy13Row" localSheetId="40" hidden="1">#REF!</definedName>
    <definedName name="XRefCopy13Row" localSheetId="42" hidden="1">#REF!</definedName>
    <definedName name="XRefCopy13Row" localSheetId="43" hidden="1">#REF!</definedName>
    <definedName name="XRefCopy13Row" localSheetId="44" hidden="1">#REF!</definedName>
    <definedName name="XRefCopy13Row" localSheetId="46" hidden="1">#REF!</definedName>
    <definedName name="XRefCopy13Row" localSheetId="47" hidden="1">#REF!</definedName>
    <definedName name="XRefCopy13Row" localSheetId="48" hidden="1">#REF!</definedName>
    <definedName name="XRefCopy13Row" localSheetId="53" hidden="1">#REF!</definedName>
    <definedName name="XRefCopy13Row" localSheetId="54" hidden="1">#REF!</definedName>
    <definedName name="XRefCopy13Row" localSheetId="57" hidden="1">#REF!</definedName>
    <definedName name="XRefCopy13Row" hidden="1">#REF!</definedName>
    <definedName name="XRefCopy14" localSheetId="4" hidden="1">[119]Lead!#REF!</definedName>
    <definedName name="XRefCopy14" localSheetId="15" hidden="1">[119]Lead!#REF!</definedName>
    <definedName name="XRefCopy14" localSheetId="12" hidden="1">[119]Lead!#REF!</definedName>
    <definedName name="XRefCopy14" localSheetId="18" hidden="1">[119]Lead!#REF!</definedName>
    <definedName name="XRefCopy14" localSheetId="17" hidden="1">[119]Lead!#REF!</definedName>
    <definedName name="XRefCopy14" localSheetId="16" hidden="1">[119]Lead!#REF!</definedName>
    <definedName name="XRefCopy14" localSheetId="11" hidden="1">[119]Lead!#REF!</definedName>
    <definedName name="XRefCopy14" localSheetId="13" hidden="1">[119]Lead!#REF!</definedName>
    <definedName name="XRefCopy14" localSheetId="14" hidden="1">[119]Lead!#REF!</definedName>
    <definedName name="XRefCopy14" localSheetId="19" hidden="1">[119]Lead!#REF!</definedName>
    <definedName name="XRefCopy14" localSheetId="36" hidden="1">[119]Lead!#REF!</definedName>
    <definedName name="XRefCopy14" localSheetId="37" hidden="1">[119]Lead!#REF!</definedName>
    <definedName name="XRefCopy14" localSheetId="40" hidden="1">[119]Lead!#REF!</definedName>
    <definedName name="XRefCopy14" localSheetId="42" hidden="1">[119]Lead!#REF!</definedName>
    <definedName name="XRefCopy14" localSheetId="43" hidden="1">[119]Lead!#REF!</definedName>
    <definedName name="XRefCopy14" localSheetId="44" hidden="1">[119]Lead!#REF!</definedName>
    <definedName name="XRefCopy14" localSheetId="46" hidden="1">[119]Lead!#REF!</definedName>
    <definedName name="XRefCopy14" localSheetId="47" hidden="1">[119]Lead!#REF!</definedName>
    <definedName name="XRefCopy14" localSheetId="48" hidden="1">[119]Lead!#REF!</definedName>
    <definedName name="XRefCopy14" localSheetId="53" hidden="1">[119]Lead!#REF!</definedName>
    <definedName name="XRefCopy14" localSheetId="54" hidden="1">[119]Lead!#REF!</definedName>
    <definedName name="XRefCopy14" localSheetId="57" hidden="1">[119]Lead!#REF!</definedName>
    <definedName name="XRefCopy14" hidden="1">[119]Lead!#REF!</definedName>
    <definedName name="XRefCopy14Row" localSheetId="4" hidden="1">#REF!</definedName>
    <definedName name="XRefCopy14Row" localSheetId="15" hidden="1">#REF!</definedName>
    <definedName name="XRefCopy14Row" localSheetId="12" hidden="1">#REF!</definedName>
    <definedName name="XRefCopy14Row" localSheetId="18" hidden="1">#REF!</definedName>
    <definedName name="XRefCopy14Row" localSheetId="17" hidden="1">#REF!</definedName>
    <definedName name="XRefCopy14Row" localSheetId="16" hidden="1">#REF!</definedName>
    <definedName name="XRefCopy14Row" localSheetId="11" hidden="1">#REF!</definedName>
    <definedName name="XRefCopy14Row" localSheetId="13" hidden="1">#REF!</definedName>
    <definedName name="XRefCopy14Row" localSheetId="14" hidden="1">#REF!</definedName>
    <definedName name="XRefCopy14Row" localSheetId="19" hidden="1">#REF!</definedName>
    <definedName name="XRefCopy14Row" localSheetId="36" hidden="1">#REF!</definedName>
    <definedName name="XRefCopy14Row" localSheetId="37" hidden="1">#REF!</definedName>
    <definedName name="XRefCopy14Row" localSheetId="40" hidden="1">#REF!</definedName>
    <definedName name="XRefCopy14Row" localSheetId="42" hidden="1">#REF!</definedName>
    <definedName name="XRefCopy14Row" localSheetId="43" hidden="1">#REF!</definedName>
    <definedName name="XRefCopy14Row" localSheetId="44" hidden="1">#REF!</definedName>
    <definedName name="XRefCopy14Row" localSheetId="46" hidden="1">#REF!</definedName>
    <definedName name="XRefCopy14Row" localSheetId="47" hidden="1">#REF!</definedName>
    <definedName name="XRefCopy14Row" localSheetId="48" hidden="1">#REF!</definedName>
    <definedName name="XRefCopy14Row" localSheetId="53" hidden="1">#REF!</definedName>
    <definedName name="XRefCopy14Row" localSheetId="54" hidden="1">#REF!</definedName>
    <definedName name="XRefCopy14Row" localSheetId="57" hidden="1">#REF!</definedName>
    <definedName name="XRefCopy14Row" hidden="1">#REF!</definedName>
    <definedName name="XRefCopy15" localSheetId="4" hidden="1">[119]Lead!#REF!</definedName>
    <definedName name="XRefCopy15" localSheetId="15" hidden="1">[119]Lead!#REF!</definedName>
    <definedName name="XRefCopy15" localSheetId="12" hidden="1">[119]Lead!#REF!</definedName>
    <definedName name="XRefCopy15" localSheetId="18" hidden="1">[119]Lead!#REF!</definedName>
    <definedName name="XRefCopy15" localSheetId="17" hidden="1">[119]Lead!#REF!</definedName>
    <definedName name="XRefCopy15" localSheetId="16" hidden="1">[119]Lead!#REF!</definedName>
    <definedName name="XRefCopy15" localSheetId="11" hidden="1">[119]Lead!#REF!</definedName>
    <definedName name="XRefCopy15" localSheetId="13" hidden="1">[119]Lead!#REF!</definedName>
    <definedName name="XRefCopy15" localSheetId="14" hidden="1">[119]Lead!#REF!</definedName>
    <definedName name="XRefCopy15" localSheetId="19" hidden="1">[119]Lead!#REF!</definedName>
    <definedName name="XRefCopy15" localSheetId="36" hidden="1">[119]Lead!#REF!</definedName>
    <definedName name="XRefCopy15" localSheetId="37" hidden="1">[119]Lead!#REF!</definedName>
    <definedName name="XRefCopy15" localSheetId="40" hidden="1">[119]Lead!#REF!</definedName>
    <definedName name="XRefCopy15" localSheetId="42" hidden="1">[119]Lead!#REF!</definedName>
    <definedName name="XRefCopy15" localSheetId="43" hidden="1">[119]Lead!#REF!</definedName>
    <definedName name="XRefCopy15" localSheetId="44" hidden="1">[119]Lead!#REF!</definedName>
    <definedName name="XRefCopy15" localSheetId="46" hidden="1">[119]Lead!#REF!</definedName>
    <definedName name="XRefCopy15" localSheetId="47" hidden="1">[119]Lead!#REF!</definedName>
    <definedName name="XRefCopy15" localSheetId="48" hidden="1">[119]Lead!#REF!</definedName>
    <definedName name="XRefCopy15" localSheetId="53" hidden="1">[119]Lead!#REF!</definedName>
    <definedName name="XRefCopy15" localSheetId="54" hidden="1">[119]Lead!#REF!</definedName>
    <definedName name="XRefCopy15" localSheetId="57" hidden="1">[119]Lead!#REF!</definedName>
    <definedName name="XRefCopy15" hidden="1">[119]Lead!#REF!</definedName>
    <definedName name="XRefCopy15Row" localSheetId="4" hidden="1">#REF!</definedName>
    <definedName name="XRefCopy15Row" localSheetId="15" hidden="1">#REF!</definedName>
    <definedName name="XRefCopy15Row" localSheetId="12" hidden="1">#REF!</definedName>
    <definedName name="XRefCopy15Row" localSheetId="18" hidden="1">#REF!</definedName>
    <definedName name="XRefCopy15Row" localSheetId="17" hidden="1">#REF!</definedName>
    <definedName name="XRefCopy15Row" localSheetId="16" hidden="1">#REF!</definedName>
    <definedName name="XRefCopy15Row" localSheetId="11" hidden="1">#REF!</definedName>
    <definedName name="XRefCopy15Row" localSheetId="13" hidden="1">#REF!</definedName>
    <definedName name="XRefCopy15Row" localSheetId="14" hidden="1">#REF!</definedName>
    <definedName name="XRefCopy15Row" localSheetId="19" hidden="1">#REF!</definedName>
    <definedName name="XRefCopy15Row" localSheetId="36" hidden="1">#REF!</definedName>
    <definedName name="XRefCopy15Row" localSheetId="37" hidden="1">#REF!</definedName>
    <definedName name="XRefCopy15Row" localSheetId="40" hidden="1">#REF!</definedName>
    <definedName name="XRefCopy15Row" localSheetId="42" hidden="1">#REF!</definedName>
    <definedName name="XRefCopy15Row" localSheetId="43" hidden="1">#REF!</definedName>
    <definedName name="XRefCopy15Row" localSheetId="44" hidden="1">#REF!</definedName>
    <definedName name="XRefCopy15Row" localSheetId="46" hidden="1">#REF!</definedName>
    <definedName name="XRefCopy15Row" localSheetId="47" hidden="1">#REF!</definedName>
    <definedName name="XRefCopy15Row" localSheetId="48" hidden="1">#REF!</definedName>
    <definedName name="XRefCopy15Row" localSheetId="53" hidden="1">#REF!</definedName>
    <definedName name="XRefCopy15Row" localSheetId="54" hidden="1">#REF!</definedName>
    <definedName name="XRefCopy15Row" localSheetId="57" hidden="1">#REF!</definedName>
    <definedName name="XRefCopy15Row" hidden="1">#REF!</definedName>
    <definedName name="XRefCopy16" localSheetId="4" hidden="1">[118]Lead!#REF!</definedName>
    <definedName name="XRefCopy16" localSheetId="15" hidden="1">[118]Lead!#REF!</definedName>
    <definedName name="XRefCopy16" localSheetId="12" hidden="1">[118]Lead!#REF!</definedName>
    <definedName name="XRefCopy16" localSheetId="18" hidden="1">[118]Lead!#REF!</definedName>
    <definedName name="XRefCopy16" localSheetId="17" hidden="1">[118]Lead!#REF!</definedName>
    <definedName name="XRefCopy16" localSheetId="16" hidden="1">[118]Lead!#REF!</definedName>
    <definedName name="XRefCopy16" localSheetId="11" hidden="1">[118]Lead!#REF!</definedName>
    <definedName name="XRefCopy16" localSheetId="13" hidden="1">[118]Lead!#REF!</definedName>
    <definedName name="XRefCopy16" localSheetId="14" hidden="1">[118]Lead!#REF!</definedName>
    <definedName name="XRefCopy16" localSheetId="19" hidden="1">[118]Lead!#REF!</definedName>
    <definedName name="XRefCopy16" localSheetId="36" hidden="1">[118]Lead!#REF!</definedName>
    <definedName name="XRefCopy16" localSheetId="37" hidden="1">[118]Lead!#REF!</definedName>
    <definedName name="XRefCopy16" localSheetId="40" hidden="1">[118]Lead!#REF!</definedName>
    <definedName name="XRefCopy16" localSheetId="42" hidden="1">[118]Lead!#REF!</definedName>
    <definedName name="XRefCopy16" localSheetId="43" hidden="1">[118]Lead!#REF!</definedName>
    <definedName name="XRefCopy16" localSheetId="44" hidden="1">[118]Lead!#REF!</definedName>
    <definedName name="XRefCopy16" localSheetId="46" hidden="1">[118]Lead!#REF!</definedName>
    <definedName name="XRefCopy16" localSheetId="47" hidden="1">[118]Lead!#REF!</definedName>
    <definedName name="XRefCopy16" localSheetId="48" hidden="1">[118]Lead!#REF!</definedName>
    <definedName name="XRefCopy16" localSheetId="53" hidden="1">[118]Lead!#REF!</definedName>
    <definedName name="XRefCopy16" localSheetId="54" hidden="1">[118]Lead!#REF!</definedName>
    <definedName name="XRefCopy16" localSheetId="57" hidden="1">[118]Lead!#REF!</definedName>
    <definedName name="XRefCopy16" hidden="1">[118]Lead!#REF!</definedName>
    <definedName name="XRefCopy16Row" localSheetId="4" hidden="1">#REF!</definedName>
    <definedName name="XRefCopy16Row" localSheetId="15" hidden="1">#REF!</definedName>
    <definedName name="XRefCopy16Row" localSheetId="12" hidden="1">#REF!</definedName>
    <definedName name="XRefCopy16Row" localSheetId="18" hidden="1">#REF!</definedName>
    <definedName name="XRefCopy16Row" localSheetId="17" hidden="1">#REF!</definedName>
    <definedName name="XRefCopy16Row" localSheetId="16" hidden="1">#REF!</definedName>
    <definedName name="XRefCopy16Row" localSheetId="11" hidden="1">#REF!</definedName>
    <definedName name="XRefCopy16Row" localSheetId="13" hidden="1">#REF!</definedName>
    <definedName name="XRefCopy16Row" localSheetId="14" hidden="1">#REF!</definedName>
    <definedName name="XRefCopy16Row" localSheetId="19" hidden="1">#REF!</definedName>
    <definedName name="XRefCopy16Row" localSheetId="36" hidden="1">#REF!</definedName>
    <definedName name="XRefCopy16Row" localSheetId="37" hidden="1">#REF!</definedName>
    <definedName name="XRefCopy16Row" localSheetId="40" hidden="1">#REF!</definedName>
    <definedName name="XRefCopy16Row" localSheetId="42" hidden="1">#REF!</definedName>
    <definedName name="XRefCopy16Row" localSheetId="43" hidden="1">#REF!</definedName>
    <definedName name="XRefCopy16Row" localSheetId="44" hidden="1">#REF!</definedName>
    <definedName name="XRefCopy16Row" localSheetId="46" hidden="1">#REF!</definedName>
    <definedName name="XRefCopy16Row" localSheetId="47" hidden="1">#REF!</definedName>
    <definedName name="XRefCopy16Row" localSheetId="48" hidden="1">#REF!</definedName>
    <definedName name="XRefCopy16Row" localSheetId="53" hidden="1">#REF!</definedName>
    <definedName name="XRefCopy16Row" localSheetId="54" hidden="1">#REF!</definedName>
    <definedName name="XRefCopy16Row" localSheetId="57" hidden="1">#REF!</definedName>
    <definedName name="XRefCopy16Row" hidden="1">#REF!</definedName>
    <definedName name="XRefCopy17" localSheetId="4" hidden="1">[118]Lead!#REF!</definedName>
    <definedName name="XRefCopy17" localSheetId="15" hidden="1">[118]Lead!#REF!</definedName>
    <definedName name="XRefCopy17" localSheetId="12" hidden="1">[118]Lead!#REF!</definedName>
    <definedName name="XRefCopy17" localSheetId="18" hidden="1">[118]Lead!#REF!</definedName>
    <definedName name="XRefCopy17" localSheetId="17" hidden="1">[118]Lead!#REF!</definedName>
    <definedName name="XRefCopy17" localSheetId="16" hidden="1">[118]Lead!#REF!</definedName>
    <definedName name="XRefCopy17" localSheetId="11" hidden="1">[118]Lead!#REF!</definedName>
    <definedName name="XRefCopy17" localSheetId="13" hidden="1">[118]Lead!#REF!</definedName>
    <definedName name="XRefCopy17" localSheetId="14" hidden="1">[118]Lead!#REF!</definedName>
    <definedName name="XRefCopy17" localSheetId="19" hidden="1">[118]Lead!#REF!</definedName>
    <definedName name="XRefCopy17" localSheetId="36" hidden="1">[118]Lead!#REF!</definedName>
    <definedName name="XRefCopy17" localSheetId="37" hidden="1">[118]Lead!#REF!</definedName>
    <definedName name="XRefCopy17" localSheetId="40" hidden="1">[118]Lead!#REF!</definedName>
    <definedName name="XRefCopy17" localSheetId="42" hidden="1">[118]Lead!#REF!</definedName>
    <definedName name="XRefCopy17" localSheetId="43" hidden="1">[118]Lead!#REF!</definedName>
    <definedName name="XRefCopy17" localSheetId="44" hidden="1">[118]Lead!#REF!</definedName>
    <definedName name="XRefCopy17" localSheetId="46" hidden="1">[118]Lead!#REF!</definedName>
    <definedName name="XRefCopy17" localSheetId="47" hidden="1">[118]Lead!#REF!</definedName>
    <definedName name="XRefCopy17" localSheetId="48" hidden="1">[118]Lead!#REF!</definedName>
    <definedName name="XRefCopy17" localSheetId="53" hidden="1">[118]Lead!#REF!</definedName>
    <definedName name="XRefCopy17" localSheetId="54" hidden="1">[118]Lead!#REF!</definedName>
    <definedName name="XRefCopy17" localSheetId="57" hidden="1">[118]Lead!#REF!</definedName>
    <definedName name="XRefCopy17" hidden="1">[118]Lead!#REF!</definedName>
    <definedName name="XRefCopy17Row" localSheetId="4" hidden="1">#REF!</definedName>
    <definedName name="XRefCopy17Row" localSheetId="15" hidden="1">#REF!</definedName>
    <definedName name="XRefCopy17Row" localSheetId="12" hidden="1">#REF!</definedName>
    <definedName name="XRefCopy17Row" localSheetId="18" hidden="1">#REF!</definedName>
    <definedName name="XRefCopy17Row" localSheetId="17" hidden="1">#REF!</definedName>
    <definedName name="XRefCopy17Row" localSheetId="16" hidden="1">#REF!</definedName>
    <definedName name="XRefCopy17Row" localSheetId="11" hidden="1">#REF!</definedName>
    <definedName name="XRefCopy17Row" localSheetId="13" hidden="1">#REF!</definedName>
    <definedName name="XRefCopy17Row" localSheetId="14" hidden="1">#REF!</definedName>
    <definedName name="XRefCopy17Row" localSheetId="19" hidden="1">#REF!</definedName>
    <definedName name="XRefCopy17Row" localSheetId="36" hidden="1">#REF!</definedName>
    <definedName name="XRefCopy17Row" localSheetId="37" hidden="1">#REF!</definedName>
    <definedName name="XRefCopy17Row" localSheetId="40" hidden="1">#REF!</definedName>
    <definedName name="XRefCopy17Row" localSheetId="42" hidden="1">#REF!</definedName>
    <definedName name="XRefCopy17Row" localSheetId="43" hidden="1">#REF!</definedName>
    <definedName name="XRefCopy17Row" localSheetId="44" hidden="1">#REF!</definedName>
    <definedName name="XRefCopy17Row" localSheetId="46" hidden="1">#REF!</definedName>
    <definedName name="XRefCopy17Row" localSheetId="47" hidden="1">#REF!</definedName>
    <definedName name="XRefCopy17Row" localSheetId="48" hidden="1">#REF!</definedName>
    <definedName name="XRefCopy17Row" localSheetId="53" hidden="1">#REF!</definedName>
    <definedName name="XRefCopy17Row" localSheetId="54" hidden="1">#REF!</definedName>
    <definedName name="XRefCopy17Row" localSheetId="57" hidden="1">#REF!</definedName>
    <definedName name="XRefCopy17Row" hidden="1">#REF!</definedName>
    <definedName name="XRefCopy18" localSheetId="4" hidden="1">[118]Lead!#REF!</definedName>
    <definedName name="XRefCopy18" localSheetId="15" hidden="1">[118]Lead!#REF!</definedName>
    <definedName name="XRefCopy18" localSheetId="12" hidden="1">[118]Lead!#REF!</definedName>
    <definedName name="XRefCopy18" localSheetId="18" hidden="1">[118]Lead!#REF!</definedName>
    <definedName name="XRefCopy18" localSheetId="17" hidden="1">[118]Lead!#REF!</definedName>
    <definedName name="XRefCopy18" localSheetId="16" hidden="1">[118]Lead!#REF!</definedName>
    <definedName name="XRefCopy18" localSheetId="11" hidden="1">[118]Lead!#REF!</definedName>
    <definedName name="XRefCopy18" localSheetId="13" hidden="1">[118]Lead!#REF!</definedName>
    <definedName name="XRefCopy18" localSheetId="14" hidden="1">[118]Lead!#REF!</definedName>
    <definedName name="XRefCopy18" localSheetId="19" hidden="1">[118]Lead!#REF!</definedName>
    <definedName name="XRefCopy18" localSheetId="36" hidden="1">[118]Lead!#REF!</definedName>
    <definedName name="XRefCopy18" localSheetId="37" hidden="1">[118]Lead!#REF!</definedName>
    <definedName name="XRefCopy18" localSheetId="40" hidden="1">[118]Lead!#REF!</definedName>
    <definedName name="XRefCopy18" localSheetId="42" hidden="1">[118]Lead!#REF!</definedName>
    <definedName name="XRefCopy18" localSheetId="43" hidden="1">[118]Lead!#REF!</definedName>
    <definedName name="XRefCopy18" localSheetId="44" hidden="1">[118]Lead!#REF!</definedName>
    <definedName name="XRefCopy18" localSheetId="46" hidden="1">[118]Lead!#REF!</definedName>
    <definedName name="XRefCopy18" localSheetId="47" hidden="1">[118]Lead!#REF!</definedName>
    <definedName name="XRefCopy18" localSheetId="48" hidden="1">[118]Lead!#REF!</definedName>
    <definedName name="XRefCopy18" localSheetId="53" hidden="1">[118]Lead!#REF!</definedName>
    <definedName name="XRefCopy18" localSheetId="54" hidden="1">[118]Lead!#REF!</definedName>
    <definedName name="XRefCopy18" localSheetId="57" hidden="1">[118]Lead!#REF!</definedName>
    <definedName name="XRefCopy18" hidden="1">[118]Lead!#REF!</definedName>
    <definedName name="XRefCopy18Row" localSheetId="4" hidden="1">#REF!</definedName>
    <definedName name="XRefCopy18Row" localSheetId="15" hidden="1">#REF!</definedName>
    <definedName name="XRefCopy18Row" localSheetId="12" hidden="1">#REF!</definedName>
    <definedName name="XRefCopy18Row" localSheetId="18" hidden="1">#REF!</definedName>
    <definedName name="XRefCopy18Row" localSheetId="17" hidden="1">#REF!</definedName>
    <definedName name="XRefCopy18Row" localSheetId="16" hidden="1">#REF!</definedName>
    <definedName name="XRefCopy18Row" localSheetId="11" hidden="1">#REF!</definedName>
    <definedName name="XRefCopy18Row" localSheetId="13" hidden="1">#REF!</definedName>
    <definedName name="XRefCopy18Row" localSheetId="14" hidden="1">#REF!</definedName>
    <definedName name="XRefCopy18Row" localSheetId="19" hidden="1">#REF!</definedName>
    <definedName name="XRefCopy18Row" localSheetId="36" hidden="1">#REF!</definedName>
    <definedName name="XRefCopy18Row" localSheetId="37" hidden="1">#REF!</definedName>
    <definedName name="XRefCopy18Row" localSheetId="40" hidden="1">#REF!</definedName>
    <definedName name="XRefCopy18Row" localSheetId="42" hidden="1">#REF!</definedName>
    <definedName name="XRefCopy18Row" localSheetId="43" hidden="1">#REF!</definedName>
    <definedName name="XRefCopy18Row" localSheetId="44" hidden="1">#REF!</definedName>
    <definedName name="XRefCopy18Row" localSheetId="46" hidden="1">#REF!</definedName>
    <definedName name="XRefCopy18Row" localSheetId="47" hidden="1">#REF!</definedName>
    <definedName name="XRefCopy18Row" localSheetId="48" hidden="1">#REF!</definedName>
    <definedName name="XRefCopy18Row" localSheetId="53" hidden="1">#REF!</definedName>
    <definedName name="XRefCopy18Row" localSheetId="54" hidden="1">#REF!</definedName>
    <definedName name="XRefCopy18Row" localSheetId="57" hidden="1">#REF!</definedName>
    <definedName name="XRefCopy18Row" hidden="1">#REF!</definedName>
    <definedName name="XRefCopy19" localSheetId="4" hidden="1">[118]Lead!#REF!</definedName>
    <definedName name="XRefCopy19" localSheetId="15" hidden="1">[118]Lead!#REF!</definedName>
    <definedName name="XRefCopy19" localSheetId="12" hidden="1">[118]Lead!#REF!</definedName>
    <definedName name="XRefCopy19" localSheetId="18" hidden="1">[118]Lead!#REF!</definedName>
    <definedName name="XRefCopy19" localSheetId="17" hidden="1">[118]Lead!#REF!</definedName>
    <definedName name="XRefCopy19" localSheetId="16" hidden="1">[118]Lead!#REF!</definedName>
    <definedName name="XRefCopy19" localSheetId="11" hidden="1">[118]Lead!#REF!</definedName>
    <definedName name="XRefCopy19" localSheetId="13" hidden="1">[118]Lead!#REF!</definedName>
    <definedName name="XRefCopy19" localSheetId="14" hidden="1">[118]Lead!#REF!</definedName>
    <definedName name="XRefCopy19" localSheetId="19" hidden="1">[118]Lead!#REF!</definedName>
    <definedName name="XRefCopy19" localSheetId="36" hidden="1">[118]Lead!#REF!</definedName>
    <definedName name="XRefCopy19" localSheetId="37" hidden="1">[118]Lead!#REF!</definedName>
    <definedName name="XRefCopy19" localSheetId="40" hidden="1">[118]Lead!#REF!</definedName>
    <definedName name="XRefCopy19" localSheetId="42" hidden="1">[118]Lead!#REF!</definedName>
    <definedName name="XRefCopy19" localSheetId="43" hidden="1">[118]Lead!#REF!</definedName>
    <definedName name="XRefCopy19" localSheetId="44" hidden="1">[118]Lead!#REF!</definedName>
    <definedName name="XRefCopy19" localSheetId="46" hidden="1">[118]Lead!#REF!</definedName>
    <definedName name="XRefCopy19" localSheetId="47" hidden="1">[118]Lead!#REF!</definedName>
    <definedName name="XRefCopy19" localSheetId="48" hidden="1">[118]Lead!#REF!</definedName>
    <definedName name="XRefCopy19" localSheetId="53" hidden="1">[118]Lead!#REF!</definedName>
    <definedName name="XRefCopy19" localSheetId="54" hidden="1">[118]Lead!#REF!</definedName>
    <definedName name="XRefCopy19" localSheetId="57" hidden="1">[118]Lead!#REF!</definedName>
    <definedName name="XRefCopy19" hidden="1">[118]Lead!#REF!</definedName>
    <definedName name="XRefCopy19Row" localSheetId="4" hidden="1">#REF!</definedName>
    <definedName name="XRefCopy19Row" localSheetId="15" hidden="1">#REF!</definedName>
    <definedName name="XRefCopy19Row" localSheetId="12" hidden="1">#REF!</definedName>
    <definedName name="XRefCopy19Row" localSheetId="18" hidden="1">#REF!</definedName>
    <definedName name="XRefCopy19Row" localSheetId="17" hidden="1">#REF!</definedName>
    <definedName name="XRefCopy19Row" localSheetId="16" hidden="1">#REF!</definedName>
    <definedName name="XRefCopy19Row" localSheetId="11" hidden="1">#REF!</definedName>
    <definedName name="XRefCopy19Row" localSheetId="13" hidden="1">#REF!</definedName>
    <definedName name="XRefCopy19Row" localSheetId="14" hidden="1">#REF!</definedName>
    <definedName name="XRefCopy19Row" localSheetId="19" hidden="1">#REF!</definedName>
    <definedName name="XRefCopy19Row" localSheetId="36" hidden="1">#REF!</definedName>
    <definedName name="XRefCopy19Row" localSheetId="37" hidden="1">#REF!</definedName>
    <definedName name="XRefCopy19Row" localSheetId="40" hidden="1">#REF!</definedName>
    <definedName name="XRefCopy19Row" localSheetId="42" hidden="1">#REF!</definedName>
    <definedName name="XRefCopy19Row" localSheetId="43" hidden="1">#REF!</definedName>
    <definedName name="XRefCopy19Row" localSheetId="44" hidden="1">#REF!</definedName>
    <definedName name="XRefCopy19Row" localSheetId="46" hidden="1">#REF!</definedName>
    <definedName name="XRefCopy19Row" localSheetId="47" hidden="1">#REF!</definedName>
    <definedName name="XRefCopy19Row" localSheetId="48" hidden="1">#REF!</definedName>
    <definedName name="XRefCopy19Row" localSheetId="53" hidden="1">#REF!</definedName>
    <definedName name="XRefCopy19Row" localSheetId="54" hidden="1">#REF!</definedName>
    <definedName name="XRefCopy19Row" localSheetId="57" hidden="1">#REF!</definedName>
    <definedName name="XRefCopy19Row" hidden="1">#REF!</definedName>
    <definedName name="XRefCopy1Row" localSheetId="4" hidden="1">#REF!</definedName>
    <definedName name="XRefCopy1Row" localSheetId="15" hidden="1">#REF!</definedName>
    <definedName name="XRefCopy1Row" localSheetId="12" hidden="1">#REF!</definedName>
    <definedName name="XRefCopy1Row" localSheetId="18" hidden="1">#REF!</definedName>
    <definedName name="XRefCopy1Row" localSheetId="17" hidden="1">#REF!</definedName>
    <definedName name="XRefCopy1Row" localSheetId="16" hidden="1">#REF!</definedName>
    <definedName name="XRefCopy1Row" localSheetId="13" hidden="1">#REF!</definedName>
    <definedName name="XRefCopy1Row" localSheetId="14" hidden="1">#REF!</definedName>
    <definedName name="XRefCopy1Row" localSheetId="19" hidden="1">#REF!</definedName>
    <definedName name="XRefCopy1Row" localSheetId="53" hidden="1">#REF!</definedName>
    <definedName name="XRefCopy1Row" localSheetId="54" hidden="1">#REF!</definedName>
    <definedName name="XRefCopy1Row" localSheetId="57" hidden="1">#REF!</definedName>
    <definedName name="XRefCopy1Row" hidden="1">#REF!</definedName>
    <definedName name="XRefCopy2" localSheetId="4" hidden="1">'[111]Conciliaciones Gs.'!#REF!</definedName>
    <definedName name="XRefCopy2" localSheetId="15" hidden="1">'[111]Conciliaciones Gs.'!#REF!</definedName>
    <definedName name="XRefCopy2" localSheetId="12" hidden="1">'[111]Conciliaciones Gs.'!#REF!</definedName>
    <definedName name="XRefCopy2" localSheetId="18" hidden="1">'[111]Conciliaciones Gs.'!#REF!</definedName>
    <definedName name="XRefCopy2" localSheetId="17" hidden="1">'[111]Conciliaciones Gs.'!#REF!</definedName>
    <definedName name="XRefCopy2" localSheetId="16" hidden="1">'[111]Conciliaciones Gs.'!#REF!</definedName>
    <definedName name="XRefCopy2" localSheetId="13" hidden="1">'[111]Conciliaciones Gs.'!#REF!</definedName>
    <definedName name="XRefCopy2" localSheetId="14" hidden="1">'[111]Conciliaciones Gs.'!#REF!</definedName>
    <definedName name="XRefCopy2" localSheetId="19" hidden="1">'[111]Conciliaciones Gs.'!#REF!</definedName>
    <definedName name="XRefCopy2" localSheetId="53" hidden="1">'[111]Conciliaciones Gs.'!#REF!</definedName>
    <definedName name="XRefCopy2" localSheetId="54" hidden="1">'[111]Conciliaciones Gs.'!#REF!</definedName>
    <definedName name="XRefCopy2" localSheetId="57" hidden="1">'[111]Conciliaciones Gs.'!#REF!</definedName>
    <definedName name="XRefCopy2" hidden="1">'[111]Conciliaciones Gs.'!#REF!</definedName>
    <definedName name="XRefCopy20" localSheetId="4" hidden="1">[118]Lead!#REF!</definedName>
    <definedName name="XRefCopy20" localSheetId="17" hidden="1">[118]Lead!#REF!</definedName>
    <definedName name="XRefCopy20" hidden="1">[118]Lead!#REF!</definedName>
    <definedName name="XRefCopy20Row" localSheetId="4" hidden="1">#REF!</definedName>
    <definedName name="XRefCopy20Row" localSheetId="15" hidden="1">#REF!</definedName>
    <definedName name="XRefCopy20Row" localSheetId="12" hidden="1">#REF!</definedName>
    <definedName name="XRefCopy20Row" localSheetId="18" hidden="1">#REF!</definedName>
    <definedName name="XRefCopy20Row" localSheetId="17" hidden="1">#REF!</definedName>
    <definedName name="XRefCopy20Row" localSheetId="16" hidden="1">#REF!</definedName>
    <definedName name="XRefCopy20Row" localSheetId="11" hidden="1">#REF!</definedName>
    <definedName name="XRefCopy20Row" localSheetId="13" hidden="1">#REF!</definedName>
    <definedName name="XRefCopy20Row" localSheetId="14" hidden="1">#REF!</definedName>
    <definedName name="XRefCopy20Row" localSheetId="19" hidden="1">#REF!</definedName>
    <definedName name="XRefCopy20Row" localSheetId="36" hidden="1">#REF!</definedName>
    <definedName name="XRefCopy20Row" localSheetId="37" hidden="1">#REF!</definedName>
    <definedName name="XRefCopy20Row" localSheetId="40" hidden="1">#REF!</definedName>
    <definedName name="XRefCopy20Row" localSheetId="42" hidden="1">#REF!</definedName>
    <definedName name="XRefCopy20Row" localSheetId="43" hidden="1">#REF!</definedName>
    <definedName name="XRefCopy20Row" localSheetId="44" hidden="1">#REF!</definedName>
    <definedName name="XRefCopy20Row" localSheetId="46" hidden="1">#REF!</definedName>
    <definedName name="XRefCopy20Row" localSheetId="47" hidden="1">#REF!</definedName>
    <definedName name="XRefCopy20Row" localSheetId="48" hidden="1">#REF!</definedName>
    <definedName name="XRefCopy20Row" localSheetId="53" hidden="1">#REF!</definedName>
    <definedName name="XRefCopy20Row" localSheetId="54" hidden="1">#REF!</definedName>
    <definedName name="XRefCopy20Row" localSheetId="57" hidden="1">#REF!</definedName>
    <definedName name="XRefCopy20Row" hidden="1">#REF!</definedName>
    <definedName name="XRefCopy21" localSheetId="4" hidden="1">[118]Lead!#REF!</definedName>
    <definedName name="XRefCopy21" localSheetId="15" hidden="1">[118]Lead!#REF!</definedName>
    <definedName name="XRefCopy21" localSheetId="12" hidden="1">[118]Lead!#REF!</definedName>
    <definedName name="XRefCopy21" localSheetId="18" hidden="1">[118]Lead!#REF!</definedName>
    <definedName name="XRefCopy21" localSheetId="17" hidden="1">[118]Lead!#REF!</definedName>
    <definedName name="XRefCopy21" localSheetId="16" hidden="1">[118]Lead!#REF!</definedName>
    <definedName name="XRefCopy21" localSheetId="11" hidden="1">[118]Lead!#REF!</definedName>
    <definedName name="XRefCopy21" localSheetId="13" hidden="1">[118]Lead!#REF!</definedName>
    <definedName name="XRefCopy21" localSheetId="14" hidden="1">[118]Lead!#REF!</definedName>
    <definedName name="XRefCopy21" localSheetId="19" hidden="1">[118]Lead!#REF!</definedName>
    <definedName name="XRefCopy21" localSheetId="36" hidden="1">[118]Lead!#REF!</definedName>
    <definedName name="XRefCopy21" localSheetId="37" hidden="1">[118]Lead!#REF!</definedName>
    <definedName name="XRefCopy21" localSheetId="40" hidden="1">[118]Lead!#REF!</definedName>
    <definedName name="XRefCopy21" localSheetId="42" hidden="1">[118]Lead!#REF!</definedName>
    <definedName name="XRefCopy21" localSheetId="43" hidden="1">[118]Lead!#REF!</definedName>
    <definedName name="XRefCopy21" localSheetId="44" hidden="1">[118]Lead!#REF!</definedName>
    <definedName name="XRefCopy21" localSheetId="46" hidden="1">[118]Lead!#REF!</definedName>
    <definedName name="XRefCopy21" localSheetId="47" hidden="1">[118]Lead!#REF!</definedName>
    <definedName name="XRefCopy21" localSheetId="48" hidden="1">[118]Lead!#REF!</definedName>
    <definedName name="XRefCopy21" localSheetId="53" hidden="1">[118]Lead!#REF!</definedName>
    <definedName name="XRefCopy21" localSheetId="54" hidden="1">[118]Lead!#REF!</definedName>
    <definedName name="XRefCopy21" localSheetId="57" hidden="1">[118]Lead!#REF!</definedName>
    <definedName name="XRefCopy21" hidden="1">[118]Lead!#REF!</definedName>
    <definedName name="XRefCopy21Row" localSheetId="4" hidden="1">#REF!</definedName>
    <definedName name="XRefCopy21Row" localSheetId="15" hidden="1">#REF!</definedName>
    <definedName name="XRefCopy21Row" localSheetId="12" hidden="1">#REF!</definedName>
    <definedName name="XRefCopy21Row" localSheetId="18" hidden="1">#REF!</definedName>
    <definedName name="XRefCopy21Row" localSheetId="17" hidden="1">#REF!</definedName>
    <definedName name="XRefCopy21Row" localSheetId="16" hidden="1">#REF!</definedName>
    <definedName name="XRefCopy21Row" localSheetId="11" hidden="1">#REF!</definedName>
    <definedName name="XRefCopy21Row" localSheetId="13" hidden="1">#REF!</definedName>
    <definedName name="XRefCopy21Row" localSheetId="14" hidden="1">#REF!</definedName>
    <definedName name="XRefCopy21Row" localSheetId="19" hidden="1">#REF!</definedName>
    <definedName name="XRefCopy21Row" localSheetId="36" hidden="1">#REF!</definedName>
    <definedName name="XRefCopy21Row" localSheetId="37" hidden="1">#REF!</definedName>
    <definedName name="XRefCopy21Row" localSheetId="40" hidden="1">#REF!</definedName>
    <definedName name="XRefCopy21Row" localSheetId="42" hidden="1">#REF!</definedName>
    <definedName name="XRefCopy21Row" localSheetId="43" hidden="1">#REF!</definedName>
    <definedName name="XRefCopy21Row" localSheetId="44" hidden="1">#REF!</definedName>
    <definedName name="XRefCopy21Row" localSheetId="46" hidden="1">#REF!</definedName>
    <definedName name="XRefCopy21Row" localSheetId="47" hidden="1">#REF!</definedName>
    <definedName name="XRefCopy21Row" localSheetId="48" hidden="1">#REF!</definedName>
    <definedName name="XRefCopy21Row" localSheetId="53" hidden="1">#REF!</definedName>
    <definedName name="XRefCopy21Row" localSheetId="54" hidden="1">#REF!</definedName>
    <definedName name="XRefCopy21Row" localSheetId="57" hidden="1">#REF!</definedName>
    <definedName name="XRefCopy21Row" hidden="1">#REF!</definedName>
    <definedName name="XRefCopy23" localSheetId="4" hidden="1">[118]Lead!#REF!</definedName>
    <definedName name="XRefCopy23" localSheetId="15" hidden="1">[118]Lead!#REF!</definedName>
    <definedName name="XRefCopy23" localSheetId="12" hidden="1">[118]Lead!#REF!</definedName>
    <definedName name="XRefCopy23" localSheetId="18" hidden="1">[118]Lead!#REF!</definedName>
    <definedName name="XRefCopy23" localSheetId="17" hidden="1">[118]Lead!#REF!</definedName>
    <definedName name="XRefCopy23" localSheetId="16" hidden="1">[118]Lead!#REF!</definedName>
    <definedName name="XRefCopy23" localSheetId="11" hidden="1">[118]Lead!#REF!</definedName>
    <definedName name="XRefCopy23" localSheetId="13" hidden="1">[118]Lead!#REF!</definedName>
    <definedName name="XRefCopy23" localSheetId="14" hidden="1">[118]Lead!#REF!</definedName>
    <definedName name="XRefCopy23" localSheetId="19" hidden="1">[118]Lead!#REF!</definedName>
    <definedName name="XRefCopy23" localSheetId="36" hidden="1">[118]Lead!#REF!</definedName>
    <definedName name="XRefCopy23" localSheetId="37" hidden="1">[118]Lead!#REF!</definedName>
    <definedName name="XRefCopy23" localSheetId="40" hidden="1">[118]Lead!#REF!</definedName>
    <definedName name="XRefCopy23" localSheetId="42" hidden="1">[118]Lead!#REF!</definedName>
    <definedName name="XRefCopy23" localSheetId="43" hidden="1">[118]Lead!#REF!</definedName>
    <definedName name="XRefCopy23" localSheetId="44" hidden="1">[118]Lead!#REF!</definedName>
    <definedName name="XRefCopy23" localSheetId="46" hidden="1">[118]Lead!#REF!</definedName>
    <definedName name="XRefCopy23" localSheetId="47" hidden="1">[118]Lead!#REF!</definedName>
    <definedName name="XRefCopy23" localSheetId="48" hidden="1">[118]Lead!#REF!</definedName>
    <definedName name="XRefCopy23" localSheetId="53" hidden="1">[118]Lead!#REF!</definedName>
    <definedName name="XRefCopy23" localSheetId="54" hidden="1">[118]Lead!#REF!</definedName>
    <definedName name="XRefCopy23" localSheetId="57" hidden="1">[118]Lead!#REF!</definedName>
    <definedName name="XRefCopy23" hidden="1">[118]Lead!#REF!</definedName>
    <definedName name="XRefCopy23Row" localSheetId="4" hidden="1">#REF!</definedName>
    <definedName name="XRefCopy23Row" localSheetId="15" hidden="1">#REF!</definedName>
    <definedName name="XRefCopy23Row" localSheetId="12" hidden="1">#REF!</definedName>
    <definedName name="XRefCopy23Row" localSheetId="18" hidden="1">#REF!</definedName>
    <definedName name="XRefCopy23Row" localSheetId="17" hidden="1">#REF!</definedName>
    <definedName name="XRefCopy23Row" localSheetId="16" hidden="1">#REF!</definedName>
    <definedName name="XRefCopy23Row" localSheetId="11" hidden="1">#REF!</definedName>
    <definedName name="XRefCopy23Row" localSheetId="13" hidden="1">#REF!</definedName>
    <definedName name="XRefCopy23Row" localSheetId="14" hidden="1">#REF!</definedName>
    <definedName name="XRefCopy23Row" localSheetId="19" hidden="1">#REF!</definedName>
    <definedName name="XRefCopy23Row" localSheetId="36" hidden="1">#REF!</definedName>
    <definedName name="XRefCopy23Row" localSheetId="37" hidden="1">#REF!</definedName>
    <definedName name="XRefCopy23Row" localSheetId="40" hidden="1">#REF!</definedName>
    <definedName name="XRefCopy23Row" localSheetId="42" hidden="1">#REF!</definedName>
    <definedName name="XRefCopy23Row" localSheetId="43" hidden="1">#REF!</definedName>
    <definedName name="XRefCopy23Row" localSheetId="44" hidden="1">#REF!</definedName>
    <definedName name="XRefCopy23Row" localSheetId="46" hidden="1">#REF!</definedName>
    <definedName name="XRefCopy23Row" localSheetId="47" hidden="1">#REF!</definedName>
    <definedName name="XRefCopy23Row" localSheetId="48" hidden="1">#REF!</definedName>
    <definedName name="XRefCopy23Row" localSheetId="53" hidden="1">#REF!</definedName>
    <definedName name="XRefCopy23Row" localSheetId="54" hidden="1">#REF!</definedName>
    <definedName name="XRefCopy23Row" localSheetId="57" hidden="1">#REF!</definedName>
    <definedName name="XRefCopy23Row" hidden="1">#REF!</definedName>
    <definedName name="XRefCopy24" localSheetId="4" hidden="1">[118]Lead!#REF!</definedName>
    <definedName name="XRefCopy24" localSheetId="15" hidden="1">[118]Lead!#REF!</definedName>
    <definedName name="XRefCopy24" localSheetId="12" hidden="1">[118]Lead!#REF!</definedName>
    <definedName name="XRefCopy24" localSheetId="18" hidden="1">[118]Lead!#REF!</definedName>
    <definedName name="XRefCopy24" localSheetId="17" hidden="1">[118]Lead!#REF!</definedName>
    <definedName name="XRefCopy24" localSheetId="16" hidden="1">[118]Lead!#REF!</definedName>
    <definedName name="XRefCopy24" localSheetId="11" hidden="1">[118]Lead!#REF!</definedName>
    <definedName name="XRefCopy24" localSheetId="13" hidden="1">[118]Lead!#REF!</definedName>
    <definedName name="XRefCopy24" localSheetId="14" hidden="1">[118]Lead!#REF!</definedName>
    <definedName name="XRefCopy24" localSheetId="19" hidden="1">[118]Lead!#REF!</definedName>
    <definedName name="XRefCopy24" localSheetId="36" hidden="1">[118]Lead!#REF!</definedName>
    <definedName name="XRefCopy24" localSheetId="37" hidden="1">[118]Lead!#REF!</definedName>
    <definedName name="XRefCopy24" localSheetId="40" hidden="1">[118]Lead!#REF!</definedName>
    <definedName name="XRefCopy24" localSheetId="42" hidden="1">[118]Lead!#REF!</definedName>
    <definedName name="XRefCopy24" localSheetId="43" hidden="1">[118]Lead!#REF!</definedName>
    <definedName name="XRefCopy24" localSheetId="44" hidden="1">[118]Lead!#REF!</definedName>
    <definedName name="XRefCopy24" localSheetId="46" hidden="1">[118]Lead!#REF!</definedName>
    <definedName name="XRefCopy24" localSheetId="47" hidden="1">[118]Lead!#REF!</definedName>
    <definedName name="XRefCopy24" localSheetId="48" hidden="1">[118]Lead!#REF!</definedName>
    <definedName name="XRefCopy24" localSheetId="53" hidden="1">[118]Lead!#REF!</definedName>
    <definedName name="XRefCopy24" localSheetId="54" hidden="1">[118]Lead!#REF!</definedName>
    <definedName name="XRefCopy24" localSheetId="57" hidden="1">[118]Lead!#REF!</definedName>
    <definedName name="XRefCopy24" hidden="1">[118]Lead!#REF!</definedName>
    <definedName name="XRefCopy24Row" localSheetId="4" hidden="1">#REF!</definedName>
    <definedName name="XRefCopy24Row" localSheetId="15" hidden="1">#REF!</definedName>
    <definedName name="XRefCopy24Row" localSheetId="12" hidden="1">#REF!</definedName>
    <definedName name="XRefCopy24Row" localSheetId="18" hidden="1">#REF!</definedName>
    <definedName name="XRefCopy24Row" localSheetId="17" hidden="1">#REF!</definedName>
    <definedName name="XRefCopy24Row" localSheetId="16" hidden="1">#REF!</definedName>
    <definedName name="XRefCopy24Row" localSheetId="11" hidden="1">#REF!</definedName>
    <definedName name="XRefCopy24Row" localSheetId="13" hidden="1">#REF!</definedName>
    <definedName name="XRefCopy24Row" localSheetId="14" hidden="1">#REF!</definedName>
    <definedName name="XRefCopy24Row" localSheetId="19" hidden="1">#REF!</definedName>
    <definedName name="XRefCopy24Row" localSheetId="36" hidden="1">#REF!</definedName>
    <definedName name="XRefCopy24Row" localSheetId="37" hidden="1">#REF!</definedName>
    <definedName name="XRefCopy24Row" localSheetId="40" hidden="1">#REF!</definedName>
    <definedName name="XRefCopy24Row" localSheetId="42" hidden="1">#REF!</definedName>
    <definedName name="XRefCopy24Row" localSheetId="43" hidden="1">#REF!</definedName>
    <definedName name="XRefCopy24Row" localSheetId="44" hidden="1">#REF!</definedName>
    <definedName name="XRefCopy24Row" localSheetId="46" hidden="1">#REF!</definedName>
    <definedName name="XRefCopy24Row" localSheetId="47" hidden="1">#REF!</definedName>
    <definedName name="XRefCopy24Row" localSheetId="48" hidden="1">#REF!</definedName>
    <definedName name="XRefCopy24Row" localSheetId="53" hidden="1">#REF!</definedName>
    <definedName name="XRefCopy24Row" localSheetId="54" hidden="1">#REF!</definedName>
    <definedName name="XRefCopy24Row" localSheetId="57" hidden="1">#REF!</definedName>
    <definedName name="XRefCopy24Row" hidden="1">#REF!</definedName>
    <definedName name="XRefCopy25" localSheetId="4" hidden="1">[118]Lead!#REF!</definedName>
    <definedName name="XRefCopy25" localSheetId="15" hidden="1">[118]Lead!#REF!</definedName>
    <definedName name="XRefCopy25" localSheetId="12" hidden="1">[118]Lead!#REF!</definedName>
    <definedName name="XRefCopy25" localSheetId="18" hidden="1">[118]Lead!#REF!</definedName>
    <definedName name="XRefCopy25" localSheetId="17" hidden="1">[118]Lead!#REF!</definedName>
    <definedName name="XRefCopy25" localSheetId="16" hidden="1">[118]Lead!#REF!</definedName>
    <definedName name="XRefCopy25" localSheetId="11" hidden="1">[118]Lead!#REF!</definedName>
    <definedName name="XRefCopy25" localSheetId="13" hidden="1">[118]Lead!#REF!</definedName>
    <definedName name="XRefCopy25" localSheetId="14" hidden="1">[118]Lead!#REF!</definedName>
    <definedName name="XRefCopy25" localSheetId="19" hidden="1">[118]Lead!#REF!</definedName>
    <definedName name="XRefCopy25" localSheetId="36" hidden="1">[118]Lead!#REF!</definedName>
    <definedName name="XRefCopy25" localSheetId="37" hidden="1">[118]Lead!#REF!</definedName>
    <definedName name="XRefCopy25" localSheetId="40" hidden="1">[118]Lead!#REF!</definedName>
    <definedName name="XRefCopy25" localSheetId="42" hidden="1">[118]Lead!#REF!</definedName>
    <definedName name="XRefCopy25" localSheetId="43" hidden="1">[118]Lead!#REF!</definedName>
    <definedName name="XRefCopy25" localSheetId="44" hidden="1">[118]Lead!#REF!</definedName>
    <definedName name="XRefCopy25" localSheetId="46" hidden="1">[118]Lead!#REF!</definedName>
    <definedName name="XRefCopy25" localSheetId="47" hidden="1">[118]Lead!#REF!</definedName>
    <definedName name="XRefCopy25" localSheetId="48" hidden="1">[118]Lead!#REF!</definedName>
    <definedName name="XRefCopy25" localSheetId="53" hidden="1">[118]Lead!#REF!</definedName>
    <definedName name="XRefCopy25" localSheetId="54" hidden="1">[118]Lead!#REF!</definedName>
    <definedName name="XRefCopy25" localSheetId="57" hidden="1">[118]Lead!#REF!</definedName>
    <definedName name="XRefCopy25" hidden="1">[118]Lead!#REF!</definedName>
    <definedName name="XRefCopy25Row" localSheetId="4" hidden="1">#REF!</definedName>
    <definedName name="XRefCopy25Row" localSheetId="15" hidden="1">#REF!</definedName>
    <definedName name="XRefCopy25Row" localSheetId="12" hidden="1">#REF!</definedName>
    <definedName name="XRefCopy25Row" localSheetId="18" hidden="1">#REF!</definedName>
    <definedName name="XRefCopy25Row" localSheetId="17" hidden="1">#REF!</definedName>
    <definedName name="XRefCopy25Row" localSheetId="16" hidden="1">#REF!</definedName>
    <definedName name="XRefCopy25Row" localSheetId="11" hidden="1">#REF!</definedName>
    <definedName name="XRefCopy25Row" localSheetId="13" hidden="1">#REF!</definedName>
    <definedName name="XRefCopy25Row" localSheetId="14" hidden="1">#REF!</definedName>
    <definedName name="XRefCopy25Row" localSheetId="19" hidden="1">#REF!</definedName>
    <definedName name="XRefCopy25Row" localSheetId="36" hidden="1">#REF!</definedName>
    <definedName name="XRefCopy25Row" localSheetId="37" hidden="1">#REF!</definedName>
    <definedName name="XRefCopy25Row" localSheetId="40" hidden="1">#REF!</definedName>
    <definedName name="XRefCopy25Row" localSheetId="42" hidden="1">#REF!</definedName>
    <definedName name="XRefCopy25Row" localSheetId="43" hidden="1">#REF!</definedName>
    <definedName name="XRefCopy25Row" localSheetId="44" hidden="1">#REF!</definedName>
    <definedName name="XRefCopy25Row" localSheetId="46" hidden="1">#REF!</definedName>
    <definedName name="XRefCopy25Row" localSheetId="47" hidden="1">#REF!</definedName>
    <definedName name="XRefCopy25Row" localSheetId="48" hidden="1">#REF!</definedName>
    <definedName name="XRefCopy25Row" localSheetId="53" hidden="1">#REF!</definedName>
    <definedName name="XRefCopy25Row" localSheetId="54" hidden="1">#REF!</definedName>
    <definedName name="XRefCopy25Row" localSheetId="57" hidden="1">#REF!</definedName>
    <definedName name="XRefCopy25Row" hidden="1">#REF!</definedName>
    <definedName name="XRefCopy26" localSheetId="4" hidden="1">[118]Lead!#REF!</definedName>
    <definedName name="XRefCopy26" localSheetId="15" hidden="1">[118]Lead!#REF!</definedName>
    <definedName name="XRefCopy26" localSheetId="12" hidden="1">[118]Lead!#REF!</definedName>
    <definedName name="XRefCopy26" localSheetId="18" hidden="1">[118]Lead!#REF!</definedName>
    <definedName name="XRefCopy26" localSheetId="17" hidden="1">[118]Lead!#REF!</definedName>
    <definedName name="XRefCopy26" localSheetId="16" hidden="1">[118]Lead!#REF!</definedName>
    <definedName name="XRefCopy26" localSheetId="11" hidden="1">[118]Lead!#REF!</definedName>
    <definedName name="XRefCopy26" localSheetId="13" hidden="1">[118]Lead!#REF!</definedName>
    <definedName name="XRefCopy26" localSheetId="14" hidden="1">[118]Lead!#REF!</definedName>
    <definedName name="XRefCopy26" localSheetId="19" hidden="1">[118]Lead!#REF!</definedName>
    <definedName name="XRefCopy26" localSheetId="36" hidden="1">[118]Lead!#REF!</definedName>
    <definedName name="XRefCopy26" localSheetId="37" hidden="1">[118]Lead!#REF!</definedName>
    <definedName name="XRefCopy26" localSheetId="40" hidden="1">[118]Lead!#REF!</definedName>
    <definedName name="XRefCopy26" localSheetId="42" hidden="1">[118]Lead!#REF!</definedName>
    <definedName name="XRefCopy26" localSheetId="43" hidden="1">[118]Lead!#REF!</definedName>
    <definedName name="XRefCopy26" localSheetId="44" hidden="1">[118]Lead!#REF!</definedName>
    <definedName name="XRefCopy26" localSheetId="46" hidden="1">[118]Lead!#REF!</definedName>
    <definedName name="XRefCopy26" localSheetId="47" hidden="1">[118]Lead!#REF!</definedName>
    <definedName name="XRefCopy26" localSheetId="48" hidden="1">[118]Lead!#REF!</definedName>
    <definedName name="XRefCopy26" localSheetId="53" hidden="1">[118]Lead!#REF!</definedName>
    <definedName name="XRefCopy26" localSheetId="54" hidden="1">[118]Lead!#REF!</definedName>
    <definedName name="XRefCopy26" localSheetId="57" hidden="1">[118]Lead!#REF!</definedName>
    <definedName name="XRefCopy26" hidden="1">[118]Lead!#REF!</definedName>
    <definedName name="XRefCopy26Row" localSheetId="4" hidden="1">#REF!</definedName>
    <definedName name="XRefCopy26Row" localSheetId="15" hidden="1">#REF!</definedName>
    <definedName name="XRefCopy26Row" localSheetId="12" hidden="1">#REF!</definedName>
    <definedName name="XRefCopy26Row" localSheetId="18" hidden="1">#REF!</definedName>
    <definedName name="XRefCopy26Row" localSheetId="17" hidden="1">#REF!</definedName>
    <definedName name="XRefCopy26Row" localSheetId="16" hidden="1">#REF!</definedName>
    <definedName name="XRefCopy26Row" localSheetId="11" hidden="1">#REF!</definedName>
    <definedName name="XRefCopy26Row" localSheetId="13" hidden="1">#REF!</definedName>
    <definedName name="XRefCopy26Row" localSheetId="14" hidden="1">#REF!</definedName>
    <definedName name="XRefCopy26Row" localSheetId="19" hidden="1">#REF!</definedName>
    <definedName name="XRefCopy26Row" localSheetId="36" hidden="1">#REF!</definedName>
    <definedName name="XRefCopy26Row" localSheetId="37" hidden="1">#REF!</definedName>
    <definedName name="XRefCopy26Row" localSheetId="40" hidden="1">#REF!</definedName>
    <definedName name="XRefCopy26Row" localSheetId="42" hidden="1">#REF!</definedName>
    <definedName name="XRefCopy26Row" localSheetId="43" hidden="1">#REF!</definedName>
    <definedName name="XRefCopy26Row" localSheetId="44" hidden="1">#REF!</definedName>
    <definedName name="XRefCopy26Row" localSheetId="46" hidden="1">#REF!</definedName>
    <definedName name="XRefCopy26Row" localSheetId="47" hidden="1">#REF!</definedName>
    <definedName name="XRefCopy26Row" localSheetId="48" hidden="1">#REF!</definedName>
    <definedName name="XRefCopy26Row" localSheetId="53" hidden="1">#REF!</definedName>
    <definedName name="XRefCopy26Row" localSheetId="54" hidden="1">#REF!</definedName>
    <definedName name="XRefCopy26Row" localSheetId="57" hidden="1">#REF!</definedName>
    <definedName name="XRefCopy26Row" hidden="1">#REF!</definedName>
    <definedName name="XRefCopy27" localSheetId="4" hidden="1">[118]Lead!#REF!</definedName>
    <definedName name="XRefCopy27" localSheetId="15" hidden="1">[118]Lead!#REF!</definedName>
    <definedName name="XRefCopy27" localSheetId="12" hidden="1">[118]Lead!#REF!</definedName>
    <definedName name="XRefCopy27" localSheetId="18" hidden="1">[118]Lead!#REF!</definedName>
    <definedName name="XRefCopy27" localSheetId="17" hidden="1">[118]Lead!#REF!</definedName>
    <definedName name="XRefCopy27" localSheetId="16" hidden="1">[118]Lead!#REF!</definedName>
    <definedName name="XRefCopy27" localSheetId="11" hidden="1">[118]Lead!#REF!</definedName>
    <definedName name="XRefCopy27" localSheetId="13" hidden="1">[118]Lead!#REF!</definedName>
    <definedName name="XRefCopy27" localSheetId="14" hidden="1">[118]Lead!#REF!</definedName>
    <definedName name="XRefCopy27" localSheetId="19" hidden="1">[118]Lead!#REF!</definedName>
    <definedName name="XRefCopy27" localSheetId="36" hidden="1">[118]Lead!#REF!</definedName>
    <definedName name="XRefCopy27" localSheetId="37" hidden="1">[118]Lead!#REF!</definedName>
    <definedName name="XRefCopy27" localSheetId="40" hidden="1">[118]Lead!#REF!</definedName>
    <definedName name="XRefCopy27" localSheetId="42" hidden="1">[118]Lead!#REF!</definedName>
    <definedName name="XRefCopy27" localSheetId="43" hidden="1">[118]Lead!#REF!</definedName>
    <definedName name="XRefCopy27" localSheetId="44" hidden="1">[118]Lead!#REF!</definedName>
    <definedName name="XRefCopy27" localSheetId="46" hidden="1">[118]Lead!#REF!</definedName>
    <definedName name="XRefCopy27" localSheetId="47" hidden="1">[118]Lead!#REF!</definedName>
    <definedName name="XRefCopy27" localSheetId="48" hidden="1">[118]Lead!#REF!</definedName>
    <definedName name="XRefCopy27" localSheetId="53" hidden="1">[118]Lead!#REF!</definedName>
    <definedName name="XRefCopy27" localSheetId="54" hidden="1">[118]Lead!#REF!</definedName>
    <definedName name="XRefCopy27" localSheetId="57" hidden="1">[118]Lead!#REF!</definedName>
    <definedName name="XRefCopy27" hidden="1">[118]Lead!#REF!</definedName>
    <definedName name="XRefCopy28" localSheetId="4" hidden="1">[118]Lead!#REF!</definedName>
    <definedName name="XRefCopy28" localSheetId="17" hidden="1">[118]Lead!#REF!</definedName>
    <definedName name="XRefCopy28" localSheetId="11" hidden="1">[118]Lead!#REF!</definedName>
    <definedName name="XRefCopy28" hidden="1">[118]Lead!#REF!</definedName>
    <definedName name="XRefCopy28Row" localSheetId="4" hidden="1">#REF!</definedName>
    <definedName name="XRefCopy28Row" localSheetId="15" hidden="1">#REF!</definedName>
    <definedName name="XRefCopy28Row" localSheetId="12" hidden="1">#REF!</definedName>
    <definedName name="XRefCopy28Row" localSheetId="18" hidden="1">#REF!</definedName>
    <definedName name="XRefCopy28Row" localSheetId="17" hidden="1">#REF!</definedName>
    <definedName name="XRefCopy28Row" localSheetId="16" hidden="1">#REF!</definedName>
    <definedName name="XRefCopy28Row" localSheetId="11" hidden="1">#REF!</definedName>
    <definedName name="XRefCopy28Row" localSheetId="13" hidden="1">#REF!</definedName>
    <definedName name="XRefCopy28Row" localSheetId="14" hidden="1">#REF!</definedName>
    <definedName name="XRefCopy28Row" localSheetId="19" hidden="1">#REF!</definedName>
    <definedName name="XRefCopy28Row" localSheetId="36" hidden="1">#REF!</definedName>
    <definedName name="XRefCopy28Row" localSheetId="37" hidden="1">#REF!</definedName>
    <definedName name="XRefCopy28Row" localSheetId="40" hidden="1">#REF!</definedName>
    <definedName name="XRefCopy28Row" localSheetId="42" hidden="1">#REF!</definedName>
    <definedName name="XRefCopy28Row" localSheetId="43" hidden="1">#REF!</definedName>
    <definedName name="XRefCopy28Row" localSheetId="44" hidden="1">#REF!</definedName>
    <definedName name="XRefCopy28Row" localSheetId="46" hidden="1">#REF!</definedName>
    <definedName name="XRefCopy28Row" localSheetId="47" hidden="1">#REF!</definedName>
    <definedName name="XRefCopy28Row" localSheetId="48" hidden="1">#REF!</definedName>
    <definedName name="XRefCopy28Row" localSheetId="53" hidden="1">#REF!</definedName>
    <definedName name="XRefCopy28Row" localSheetId="54" hidden="1">#REF!</definedName>
    <definedName name="XRefCopy28Row" localSheetId="57" hidden="1">#REF!</definedName>
    <definedName name="XRefCopy28Row" hidden="1">#REF!</definedName>
    <definedName name="XRefCopy29" localSheetId="4" hidden="1">[118]Lead!#REF!</definedName>
    <definedName name="XRefCopy29" localSheetId="15" hidden="1">[118]Lead!#REF!</definedName>
    <definedName name="XRefCopy29" localSheetId="12" hidden="1">[118]Lead!#REF!</definedName>
    <definedName name="XRefCopy29" localSheetId="18" hidden="1">[118]Lead!#REF!</definedName>
    <definedName name="XRefCopy29" localSheetId="17" hidden="1">[118]Lead!#REF!</definedName>
    <definedName name="XRefCopy29" localSheetId="16" hidden="1">[118]Lead!#REF!</definedName>
    <definedName name="XRefCopy29" localSheetId="11" hidden="1">[118]Lead!#REF!</definedName>
    <definedName name="XRefCopy29" localSheetId="13" hidden="1">[118]Lead!#REF!</definedName>
    <definedName name="XRefCopy29" localSheetId="14" hidden="1">[118]Lead!#REF!</definedName>
    <definedName name="XRefCopy29" localSheetId="19" hidden="1">[118]Lead!#REF!</definedName>
    <definedName name="XRefCopy29" localSheetId="36" hidden="1">[118]Lead!#REF!</definedName>
    <definedName name="XRefCopy29" localSheetId="37" hidden="1">[118]Lead!#REF!</definedName>
    <definedName name="XRefCopy29" localSheetId="40" hidden="1">[118]Lead!#REF!</definedName>
    <definedName name="XRefCopy29" localSheetId="42" hidden="1">[118]Lead!#REF!</definedName>
    <definedName name="XRefCopy29" localSheetId="43" hidden="1">[118]Lead!#REF!</definedName>
    <definedName name="XRefCopy29" localSheetId="44" hidden="1">[118]Lead!#REF!</definedName>
    <definedName name="XRefCopy29" localSheetId="46" hidden="1">[118]Lead!#REF!</definedName>
    <definedName name="XRefCopy29" localSheetId="47" hidden="1">[118]Lead!#REF!</definedName>
    <definedName name="XRefCopy29" localSheetId="48" hidden="1">[118]Lead!#REF!</definedName>
    <definedName name="XRefCopy29" localSheetId="53" hidden="1">[118]Lead!#REF!</definedName>
    <definedName name="XRefCopy29" localSheetId="54" hidden="1">[118]Lead!#REF!</definedName>
    <definedName name="XRefCopy29" localSheetId="57" hidden="1">[118]Lead!#REF!</definedName>
    <definedName name="XRefCopy29" hidden="1">[118]Lead!#REF!</definedName>
    <definedName name="XRefCopy29Row" localSheetId="4" hidden="1">#REF!</definedName>
    <definedName name="XRefCopy29Row" localSheetId="15" hidden="1">#REF!</definedName>
    <definedName name="XRefCopy29Row" localSheetId="12" hidden="1">#REF!</definedName>
    <definedName name="XRefCopy29Row" localSheetId="18" hidden="1">#REF!</definedName>
    <definedName name="XRefCopy29Row" localSheetId="17" hidden="1">#REF!</definedName>
    <definedName name="XRefCopy29Row" localSheetId="16" hidden="1">#REF!</definedName>
    <definedName name="XRefCopy29Row" localSheetId="11" hidden="1">#REF!</definedName>
    <definedName name="XRefCopy29Row" localSheetId="13" hidden="1">#REF!</definedName>
    <definedName name="XRefCopy29Row" localSheetId="14" hidden="1">#REF!</definedName>
    <definedName name="XRefCopy29Row" localSheetId="19" hidden="1">#REF!</definedName>
    <definedName name="XRefCopy29Row" localSheetId="36" hidden="1">#REF!</definedName>
    <definedName name="XRefCopy29Row" localSheetId="37" hidden="1">#REF!</definedName>
    <definedName name="XRefCopy29Row" localSheetId="40" hidden="1">#REF!</definedName>
    <definedName name="XRefCopy29Row" localSheetId="42" hidden="1">#REF!</definedName>
    <definedName name="XRefCopy29Row" localSheetId="43" hidden="1">#REF!</definedName>
    <definedName name="XRefCopy29Row" localSheetId="44" hidden="1">#REF!</definedName>
    <definedName name="XRefCopy29Row" localSheetId="46" hidden="1">#REF!</definedName>
    <definedName name="XRefCopy29Row" localSheetId="47" hidden="1">#REF!</definedName>
    <definedName name="XRefCopy29Row" localSheetId="48" hidden="1">#REF!</definedName>
    <definedName name="XRefCopy29Row" localSheetId="53" hidden="1">#REF!</definedName>
    <definedName name="XRefCopy29Row" localSheetId="54" hidden="1">#REF!</definedName>
    <definedName name="XRefCopy29Row" localSheetId="57" hidden="1">#REF!</definedName>
    <definedName name="XRefCopy29Row" hidden="1">#REF!</definedName>
    <definedName name="XRefCopy2Row" localSheetId="4" hidden="1">#REF!</definedName>
    <definedName name="XRefCopy2Row" localSheetId="15" hidden="1">#REF!</definedName>
    <definedName name="XRefCopy2Row" localSheetId="12" hidden="1">#REF!</definedName>
    <definedName name="XRefCopy2Row" localSheetId="18" hidden="1">#REF!</definedName>
    <definedName name="XRefCopy2Row" localSheetId="17" hidden="1">#REF!</definedName>
    <definedName name="XRefCopy2Row" localSheetId="16" hidden="1">#REF!</definedName>
    <definedName name="XRefCopy2Row" localSheetId="13" hidden="1">#REF!</definedName>
    <definedName name="XRefCopy2Row" localSheetId="14" hidden="1">#REF!</definedName>
    <definedName name="XRefCopy2Row" localSheetId="19" hidden="1">#REF!</definedName>
    <definedName name="XRefCopy2Row" localSheetId="53" hidden="1">#REF!</definedName>
    <definedName name="XRefCopy2Row" localSheetId="54" hidden="1">#REF!</definedName>
    <definedName name="XRefCopy2Row" localSheetId="57" hidden="1">#REF!</definedName>
    <definedName name="XRefCopy2Row" hidden="1">#REF!</definedName>
    <definedName name="XRefCopy3" localSheetId="4" hidden="1">[118]Lead!#REF!</definedName>
    <definedName name="XRefCopy3" localSheetId="15" hidden="1">[118]Lead!#REF!</definedName>
    <definedName name="XRefCopy3" localSheetId="12" hidden="1">[118]Lead!#REF!</definedName>
    <definedName name="XRefCopy3" localSheetId="18" hidden="1">[118]Lead!#REF!</definedName>
    <definedName name="XRefCopy3" localSheetId="17" hidden="1">[118]Lead!#REF!</definedName>
    <definedName name="XRefCopy3" localSheetId="16" hidden="1">[118]Lead!#REF!</definedName>
    <definedName name="XRefCopy3" localSheetId="13" hidden="1">[118]Lead!#REF!</definedName>
    <definedName name="XRefCopy3" localSheetId="14" hidden="1">[118]Lead!#REF!</definedName>
    <definedName name="XRefCopy3" localSheetId="19" hidden="1">[118]Lead!#REF!</definedName>
    <definedName name="XRefCopy3" localSheetId="53" hidden="1">[118]Lead!#REF!</definedName>
    <definedName name="XRefCopy3" localSheetId="54" hidden="1">[118]Lead!#REF!</definedName>
    <definedName name="XRefCopy3" localSheetId="57" hidden="1">[118]Lead!#REF!</definedName>
    <definedName name="XRefCopy3" hidden="1">[118]Lead!#REF!</definedName>
    <definedName name="XRefCopy30" localSheetId="4" hidden="1">[118]Lead!#REF!</definedName>
    <definedName name="XRefCopy30" localSheetId="17" hidden="1">[118]Lead!#REF!</definedName>
    <definedName name="XRefCopy30" hidden="1">[118]Lead!#REF!</definedName>
    <definedName name="XRefCopy30Row" localSheetId="4" hidden="1">#REF!</definedName>
    <definedName name="XRefCopy30Row" localSheetId="15" hidden="1">#REF!</definedName>
    <definedName name="XRefCopy30Row" localSheetId="12" hidden="1">#REF!</definedName>
    <definedName name="XRefCopy30Row" localSheetId="18" hidden="1">#REF!</definedName>
    <definedName name="XRefCopy30Row" localSheetId="17" hidden="1">#REF!</definedName>
    <definedName name="XRefCopy30Row" localSheetId="16" hidden="1">#REF!</definedName>
    <definedName name="XRefCopy30Row" localSheetId="11" hidden="1">#REF!</definedName>
    <definedName name="XRefCopy30Row" localSheetId="13" hidden="1">#REF!</definedName>
    <definedName name="XRefCopy30Row" localSheetId="14" hidden="1">#REF!</definedName>
    <definedName name="XRefCopy30Row" localSheetId="19" hidden="1">#REF!</definedName>
    <definedName name="XRefCopy30Row" localSheetId="36" hidden="1">#REF!</definedName>
    <definedName name="XRefCopy30Row" localSheetId="37" hidden="1">#REF!</definedName>
    <definedName name="XRefCopy30Row" localSheetId="40" hidden="1">#REF!</definedName>
    <definedName name="XRefCopy30Row" localSheetId="42" hidden="1">#REF!</definedName>
    <definedName name="XRefCopy30Row" localSheetId="43" hidden="1">#REF!</definedName>
    <definedName name="XRefCopy30Row" localSheetId="44" hidden="1">#REF!</definedName>
    <definedName name="XRefCopy30Row" localSheetId="46" hidden="1">#REF!</definedName>
    <definedName name="XRefCopy30Row" localSheetId="47" hidden="1">#REF!</definedName>
    <definedName name="XRefCopy30Row" localSheetId="48" hidden="1">#REF!</definedName>
    <definedName name="XRefCopy30Row" localSheetId="53" hidden="1">#REF!</definedName>
    <definedName name="XRefCopy30Row" localSheetId="54" hidden="1">#REF!</definedName>
    <definedName name="XRefCopy30Row" localSheetId="57" hidden="1">#REF!</definedName>
    <definedName name="XRefCopy30Row" hidden="1">#REF!</definedName>
    <definedName name="XRefCopy31" localSheetId="4" hidden="1">[118]Lead!#REF!</definedName>
    <definedName name="XRefCopy31" localSheetId="15" hidden="1">[118]Lead!#REF!</definedName>
    <definedName name="XRefCopy31" localSheetId="12" hidden="1">[118]Lead!#REF!</definedName>
    <definedName name="XRefCopy31" localSheetId="18" hidden="1">[118]Lead!#REF!</definedName>
    <definedName name="XRefCopy31" localSheetId="17" hidden="1">[118]Lead!#REF!</definedName>
    <definedName name="XRefCopy31" localSheetId="16" hidden="1">[118]Lead!#REF!</definedName>
    <definedName name="XRefCopy31" localSheetId="11" hidden="1">[118]Lead!#REF!</definedName>
    <definedName name="XRefCopy31" localSheetId="13" hidden="1">[118]Lead!#REF!</definedName>
    <definedName name="XRefCopy31" localSheetId="14" hidden="1">[118]Lead!#REF!</definedName>
    <definedName name="XRefCopy31" localSheetId="19" hidden="1">[118]Lead!#REF!</definedName>
    <definedName name="XRefCopy31" localSheetId="36" hidden="1">[118]Lead!#REF!</definedName>
    <definedName name="XRefCopy31" localSheetId="37" hidden="1">[118]Lead!#REF!</definedName>
    <definedName name="XRefCopy31" localSheetId="40" hidden="1">[118]Lead!#REF!</definedName>
    <definedName name="XRefCopy31" localSheetId="42" hidden="1">[118]Lead!#REF!</definedName>
    <definedName name="XRefCopy31" localSheetId="43" hidden="1">[118]Lead!#REF!</definedName>
    <definedName name="XRefCopy31" localSheetId="44" hidden="1">[118]Lead!#REF!</definedName>
    <definedName name="XRefCopy31" localSheetId="46" hidden="1">[118]Lead!#REF!</definedName>
    <definedName name="XRefCopy31" localSheetId="47" hidden="1">[118]Lead!#REF!</definedName>
    <definedName name="XRefCopy31" localSheetId="48" hidden="1">[118]Lead!#REF!</definedName>
    <definedName name="XRefCopy31" localSheetId="53" hidden="1">[118]Lead!#REF!</definedName>
    <definedName name="XRefCopy31" localSheetId="54" hidden="1">[118]Lead!#REF!</definedName>
    <definedName name="XRefCopy31" localSheetId="57" hidden="1">[118]Lead!#REF!</definedName>
    <definedName name="XRefCopy31" hidden="1">[118]Lead!#REF!</definedName>
    <definedName name="XRefCopy31Row" localSheetId="4" hidden="1">#REF!</definedName>
    <definedName name="XRefCopy31Row" localSheetId="15" hidden="1">#REF!</definedName>
    <definedName name="XRefCopy31Row" localSheetId="12" hidden="1">#REF!</definedName>
    <definedName name="XRefCopy31Row" localSheetId="18" hidden="1">#REF!</definedName>
    <definedName name="XRefCopy31Row" localSheetId="17" hidden="1">#REF!</definedName>
    <definedName name="XRefCopy31Row" localSheetId="16" hidden="1">#REF!</definedName>
    <definedName name="XRefCopy31Row" localSheetId="11" hidden="1">#REF!</definedName>
    <definedName name="XRefCopy31Row" localSheetId="13" hidden="1">#REF!</definedName>
    <definedName name="XRefCopy31Row" localSheetId="14" hidden="1">#REF!</definedName>
    <definedName name="XRefCopy31Row" localSheetId="19" hidden="1">#REF!</definedName>
    <definedName name="XRefCopy31Row" localSheetId="36" hidden="1">#REF!</definedName>
    <definedName name="XRefCopy31Row" localSheetId="37" hidden="1">#REF!</definedName>
    <definedName name="XRefCopy31Row" localSheetId="40" hidden="1">#REF!</definedName>
    <definedName name="XRefCopy31Row" localSheetId="42" hidden="1">#REF!</definedName>
    <definedName name="XRefCopy31Row" localSheetId="43" hidden="1">#REF!</definedName>
    <definedName name="XRefCopy31Row" localSheetId="44" hidden="1">#REF!</definedName>
    <definedName name="XRefCopy31Row" localSheetId="46" hidden="1">#REF!</definedName>
    <definedName name="XRefCopy31Row" localSheetId="47" hidden="1">#REF!</definedName>
    <definedName name="XRefCopy31Row" localSheetId="48" hidden="1">#REF!</definedName>
    <definedName name="XRefCopy31Row" localSheetId="53" hidden="1">#REF!</definedName>
    <definedName name="XRefCopy31Row" localSheetId="54" hidden="1">#REF!</definedName>
    <definedName name="XRefCopy31Row" localSheetId="57" hidden="1">#REF!</definedName>
    <definedName name="XRefCopy31Row" hidden="1">#REF!</definedName>
    <definedName name="XRefCopy32" localSheetId="4" hidden="1">[118]Lead!#REF!</definedName>
    <definedName name="XRefCopy32" localSheetId="15" hidden="1">[118]Lead!#REF!</definedName>
    <definedName name="XRefCopy32" localSheetId="12" hidden="1">[118]Lead!#REF!</definedName>
    <definedName name="XRefCopy32" localSheetId="18" hidden="1">[118]Lead!#REF!</definedName>
    <definedName name="XRefCopy32" localSheetId="17" hidden="1">[118]Lead!#REF!</definedName>
    <definedName name="XRefCopy32" localSheetId="16" hidden="1">[118]Lead!#REF!</definedName>
    <definedName name="XRefCopy32" localSheetId="11" hidden="1">[118]Lead!#REF!</definedName>
    <definedName name="XRefCopy32" localSheetId="13" hidden="1">[118]Lead!#REF!</definedName>
    <definedName name="XRefCopy32" localSheetId="14" hidden="1">[118]Lead!#REF!</definedName>
    <definedName name="XRefCopy32" localSheetId="19" hidden="1">[118]Lead!#REF!</definedName>
    <definedName name="XRefCopy32" localSheetId="36" hidden="1">[118]Lead!#REF!</definedName>
    <definedName name="XRefCopy32" localSheetId="37" hidden="1">[118]Lead!#REF!</definedName>
    <definedName name="XRefCopy32" localSheetId="40" hidden="1">[118]Lead!#REF!</definedName>
    <definedName name="XRefCopy32" localSheetId="42" hidden="1">[118]Lead!#REF!</definedName>
    <definedName name="XRefCopy32" localSheetId="43" hidden="1">[118]Lead!#REF!</definedName>
    <definedName name="XRefCopy32" localSheetId="44" hidden="1">[118]Lead!#REF!</definedName>
    <definedName name="XRefCopy32" localSheetId="46" hidden="1">[118]Lead!#REF!</definedName>
    <definedName name="XRefCopy32" localSheetId="47" hidden="1">[118]Lead!#REF!</definedName>
    <definedName name="XRefCopy32" localSheetId="48" hidden="1">[118]Lead!#REF!</definedName>
    <definedName name="XRefCopy32" localSheetId="53" hidden="1">[118]Lead!#REF!</definedName>
    <definedName name="XRefCopy32" localSheetId="54" hidden="1">[118]Lead!#REF!</definedName>
    <definedName name="XRefCopy32" localSheetId="57" hidden="1">[118]Lead!#REF!</definedName>
    <definedName name="XRefCopy32" hidden="1">[118]Lead!#REF!</definedName>
    <definedName name="XRefCopy32Row" localSheetId="4" hidden="1">#REF!</definedName>
    <definedName name="XRefCopy32Row" localSheetId="15" hidden="1">#REF!</definedName>
    <definedName name="XRefCopy32Row" localSheetId="12" hidden="1">#REF!</definedName>
    <definedName name="XRefCopy32Row" localSheetId="18" hidden="1">#REF!</definedName>
    <definedName name="XRefCopy32Row" localSheetId="17" hidden="1">#REF!</definedName>
    <definedName name="XRefCopy32Row" localSheetId="16" hidden="1">#REF!</definedName>
    <definedName name="XRefCopy32Row" localSheetId="11" hidden="1">#REF!</definedName>
    <definedName name="XRefCopy32Row" localSheetId="13" hidden="1">#REF!</definedName>
    <definedName name="XRefCopy32Row" localSheetId="14" hidden="1">#REF!</definedName>
    <definedName name="XRefCopy32Row" localSheetId="19" hidden="1">#REF!</definedName>
    <definedName name="XRefCopy32Row" localSheetId="36" hidden="1">#REF!</definedName>
    <definedName name="XRefCopy32Row" localSheetId="37" hidden="1">#REF!</definedName>
    <definedName name="XRefCopy32Row" localSheetId="40" hidden="1">#REF!</definedName>
    <definedName name="XRefCopy32Row" localSheetId="42" hidden="1">#REF!</definedName>
    <definedName name="XRefCopy32Row" localSheetId="43" hidden="1">#REF!</definedName>
    <definedName name="XRefCopy32Row" localSheetId="44" hidden="1">#REF!</definedName>
    <definedName name="XRefCopy32Row" localSheetId="46" hidden="1">#REF!</definedName>
    <definedName name="XRefCopy32Row" localSheetId="47" hidden="1">#REF!</definedName>
    <definedName name="XRefCopy32Row" localSheetId="48" hidden="1">#REF!</definedName>
    <definedName name="XRefCopy32Row" localSheetId="53" hidden="1">#REF!</definedName>
    <definedName name="XRefCopy32Row" localSheetId="54" hidden="1">#REF!</definedName>
    <definedName name="XRefCopy32Row" localSheetId="57" hidden="1">#REF!</definedName>
    <definedName name="XRefCopy32Row" hidden="1">#REF!</definedName>
    <definedName name="XRefCopy33" localSheetId="4" hidden="1">[118]Lead!#REF!</definedName>
    <definedName name="XRefCopy33" localSheetId="15" hidden="1">[118]Lead!#REF!</definedName>
    <definedName name="XRefCopy33" localSheetId="12" hidden="1">[118]Lead!#REF!</definedName>
    <definedName name="XRefCopy33" localSheetId="18" hidden="1">[118]Lead!#REF!</definedName>
    <definedName name="XRefCopy33" localSheetId="17" hidden="1">[118]Lead!#REF!</definedName>
    <definedName name="XRefCopy33" localSheetId="16" hidden="1">[118]Lead!#REF!</definedName>
    <definedName name="XRefCopy33" localSheetId="11" hidden="1">[118]Lead!#REF!</definedName>
    <definedName name="XRefCopy33" localSheetId="13" hidden="1">[118]Lead!#REF!</definedName>
    <definedName name="XRefCopy33" localSheetId="14" hidden="1">[118]Lead!#REF!</definedName>
    <definedName name="XRefCopy33" localSheetId="19" hidden="1">[118]Lead!#REF!</definedName>
    <definedName name="XRefCopy33" localSheetId="36" hidden="1">[118]Lead!#REF!</definedName>
    <definedName name="XRefCopy33" localSheetId="37" hidden="1">[118]Lead!#REF!</definedName>
    <definedName name="XRefCopy33" localSheetId="40" hidden="1">[118]Lead!#REF!</definedName>
    <definedName name="XRefCopy33" localSheetId="42" hidden="1">[118]Lead!#REF!</definedName>
    <definedName name="XRefCopy33" localSheetId="43" hidden="1">[118]Lead!#REF!</definedName>
    <definedName name="XRefCopy33" localSheetId="44" hidden="1">[118]Lead!#REF!</definedName>
    <definedName name="XRefCopy33" localSheetId="46" hidden="1">[118]Lead!#REF!</definedName>
    <definedName name="XRefCopy33" localSheetId="47" hidden="1">[118]Lead!#REF!</definedName>
    <definedName name="XRefCopy33" localSheetId="48" hidden="1">[118]Lead!#REF!</definedName>
    <definedName name="XRefCopy33" localSheetId="53" hidden="1">[118]Lead!#REF!</definedName>
    <definedName name="XRefCopy33" localSheetId="54" hidden="1">[118]Lead!#REF!</definedName>
    <definedName name="XRefCopy33" localSheetId="57" hidden="1">[118]Lead!#REF!</definedName>
    <definedName name="XRefCopy33" hidden="1">[118]Lead!#REF!</definedName>
    <definedName name="XRefCopy33Row" localSheetId="4" hidden="1">#REF!</definedName>
    <definedName name="XRefCopy33Row" localSheetId="15" hidden="1">#REF!</definedName>
    <definedName name="XRefCopy33Row" localSheetId="12" hidden="1">#REF!</definedName>
    <definedName name="XRefCopy33Row" localSheetId="18" hidden="1">#REF!</definedName>
    <definedName name="XRefCopy33Row" localSheetId="17" hidden="1">#REF!</definedName>
    <definedName name="XRefCopy33Row" localSheetId="16" hidden="1">#REF!</definedName>
    <definedName name="XRefCopy33Row" localSheetId="11" hidden="1">#REF!</definedName>
    <definedName name="XRefCopy33Row" localSheetId="13" hidden="1">#REF!</definedName>
    <definedName name="XRefCopy33Row" localSheetId="14" hidden="1">#REF!</definedName>
    <definedName name="XRefCopy33Row" localSheetId="19" hidden="1">#REF!</definedName>
    <definedName name="XRefCopy33Row" localSheetId="36" hidden="1">#REF!</definedName>
    <definedName name="XRefCopy33Row" localSheetId="37" hidden="1">#REF!</definedName>
    <definedName name="XRefCopy33Row" localSheetId="40" hidden="1">#REF!</definedName>
    <definedName name="XRefCopy33Row" localSheetId="42" hidden="1">#REF!</definedName>
    <definedName name="XRefCopy33Row" localSheetId="43" hidden="1">#REF!</definedName>
    <definedName name="XRefCopy33Row" localSheetId="44" hidden="1">#REF!</definedName>
    <definedName name="XRefCopy33Row" localSheetId="46" hidden="1">#REF!</definedName>
    <definedName name="XRefCopy33Row" localSheetId="47" hidden="1">#REF!</definedName>
    <definedName name="XRefCopy33Row" localSheetId="48" hidden="1">#REF!</definedName>
    <definedName name="XRefCopy33Row" localSheetId="53" hidden="1">#REF!</definedName>
    <definedName name="XRefCopy33Row" localSheetId="54" hidden="1">#REF!</definedName>
    <definedName name="XRefCopy33Row" localSheetId="57" hidden="1">#REF!</definedName>
    <definedName name="XRefCopy33Row" hidden="1">#REF!</definedName>
    <definedName name="XRefCopy34" localSheetId="4" hidden="1">[118]Lead!#REF!</definedName>
    <definedName name="XRefCopy34" localSheetId="15" hidden="1">[118]Lead!#REF!</definedName>
    <definedName name="XRefCopy34" localSheetId="12" hidden="1">[118]Lead!#REF!</definedName>
    <definedName name="XRefCopy34" localSheetId="18" hidden="1">[118]Lead!#REF!</definedName>
    <definedName name="XRefCopy34" localSheetId="17" hidden="1">[118]Lead!#REF!</definedName>
    <definedName name="XRefCopy34" localSheetId="16" hidden="1">[118]Lead!#REF!</definedName>
    <definedName name="XRefCopy34" localSheetId="11" hidden="1">[118]Lead!#REF!</definedName>
    <definedName name="XRefCopy34" localSheetId="13" hidden="1">[118]Lead!#REF!</definedName>
    <definedName name="XRefCopy34" localSheetId="14" hidden="1">[118]Lead!#REF!</definedName>
    <definedName name="XRefCopy34" localSheetId="19" hidden="1">[118]Lead!#REF!</definedName>
    <definedName name="XRefCopy34" localSheetId="36" hidden="1">[118]Lead!#REF!</definedName>
    <definedName name="XRefCopy34" localSheetId="37" hidden="1">[118]Lead!#REF!</definedName>
    <definedName name="XRefCopy34" localSheetId="40" hidden="1">[118]Lead!#REF!</definedName>
    <definedName name="XRefCopy34" localSheetId="42" hidden="1">[118]Lead!#REF!</definedName>
    <definedName name="XRefCopy34" localSheetId="43" hidden="1">[118]Lead!#REF!</definedName>
    <definedName name="XRefCopy34" localSheetId="44" hidden="1">[118]Lead!#REF!</definedName>
    <definedName name="XRefCopy34" localSheetId="46" hidden="1">[118]Lead!#REF!</definedName>
    <definedName name="XRefCopy34" localSheetId="47" hidden="1">[118]Lead!#REF!</definedName>
    <definedName name="XRefCopy34" localSheetId="48" hidden="1">[118]Lead!#REF!</definedName>
    <definedName name="XRefCopy34" localSheetId="53" hidden="1">[118]Lead!#REF!</definedName>
    <definedName name="XRefCopy34" localSheetId="54" hidden="1">[118]Lead!#REF!</definedName>
    <definedName name="XRefCopy34" localSheetId="57" hidden="1">[118]Lead!#REF!</definedName>
    <definedName name="XRefCopy34" hidden="1">[118]Lead!#REF!</definedName>
    <definedName name="XRefCopy34Row" localSheetId="4" hidden="1">#REF!</definedName>
    <definedName name="XRefCopy34Row" localSheetId="15" hidden="1">#REF!</definedName>
    <definedName name="XRefCopy34Row" localSheetId="12" hidden="1">#REF!</definedName>
    <definedName name="XRefCopy34Row" localSheetId="18" hidden="1">#REF!</definedName>
    <definedName name="XRefCopy34Row" localSheetId="17" hidden="1">#REF!</definedName>
    <definedName name="XRefCopy34Row" localSheetId="16" hidden="1">#REF!</definedName>
    <definedName name="XRefCopy34Row" localSheetId="11" hidden="1">#REF!</definedName>
    <definedName name="XRefCopy34Row" localSheetId="13" hidden="1">#REF!</definedName>
    <definedName name="XRefCopy34Row" localSheetId="14" hidden="1">#REF!</definedName>
    <definedName name="XRefCopy34Row" localSheetId="19" hidden="1">#REF!</definedName>
    <definedName name="XRefCopy34Row" localSheetId="36" hidden="1">#REF!</definedName>
    <definedName name="XRefCopy34Row" localSheetId="37" hidden="1">#REF!</definedName>
    <definedName name="XRefCopy34Row" localSheetId="40" hidden="1">#REF!</definedName>
    <definedName name="XRefCopy34Row" localSheetId="42" hidden="1">#REF!</definedName>
    <definedName name="XRefCopy34Row" localSheetId="43" hidden="1">#REF!</definedName>
    <definedName name="XRefCopy34Row" localSheetId="44" hidden="1">#REF!</definedName>
    <definedName name="XRefCopy34Row" localSheetId="46" hidden="1">#REF!</definedName>
    <definedName name="XRefCopy34Row" localSheetId="47" hidden="1">#REF!</definedName>
    <definedName name="XRefCopy34Row" localSheetId="48" hidden="1">#REF!</definedName>
    <definedName name="XRefCopy34Row" localSheetId="53" hidden="1">#REF!</definedName>
    <definedName name="XRefCopy34Row" localSheetId="54" hidden="1">#REF!</definedName>
    <definedName name="XRefCopy34Row" localSheetId="57" hidden="1">#REF!</definedName>
    <definedName name="XRefCopy34Row" hidden="1">#REF!</definedName>
    <definedName name="XRefCopy35" localSheetId="4" hidden="1">[118]Lead!#REF!</definedName>
    <definedName name="XRefCopy35" localSheetId="15" hidden="1">[118]Lead!#REF!</definedName>
    <definedName name="XRefCopy35" localSheetId="12" hidden="1">[118]Lead!#REF!</definedName>
    <definedName name="XRefCopy35" localSheetId="18" hidden="1">[118]Lead!#REF!</definedName>
    <definedName name="XRefCopy35" localSheetId="17" hidden="1">[118]Lead!#REF!</definedName>
    <definedName name="XRefCopy35" localSheetId="16" hidden="1">[118]Lead!#REF!</definedName>
    <definedName name="XRefCopy35" localSheetId="11" hidden="1">[118]Lead!#REF!</definedName>
    <definedName name="XRefCopy35" localSheetId="13" hidden="1">[118]Lead!#REF!</definedName>
    <definedName name="XRefCopy35" localSheetId="14" hidden="1">[118]Lead!#REF!</definedName>
    <definedName name="XRefCopy35" localSheetId="19" hidden="1">[118]Lead!#REF!</definedName>
    <definedName name="XRefCopy35" localSheetId="36" hidden="1">[118]Lead!#REF!</definedName>
    <definedName name="XRefCopy35" localSheetId="37" hidden="1">[118]Lead!#REF!</definedName>
    <definedName name="XRefCopy35" localSheetId="40" hidden="1">[118]Lead!#REF!</definedName>
    <definedName name="XRefCopy35" localSheetId="42" hidden="1">[118]Lead!#REF!</definedName>
    <definedName name="XRefCopy35" localSheetId="43" hidden="1">[118]Lead!#REF!</definedName>
    <definedName name="XRefCopy35" localSheetId="44" hidden="1">[118]Lead!#REF!</definedName>
    <definedName name="XRefCopy35" localSheetId="46" hidden="1">[118]Lead!#REF!</definedName>
    <definedName name="XRefCopy35" localSheetId="47" hidden="1">[118]Lead!#REF!</definedName>
    <definedName name="XRefCopy35" localSheetId="48" hidden="1">[118]Lead!#REF!</definedName>
    <definedName name="XRefCopy35" localSheetId="53" hidden="1">[118]Lead!#REF!</definedName>
    <definedName name="XRefCopy35" localSheetId="54" hidden="1">[118]Lead!#REF!</definedName>
    <definedName name="XRefCopy35" localSheetId="57" hidden="1">[118]Lead!#REF!</definedName>
    <definedName name="XRefCopy35" hidden="1">[118]Lead!#REF!</definedName>
    <definedName name="XRefCopy35Row" localSheetId="4" hidden="1">#REF!</definedName>
    <definedName name="XRefCopy35Row" localSheetId="15" hidden="1">#REF!</definedName>
    <definedName name="XRefCopy35Row" localSheetId="12" hidden="1">#REF!</definedName>
    <definedName name="XRefCopy35Row" localSheetId="18" hidden="1">#REF!</definedName>
    <definedName name="XRefCopy35Row" localSheetId="17" hidden="1">#REF!</definedName>
    <definedName name="XRefCopy35Row" localSheetId="16" hidden="1">#REF!</definedName>
    <definedName name="XRefCopy35Row" localSheetId="11" hidden="1">#REF!</definedName>
    <definedName name="XRefCopy35Row" localSheetId="13" hidden="1">#REF!</definedName>
    <definedName name="XRefCopy35Row" localSheetId="14" hidden="1">#REF!</definedName>
    <definedName name="XRefCopy35Row" localSheetId="19" hidden="1">#REF!</definedName>
    <definedName name="XRefCopy35Row" localSheetId="36" hidden="1">#REF!</definedName>
    <definedName name="XRefCopy35Row" localSheetId="37" hidden="1">#REF!</definedName>
    <definedName name="XRefCopy35Row" localSheetId="40" hidden="1">#REF!</definedName>
    <definedName name="XRefCopy35Row" localSheetId="42" hidden="1">#REF!</definedName>
    <definedName name="XRefCopy35Row" localSheetId="43" hidden="1">#REF!</definedName>
    <definedName name="XRefCopy35Row" localSheetId="44" hidden="1">#REF!</definedName>
    <definedName name="XRefCopy35Row" localSheetId="46" hidden="1">#REF!</definedName>
    <definedName name="XRefCopy35Row" localSheetId="47" hidden="1">#REF!</definedName>
    <definedName name="XRefCopy35Row" localSheetId="48" hidden="1">#REF!</definedName>
    <definedName name="XRefCopy35Row" localSheetId="53" hidden="1">#REF!</definedName>
    <definedName name="XRefCopy35Row" localSheetId="54" hidden="1">#REF!</definedName>
    <definedName name="XRefCopy35Row" localSheetId="57" hidden="1">#REF!</definedName>
    <definedName name="XRefCopy35Row" hidden="1">#REF!</definedName>
    <definedName name="XRefCopy36" localSheetId="4" hidden="1">[118]Lead!#REF!</definedName>
    <definedName name="XRefCopy36" localSheetId="15" hidden="1">[118]Lead!#REF!</definedName>
    <definedName name="XRefCopy36" localSheetId="12" hidden="1">[118]Lead!#REF!</definedName>
    <definedName name="XRefCopy36" localSheetId="18" hidden="1">[118]Lead!#REF!</definedName>
    <definedName name="XRefCopy36" localSheetId="17" hidden="1">[118]Lead!#REF!</definedName>
    <definedName name="XRefCopy36" localSheetId="16" hidden="1">[118]Lead!#REF!</definedName>
    <definedName name="XRefCopy36" localSheetId="11" hidden="1">[118]Lead!#REF!</definedName>
    <definedName name="XRefCopy36" localSheetId="13" hidden="1">[118]Lead!#REF!</definedName>
    <definedName name="XRefCopy36" localSheetId="14" hidden="1">[118]Lead!#REF!</definedName>
    <definedName name="XRefCopy36" localSheetId="19" hidden="1">[118]Lead!#REF!</definedName>
    <definedName name="XRefCopy36" localSheetId="36" hidden="1">[118]Lead!#REF!</definedName>
    <definedName name="XRefCopy36" localSheetId="37" hidden="1">[118]Lead!#REF!</definedName>
    <definedName name="XRefCopy36" localSheetId="40" hidden="1">[118]Lead!#REF!</definedName>
    <definedName name="XRefCopy36" localSheetId="42" hidden="1">[118]Lead!#REF!</definedName>
    <definedName name="XRefCopy36" localSheetId="43" hidden="1">[118]Lead!#REF!</definedName>
    <definedName name="XRefCopy36" localSheetId="44" hidden="1">[118]Lead!#REF!</definedName>
    <definedName name="XRefCopy36" localSheetId="46" hidden="1">[118]Lead!#REF!</definedName>
    <definedName name="XRefCopy36" localSheetId="47" hidden="1">[118]Lead!#REF!</definedName>
    <definedName name="XRefCopy36" localSheetId="48" hidden="1">[118]Lead!#REF!</definedName>
    <definedName name="XRefCopy36" localSheetId="53" hidden="1">[118]Lead!#REF!</definedName>
    <definedName name="XRefCopy36" localSheetId="54" hidden="1">[118]Lead!#REF!</definedName>
    <definedName name="XRefCopy36" localSheetId="57" hidden="1">[118]Lead!#REF!</definedName>
    <definedName name="XRefCopy36" hidden="1">[118]Lead!#REF!</definedName>
    <definedName name="XRefCopy36Row" localSheetId="4" hidden="1">#REF!</definedName>
    <definedName name="XRefCopy36Row" localSheetId="15" hidden="1">#REF!</definedName>
    <definedName name="XRefCopy36Row" localSheetId="12" hidden="1">#REF!</definedName>
    <definedName name="XRefCopy36Row" localSheetId="18" hidden="1">#REF!</definedName>
    <definedName name="XRefCopy36Row" localSheetId="17" hidden="1">#REF!</definedName>
    <definedName name="XRefCopy36Row" localSheetId="16" hidden="1">#REF!</definedName>
    <definedName name="XRefCopy36Row" localSheetId="11" hidden="1">#REF!</definedName>
    <definedName name="XRefCopy36Row" localSheetId="13" hidden="1">#REF!</definedName>
    <definedName name="XRefCopy36Row" localSheetId="14" hidden="1">#REF!</definedName>
    <definedName name="XRefCopy36Row" localSheetId="19" hidden="1">#REF!</definedName>
    <definedName name="XRefCopy36Row" localSheetId="36" hidden="1">#REF!</definedName>
    <definedName name="XRefCopy36Row" localSheetId="37" hidden="1">#REF!</definedName>
    <definedName name="XRefCopy36Row" localSheetId="40" hidden="1">#REF!</definedName>
    <definedName name="XRefCopy36Row" localSheetId="42" hidden="1">#REF!</definedName>
    <definedName name="XRefCopy36Row" localSheetId="43" hidden="1">#REF!</definedName>
    <definedName name="XRefCopy36Row" localSheetId="44" hidden="1">#REF!</definedName>
    <definedName name="XRefCopy36Row" localSheetId="46" hidden="1">#REF!</definedName>
    <definedName name="XRefCopy36Row" localSheetId="47" hidden="1">#REF!</definedName>
    <definedName name="XRefCopy36Row" localSheetId="48" hidden="1">#REF!</definedName>
    <definedName name="XRefCopy36Row" localSheetId="53" hidden="1">#REF!</definedName>
    <definedName name="XRefCopy36Row" localSheetId="54" hidden="1">#REF!</definedName>
    <definedName name="XRefCopy36Row" localSheetId="57" hidden="1">#REF!</definedName>
    <definedName name="XRefCopy36Row" hidden="1">#REF!</definedName>
    <definedName name="XRefCopy37" localSheetId="4" hidden="1">[118]Lead!#REF!</definedName>
    <definedName name="XRefCopy37" localSheetId="15" hidden="1">[118]Lead!#REF!</definedName>
    <definedName name="XRefCopy37" localSheetId="12" hidden="1">[118]Lead!#REF!</definedName>
    <definedName name="XRefCopy37" localSheetId="18" hidden="1">[118]Lead!#REF!</definedName>
    <definedName name="XRefCopy37" localSheetId="17" hidden="1">[118]Lead!#REF!</definedName>
    <definedName name="XRefCopy37" localSheetId="16" hidden="1">[118]Lead!#REF!</definedName>
    <definedName name="XRefCopy37" localSheetId="11" hidden="1">[118]Lead!#REF!</definedName>
    <definedName name="XRefCopy37" localSheetId="13" hidden="1">[118]Lead!#REF!</definedName>
    <definedName name="XRefCopy37" localSheetId="14" hidden="1">[118]Lead!#REF!</definedName>
    <definedName name="XRefCopy37" localSheetId="19" hidden="1">[118]Lead!#REF!</definedName>
    <definedName name="XRefCopy37" localSheetId="36" hidden="1">[118]Lead!#REF!</definedName>
    <definedName name="XRefCopy37" localSheetId="37" hidden="1">[118]Lead!#REF!</definedName>
    <definedName name="XRefCopy37" localSheetId="40" hidden="1">[118]Lead!#REF!</definedName>
    <definedName name="XRefCopy37" localSheetId="42" hidden="1">[118]Lead!#REF!</definedName>
    <definedName name="XRefCopy37" localSheetId="43" hidden="1">[118]Lead!#REF!</definedName>
    <definedName name="XRefCopy37" localSheetId="44" hidden="1">[118]Lead!#REF!</definedName>
    <definedName name="XRefCopy37" localSheetId="46" hidden="1">[118]Lead!#REF!</definedName>
    <definedName name="XRefCopy37" localSheetId="47" hidden="1">[118]Lead!#REF!</definedName>
    <definedName name="XRefCopy37" localSheetId="48" hidden="1">[118]Lead!#REF!</definedName>
    <definedName name="XRefCopy37" localSheetId="53" hidden="1">[118]Lead!#REF!</definedName>
    <definedName name="XRefCopy37" localSheetId="54" hidden="1">[118]Lead!#REF!</definedName>
    <definedName name="XRefCopy37" localSheetId="57" hidden="1">[118]Lead!#REF!</definedName>
    <definedName name="XRefCopy37" hidden="1">[118]Lead!#REF!</definedName>
    <definedName name="XRefCopy37Row" localSheetId="4" hidden="1">#REF!</definedName>
    <definedName name="XRefCopy37Row" localSheetId="15" hidden="1">#REF!</definedName>
    <definedName name="XRefCopy37Row" localSheetId="12" hidden="1">#REF!</definedName>
    <definedName name="XRefCopy37Row" localSheetId="18" hidden="1">#REF!</definedName>
    <definedName name="XRefCopy37Row" localSheetId="17" hidden="1">#REF!</definedName>
    <definedName name="XRefCopy37Row" localSheetId="16" hidden="1">#REF!</definedName>
    <definedName name="XRefCopy37Row" localSheetId="11" hidden="1">#REF!</definedName>
    <definedName name="XRefCopy37Row" localSheetId="13" hidden="1">#REF!</definedName>
    <definedName name="XRefCopy37Row" localSheetId="14" hidden="1">#REF!</definedName>
    <definedName name="XRefCopy37Row" localSheetId="19" hidden="1">#REF!</definedName>
    <definedName name="XRefCopy37Row" localSheetId="36" hidden="1">#REF!</definedName>
    <definedName name="XRefCopy37Row" localSheetId="37" hidden="1">#REF!</definedName>
    <definedName name="XRefCopy37Row" localSheetId="40" hidden="1">#REF!</definedName>
    <definedName name="XRefCopy37Row" localSheetId="42" hidden="1">#REF!</definedName>
    <definedName name="XRefCopy37Row" localSheetId="43" hidden="1">#REF!</definedName>
    <definedName name="XRefCopy37Row" localSheetId="44" hidden="1">#REF!</definedName>
    <definedName name="XRefCopy37Row" localSheetId="46" hidden="1">#REF!</definedName>
    <definedName name="XRefCopy37Row" localSheetId="47" hidden="1">#REF!</definedName>
    <definedName name="XRefCopy37Row" localSheetId="48" hidden="1">#REF!</definedName>
    <definedName name="XRefCopy37Row" localSheetId="53" hidden="1">#REF!</definedName>
    <definedName name="XRefCopy37Row" localSheetId="54" hidden="1">#REF!</definedName>
    <definedName name="XRefCopy37Row" localSheetId="57" hidden="1">#REF!</definedName>
    <definedName name="XRefCopy37Row" hidden="1">#REF!</definedName>
    <definedName name="XRefCopy38" localSheetId="4" hidden="1">[118]Lead!#REF!</definedName>
    <definedName name="XRefCopy38" localSheetId="15" hidden="1">[118]Lead!#REF!</definedName>
    <definedName name="XRefCopy38" localSheetId="12" hidden="1">[118]Lead!#REF!</definedName>
    <definedName name="XRefCopy38" localSheetId="18" hidden="1">[118]Lead!#REF!</definedName>
    <definedName name="XRefCopy38" localSheetId="17" hidden="1">[118]Lead!#REF!</definedName>
    <definedName name="XRefCopy38" localSheetId="16" hidden="1">[118]Lead!#REF!</definedName>
    <definedName name="XRefCopy38" localSheetId="11" hidden="1">[118]Lead!#REF!</definedName>
    <definedName name="XRefCopy38" localSheetId="13" hidden="1">[118]Lead!#REF!</definedName>
    <definedName name="XRefCopy38" localSheetId="14" hidden="1">[118]Lead!#REF!</definedName>
    <definedName name="XRefCopy38" localSheetId="19" hidden="1">[118]Lead!#REF!</definedName>
    <definedName name="XRefCopy38" localSheetId="36" hidden="1">[118]Lead!#REF!</definedName>
    <definedName name="XRefCopy38" localSheetId="37" hidden="1">[118]Lead!#REF!</definedName>
    <definedName name="XRefCopy38" localSheetId="40" hidden="1">[118]Lead!#REF!</definedName>
    <definedName name="XRefCopy38" localSheetId="42" hidden="1">[118]Lead!#REF!</definedName>
    <definedName name="XRefCopy38" localSheetId="43" hidden="1">[118]Lead!#REF!</definedName>
    <definedName name="XRefCopy38" localSheetId="44" hidden="1">[118]Lead!#REF!</definedName>
    <definedName name="XRefCopy38" localSheetId="46" hidden="1">[118]Lead!#REF!</definedName>
    <definedName name="XRefCopy38" localSheetId="47" hidden="1">[118]Lead!#REF!</definedName>
    <definedName name="XRefCopy38" localSheetId="48" hidden="1">[118]Lead!#REF!</definedName>
    <definedName name="XRefCopy38" localSheetId="53" hidden="1">[118]Lead!#REF!</definedName>
    <definedName name="XRefCopy38" localSheetId="54" hidden="1">[118]Lead!#REF!</definedName>
    <definedName name="XRefCopy38" localSheetId="57" hidden="1">[118]Lead!#REF!</definedName>
    <definedName name="XRefCopy38" hidden="1">[118]Lead!#REF!</definedName>
    <definedName name="XRefCopy38Row" localSheetId="4" hidden="1">#REF!</definedName>
    <definedName name="XRefCopy38Row" localSheetId="15" hidden="1">#REF!</definedName>
    <definedName name="XRefCopy38Row" localSheetId="12" hidden="1">#REF!</definedName>
    <definedName name="XRefCopy38Row" localSheetId="18" hidden="1">#REF!</definedName>
    <definedName name="XRefCopy38Row" localSheetId="17" hidden="1">#REF!</definedName>
    <definedName name="XRefCopy38Row" localSheetId="16" hidden="1">#REF!</definedName>
    <definedName name="XRefCopy38Row" localSheetId="11" hidden="1">#REF!</definedName>
    <definedName name="XRefCopy38Row" localSheetId="13" hidden="1">#REF!</definedName>
    <definedName name="XRefCopy38Row" localSheetId="14" hidden="1">#REF!</definedName>
    <definedName name="XRefCopy38Row" localSheetId="19" hidden="1">#REF!</definedName>
    <definedName name="XRefCopy38Row" localSheetId="36" hidden="1">#REF!</definedName>
    <definedName name="XRefCopy38Row" localSheetId="37" hidden="1">#REF!</definedName>
    <definedName name="XRefCopy38Row" localSheetId="40" hidden="1">#REF!</definedName>
    <definedName name="XRefCopy38Row" localSheetId="42" hidden="1">#REF!</definedName>
    <definedName name="XRefCopy38Row" localSheetId="43" hidden="1">#REF!</definedName>
    <definedName name="XRefCopy38Row" localSheetId="44" hidden="1">#REF!</definedName>
    <definedName name="XRefCopy38Row" localSheetId="46" hidden="1">#REF!</definedName>
    <definedName name="XRefCopy38Row" localSheetId="47" hidden="1">#REF!</definedName>
    <definedName name="XRefCopy38Row" localSheetId="48" hidden="1">#REF!</definedName>
    <definedName name="XRefCopy38Row" localSheetId="53" hidden="1">#REF!</definedName>
    <definedName name="XRefCopy38Row" localSheetId="54" hidden="1">#REF!</definedName>
    <definedName name="XRefCopy38Row" localSheetId="57" hidden="1">#REF!</definedName>
    <definedName name="XRefCopy38Row" hidden="1">#REF!</definedName>
    <definedName name="XRefCopy39" localSheetId="4" hidden="1">[118]Lead!#REF!</definedName>
    <definedName name="XRefCopy39" localSheetId="15" hidden="1">[118]Lead!#REF!</definedName>
    <definedName name="XRefCopy39" localSheetId="12" hidden="1">[118]Lead!#REF!</definedName>
    <definedName name="XRefCopy39" localSheetId="18" hidden="1">[118]Lead!#REF!</definedName>
    <definedName name="XRefCopy39" localSheetId="17" hidden="1">[118]Lead!#REF!</definedName>
    <definedName name="XRefCopy39" localSheetId="16" hidden="1">[118]Lead!#REF!</definedName>
    <definedName name="XRefCopy39" localSheetId="11" hidden="1">[118]Lead!#REF!</definedName>
    <definedName name="XRefCopy39" localSheetId="13" hidden="1">[118]Lead!#REF!</definedName>
    <definedName name="XRefCopy39" localSheetId="14" hidden="1">[118]Lead!#REF!</definedName>
    <definedName name="XRefCopy39" localSheetId="19" hidden="1">[118]Lead!#REF!</definedName>
    <definedName name="XRefCopy39" localSheetId="36" hidden="1">[118]Lead!#REF!</definedName>
    <definedName name="XRefCopy39" localSheetId="37" hidden="1">[118]Lead!#REF!</definedName>
    <definedName name="XRefCopy39" localSheetId="40" hidden="1">[118]Lead!#REF!</definedName>
    <definedName name="XRefCopy39" localSheetId="42" hidden="1">[118]Lead!#REF!</definedName>
    <definedName name="XRefCopy39" localSheetId="43" hidden="1">[118]Lead!#REF!</definedName>
    <definedName name="XRefCopy39" localSheetId="44" hidden="1">[118]Lead!#REF!</definedName>
    <definedName name="XRefCopy39" localSheetId="46" hidden="1">[118]Lead!#REF!</definedName>
    <definedName name="XRefCopy39" localSheetId="47" hidden="1">[118]Lead!#REF!</definedName>
    <definedName name="XRefCopy39" localSheetId="48" hidden="1">[118]Lead!#REF!</definedName>
    <definedName name="XRefCopy39" localSheetId="53" hidden="1">[118]Lead!#REF!</definedName>
    <definedName name="XRefCopy39" localSheetId="54" hidden="1">[118]Lead!#REF!</definedName>
    <definedName name="XRefCopy39" localSheetId="57" hidden="1">[118]Lead!#REF!</definedName>
    <definedName name="XRefCopy39" hidden="1">[118]Lead!#REF!</definedName>
    <definedName name="XRefCopy39Row" localSheetId="4" hidden="1">#REF!</definedName>
    <definedName name="XRefCopy39Row" localSheetId="15" hidden="1">#REF!</definedName>
    <definedName name="XRefCopy39Row" localSheetId="12" hidden="1">#REF!</definedName>
    <definedName name="XRefCopy39Row" localSheetId="18" hidden="1">#REF!</definedName>
    <definedName name="XRefCopy39Row" localSheetId="17" hidden="1">#REF!</definedName>
    <definedName name="XRefCopy39Row" localSheetId="16" hidden="1">#REF!</definedName>
    <definedName name="XRefCopy39Row" localSheetId="11" hidden="1">#REF!</definedName>
    <definedName name="XRefCopy39Row" localSheetId="13" hidden="1">#REF!</definedName>
    <definedName name="XRefCopy39Row" localSheetId="14" hidden="1">#REF!</definedName>
    <definedName name="XRefCopy39Row" localSheetId="19" hidden="1">#REF!</definedName>
    <definedName name="XRefCopy39Row" localSheetId="36" hidden="1">#REF!</definedName>
    <definedName name="XRefCopy39Row" localSheetId="37" hidden="1">#REF!</definedName>
    <definedName name="XRefCopy39Row" localSheetId="40" hidden="1">#REF!</definedName>
    <definedName name="XRefCopy39Row" localSheetId="42" hidden="1">#REF!</definedName>
    <definedName name="XRefCopy39Row" localSheetId="43" hidden="1">#REF!</definedName>
    <definedName name="XRefCopy39Row" localSheetId="44" hidden="1">#REF!</definedName>
    <definedName name="XRefCopy39Row" localSheetId="46" hidden="1">#REF!</definedName>
    <definedName name="XRefCopy39Row" localSheetId="47" hidden="1">#REF!</definedName>
    <definedName name="XRefCopy39Row" localSheetId="48" hidden="1">#REF!</definedName>
    <definedName name="XRefCopy39Row" localSheetId="53" hidden="1">#REF!</definedName>
    <definedName name="XRefCopy39Row" localSheetId="54" hidden="1">#REF!</definedName>
    <definedName name="XRefCopy39Row" localSheetId="57" hidden="1">#REF!</definedName>
    <definedName name="XRefCopy39Row" hidden="1">#REF!</definedName>
    <definedName name="XRefCopy3Row" localSheetId="4" hidden="1">#REF!</definedName>
    <definedName name="XRefCopy3Row" localSheetId="15" hidden="1">#REF!</definedName>
    <definedName name="XRefCopy3Row" localSheetId="12" hidden="1">#REF!</definedName>
    <definedName name="XRefCopy3Row" localSheetId="18" hidden="1">#REF!</definedName>
    <definedName name="XRefCopy3Row" localSheetId="17" hidden="1">#REF!</definedName>
    <definedName name="XRefCopy3Row" localSheetId="16" hidden="1">#REF!</definedName>
    <definedName name="XRefCopy3Row" localSheetId="13" hidden="1">#REF!</definedName>
    <definedName name="XRefCopy3Row" localSheetId="14" hidden="1">#REF!</definedName>
    <definedName name="XRefCopy3Row" localSheetId="19" hidden="1">#REF!</definedName>
    <definedName name="XRefCopy3Row" localSheetId="53" hidden="1">#REF!</definedName>
    <definedName name="XRefCopy3Row" localSheetId="54" hidden="1">#REF!</definedName>
    <definedName name="XRefCopy3Row" localSheetId="57" hidden="1">#REF!</definedName>
    <definedName name="XRefCopy3Row" hidden="1">#REF!</definedName>
    <definedName name="XRefCopy4" localSheetId="4" hidden="1">[118]Lead!#REF!</definedName>
    <definedName name="XRefCopy4" localSheetId="15" hidden="1">[118]Lead!#REF!</definedName>
    <definedName name="XRefCopy4" localSheetId="12" hidden="1">[118]Lead!#REF!</definedName>
    <definedName name="XRefCopy4" localSheetId="18" hidden="1">[118]Lead!#REF!</definedName>
    <definedName name="XRefCopy4" localSheetId="17" hidden="1">[118]Lead!#REF!</definedName>
    <definedName name="XRefCopy4" localSheetId="16" hidden="1">[118]Lead!#REF!</definedName>
    <definedName name="XRefCopy4" localSheetId="13" hidden="1">[118]Lead!#REF!</definedName>
    <definedName name="XRefCopy4" localSheetId="14" hidden="1">[118]Lead!#REF!</definedName>
    <definedName name="XRefCopy4" localSheetId="19" hidden="1">[118]Lead!#REF!</definedName>
    <definedName name="XRefCopy4" localSheetId="53" hidden="1">[118]Lead!#REF!</definedName>
    <definedName name="XRefCopy4" localSheetId="54" hidden="1">[118]Lead!#REF!</definedName>
    <definedName name="XRefCopy4" localSheetId="57" hidden="1">[118]Lead!#REF!</definedName>
    <definedName name="XRefCopy4" hidden="1">[118]Lead!#REF!</definedName>
    <definedName name="XRefCopy40" localSheetId="4" hidden="1">[118]Lead!#REF!</definedName>
    <definedName name="XRefCopy40" localSheetId="17" hidden="1">[118]Lead!#REF!</definedName>
    <definedName name="XRefCopy40" hidden="1">[118]Lead!#REF!</definedName>
    <definedName name="XRefCopy40Row" localSheetId="4" hidden="1">#REF!</definedName>
    <definedName name="XRefCopy40Row" localSheetId="15" hidden="1">#REF!</definedName>
    <definedName name="XRefCopy40Row" localSheetId="12" hidden="1">#REF!</definedName>
    <definedName name="XRefCopy40Row" localSheetId="18" hidden="1">#REF!</definedName>
    <definedName name="XRefCopy40Row" localSheetId="17" hidden="1">#REF!</definedName>
    <definedName name="XRefCopy40Row" localSheetId="16" hidden="1">#REF!</definedName>
    <definedName name="XRefCopy40Row" localSheetId="11" hidden="1">#REF!</definedName>
    <definedName name="XRefCopy40Row" localSheetId="13" hidden="1">#REF!</definedName>
    <definedName name="XRefCopy40Row" localSheetId="14" hidden="1">#REF!</definedName>
    <definedName name="XRefCopy40Row" localSheetId="19" hidden="1">#REF!</definedName>
    <definedName name="XRefCopy40Row" localSheetId="36" hidden="1">#REF!</definedName>
    <definedName name="XRefCopy40Row" localSheetId="37" hidden="1">#REF!</definedName>
    <definedName name="XRefCopy40Row" localSheetId="40" hidden="1">#REF!</definedName>
    <definedName name="XRefCopy40Row" localSheetId="42" hidden="1">#REF!</definedName>
    <definedName name="XRefCopy40Row" localSheetId="43" hidden="1">#REF!</definedName>
    <definedName name="XRefCopy40Row" localSheetId="44" hidden="1">#REF!</definedName>
    <definedName name="XRefCopy40Row" localSheetId="46" hidden="1">#REF!</definedName>
    <definedName name="XRefCopy40Row" localSheetId="47" hidden="1">#REF!</definedName>
    <definedName name="XRefCopy40Row" localSheetId="48" hidden="1">#REF!</definedName>
    <definedName name="XRefCopy40Row" localSheetId="53" hidden="1">#REF!</definedName>
    <definedName name="XRefCopy40Row" localSheetId="54" hidden="1">#REF!</definedName>
    <definedName name="XRefCopy40Row" localSheetId="57" hidden="1">#REF!</definedName>
    <definedName name="XRefCopy40Row" hidden="1">#REF!</definedName>
    <definedName name="XRefCopy41" localSheetId="4" hidden="1">[118]Lead!#REF!</definedName>
    <definedName name="XRefCopy41" localSheetId="15" hidden="1">[118]Lead!#REF!</definedName>
    <definedName name="XRefCopy41" localSheetId="12" hidden="1">[118]Lead!#REF!</definedName>
    <definedName name="XRefCopy41" localSheetId="18" hidden="1">[118]Lead!#REF!</definedName>
    <definedName name="XRefCopy41" localSheetId="17" hidden="1">[118]Lead!#REF!</definedName>
    <definedName name="XRefCopy41" localSheetId="16" hidden="1">[118]Lead!#REF!</definedName>
    <definedName name="XRefCopy41" localSheetId="11" hidden="1">[118]Lead!#REF!</definedName>
    <definedName name="XRefCopy41" localSheetId="13" hidden="1">[118]Lead!#REF!</definedName>
    <definedName name="XRefCopy41" localSheetId="14" hidden="1">[118]Lead!#REF!</definedName>
    <definedName name="XRefCopy41" localSheetId="19" hidden="1">[118]Lead!#REF!</definedName>
    <definedName name="XRefCopy41" localSheetId="36" hidden="1">[118]Lead!#REF!</definedName>
    <definedName name="XRefCopy41" localSheetId="37" hidden="1">[118]Lead!#REF!</definedName>
    <definedName name="XRefCopy41" localSheetId="40" hidden="1">[118]Lead!#REF!</definedName>
    <definedName name="XRefCopy41" localSheetId="42" hidden="1">[118]Lead!#REF!</definedName>
    <definedName name="XRefCopy41" localSheetId="43" hidden="1">[118]Lead!#REF!</definedName>
    <definedName name="XRefCopy41" localSheetId="44" hidden="1">[118]Lead!#REF!</definedName>
    <definedName name="XRefCopy41" localSheetId="46" hidden="1">[118]Lead!#REF!</definedName>
    <definedName name="XRefCopy41" localSheetId="47" hidden="1">[118]Lead!#REF!</definedName>
    <definedName name="XRefCopy41" localSheetId="48" hidden="1">[118]Lead!#REF!</definedName>
    <definedName name="XRefCopy41" localSheetId="53" hidden="1">[118]Lead!#REF!</definedName>
    <definedName name="XRefCopy41" localSheetId="54" hidden="1">[118]Lead!#REF!</definedName>
    <definedName name="XRefCopy41" localSheetId="57" hidden="1">[118]Lead!#REF!</definedName>
    <definedName name="XRefCopy41" hidden="1">[118]Lead!#REF!</definedName>
    <definedName name="XRefCopy41Row" localSheetId="4" hidden="1">#REF!</definedName>
    <definedName name="XRefCopy41Row" localSheetId="15" hidden="1">#REF!</definedName>
    <definedName name="XRefCopy41Row" localSheetId="12" hidden="1">#REF!</definedName>
    <definedName name="XRefCopy41Row" localSheetId="18" hidden="1">#REF!</definedName>
    <definedName name="XRefCopy41Row" localSheetId="17" hidden="1">#REF!</definedName>
    <definedName name="XRefCopy41Row" localSheetId="16" hidden="1">#REF!</definedName>
    <definedName name="XRefCopy41Row" localSheetId="11" hidden="1">#REF!</definedName>
    <definedName name="XRefCopy41Row" localSheetId="13" hidden="1">#REF!</definedName>
    <definedName name="XRefCopy41Row" localSheetId="14" hidden="1">#REF!</definedName>
    <definedName name="XRefCopy41Row" localSheetId="19" hidden="1">#REF!</definedName>
    <definedName name="XRefCopy41Row" localSheetId="36" hidden="1">#REF!</definedName>
    <definedName name="XRefCopy41Row" localSheetId="37" hidden="1">#REF!</definedName>
    <definedName name="XRefCopy41Row" localSheetId="40" hidden="1">#REF!</definedName>
    <definedName name="XRefCopy41Row" localSheetId="42" hidden="1">#REF!</definedName>
    <definedName name="XRefCopy41Row" localSheetId="43" hidden="1">#REF!</definedName>
    <definedName name="XRefCopy41Row" localSheetId="44" hidden="1">#REF!</definedName>
    <definedName name="XRefCopy41Row" localSheetId="46" hidden="1">#REF!</definedName>
    <definedName name="XRefCopy41Row" localSheetId="47" hidden="1">#REF!</definedName>
    <definedName name="XRefCopy41Row" localSheetId="48" hidden="1">#REF!</definedName>
    <definedName name="XRefCopy41Row" localSheetId="53" hidden="1">#REF!</definedName>
    <definedName name="XRefCopy41Row" localSheetId="54" hidden="1">#REF!</definedName>
    <definedName name="XRefCopy41Row" localSheetId="57" hidden="1">#REF!</definedName>
    <definedName name="XRefCopy41Row" hidden="1">#REF!</definedName>
    <definedName name="XRefCopy42" localSheetId="4" hidden="1">[118]Lead!#REF!</definedName>
    <definedName name="XRefCopy42" localSheetId="15" hidden="1">[118]Lead!#REF!</definedName>
    <definedName name="XRefCopy42" localSheetId="12" hidden="1">[118]Lead!#REF!</definedName>
    <definedName name="XRefCopy42" localSheetId="18" hidden="1">[118]Lead!#REF!</definedName>
    <definedName name="XRefCopy42" localSheetId="17" hidden="1">[118]Lead!#REF!</definedName>
    <definedName name="XRefCopy42" localSheetId="16" hidden="1">[118]Lead!#REF!</definedName>
    <definedName name="XRefCopy42" localSheetId="11" hidden="1">[118]Lead!#REF!</definedName>
    <definedName name="XRefCopy42" localSheetId="13" hidden="1">[118]Lead!#REF!</definedName>
    <definedName name="XRefCopy42" localSheetId="14" hidden="1">[118]Lead!#REF!</definedName>
    <definedName name="XRefCopy42" localSheetId="19" hidden="1">[118]Lead!#REF!</definedName>
    <definedName name="XRefCopy42" localSheetId="36" hidden="1">[118]Lead!#REF!</definedName>
    <definedName name="XRefCopy42" localSheetId="37" hidden="1">[118]Lead!#REF!</definedName>
    <definedName name="XRefCopy42" localSheetId="40" hidden="1">[118]Lead!#REF!</definedName>
    <definedName name="XRefCopy42" localSheetId="42" hidden="1">[118]Lead!#REF!</definedName>
    <definedName name="XRefCopy42" localSheetId="43" hidden="1">[118]Lead!#REF!</definedName>
    <definedName name="XRefCopy42" localSheetId="44" hidden="1">[118]Lead!#REF!</definedName>
    <definedName name="XRefCopy42" localSheetId="46" hidden="1">[118]Lead!#REF!</definedName>
    <definedName name="XRefCopy42" localSheetId="47" hidden="1">[118]Lead!#REF!</definedName>
    <definedName name="XRefCopy42" localSheetId="48" hidden="1">[118]Lead!#REF!</definedName>
    <definedName name="XRefCopy42" localSheetId="53" hidden="1">[118]Lead!#REF!</definedName>
    <definedName name="XRefCopy42" localSheetId="54" hidden="1">[118]Lead!#REF!</definedName>
    <definedName name="XRefCopy42" localSheetId="57" hidden="1">[118]Lead!#REF!</definedName>
    <definedName name="XRefCopy42" hidden="1">[118]Lead!#REF!</definedName>
    <definedName name="XRefCopy42Row" localSheetId="4" hidden="1">#REF!</definedName>
    <definedName name="XRefCopy42Row" localSheetId="15" hidden="1">#REF!</definedName>
    <definedName name="XRefCopy42Row" localSheetId="12" hidden="1">#REF!</definedName>
    <definedName name="XRefCopy42Row" localSheetId="18" hidden="1">#REF!</definedName>
    <definedName name="XRefCopy42Row" localSheetId="17" hidden="1">#REF!</definedName>
    <definedName name="XRefCopy42Row" localSheetId="16" hidden="1">#REF!</definedName>
    <definedName name="XRefCopy42Row" localSheetId="11" hidden="1">#REF!</definedName>
    <definedName name="XRefCopy42Row" localSheetId="13" hidden="1">#REF!</definedName>
    <definedName name="XRefCopy42Row" localSheetId="14" hidden="1">#REF!</definedName>
    <definedName name="XRefCopy42Row" localSheetId="19" hidden="1">#REF!</definedName>
    <definedName name="XRefCopy42Row" localSheetId="36" hidden="1">#REF!</definedName>
    <definedName name="XRefCopy42Row" localSheetId="37" hidden="1">#REF!</definedName>
    <definedName name="XRefCopy42Row" localSheetId="40" hidden="1">#REF!</definedName>
    <definedName name="XRefCopy42Row" localSheetId="42" hidden="1">#REF!</definedName>
    <definedName name="XRefCopy42Row" localSheetId="43" hidden="1">#REF!</definedName>
    <definedName name="XRefCopy42Row" localSheetId="44" hidden="1">#REF!</definedName>
    <definedName name="XRefCopy42Row" localSheetId="46" hidden="1">#REF!</definedName>
    <definedName name="XRefCopy42Row" localSheetId="47" hidden="1">#REF!</definedName>
    <definedName name="XRefCopy42Row" localSheetId="48" hidden="1">#REF!</definedName>
    <definedName name="XRefCopy42Row" localSheetId="53" hidden="1">#REF!</definedName>
    <definedName name="XRefCopy42Row" localSheetId="54" hidden="1">#REF!</definedName>
    <definedName name="XRefCopy42Row" localSheetId="57" hidden="1">#REF!</definedName>
    <definedName name="XRefCopy42Row" hidden="1">#REF!</definedName>
    <definedName name="XRefCopy43" localSheetId="4" hidden="1">[118]Lead!#REF!</definedName>
    <definedName name="XRefCopy43" localSheetId="15" hidden="1">[118]Lead!#REF!</definedName>
    <definedName name="XRefCopy43" localSheetId="12" hidden="1">[118]Lead!#REF!</definedName>
    <definedName name="XRefCopy43" localSheetId="18" hidden="1">[118]Lead!#REF!</definedName>
    <definedName name="XRefCopy43" localSheetId="17" hidden="1">[118]Lead!#REF!</definedName>
    <definedName name="XRefCopy43" localSheetId="16" hidden="1">[118]Lead!#REF!</definedName>
    <definedName name="XRefCopy43" localSheetId="11" hidden="1">[118]Lead!#REF!</definedName>
    <definedName name="XRefCopy43" localSheetId="13" hidden="1">[118]Lead!#REF!</definedName>
    <definedName name="XRefCopy43" localSheetId="14" hidden="1">[118]Lead!#REF!</definedName>
    <definedName name="XRefCopy43" localSheetId="19" hidden="1">[118]Lead!#REF!</definedName>
    <definedName name="XRefCopy43" localSheetId="36" hidden="1">[118]Lead!#REF!</definedName>
    <definedName name="XRefCopy43" localSheetId="37" hidden="1">[118]Lead!#REF!</definedName>
    <definedName name="XRefCopy43" localSheetId="40" hidden="1">[118]Lead!#REF!</definedName>
    <definedName name="XRefCopy43" localSheetId="42" hidden="1">[118]Lead!#REF!</definedName>
    <definedName name="XRefCopy43" localSheetId="43" hidden="1">[118]Lead!#REF!</definedName>
    <definedName name="XRefCopy43" localSheetId="44" hidden="1">[118]Lead!#REF!</definedName>
    <definedName name="XRefCopy43" localSheetId="46" hidden="1">[118]Lead!#REF!</definedName>
    <definedName name="XRefCopy43" localSheetId="47" hidden="1">[118]Lead!#REF!</definedName>
    <definedName name="XRefCopy43" localSheetId="48" hidden="1">[118]Lead!#REF!</definedName>
    <definedName name="XRefCopy43" localSheetId="53" hidden="1">[118]Lead!#REF!</definedName>
    <definedName name="XRefCopy43" localSheetId="54" hidden="1">[118]Lead!#REF!</definedName>
    <definedName name="XRefCopy43" localSheetId="57" hidden="1">[118]Lead!#REF!</definedName>
    <definedName name="XRefCopy43" hidden="1">[118]Lead!#REF!</definedName>
    <definedName name="XRefCopy43Row" localSheetId="4" hidden="1">#REF!</definedName>
    <definedName name="XRefCopy43Row" localSheetId="15" hidden="1">#REF!</definedName>
    <definedName name="XRefCopy43Row" localSheetId="12" hidden="1">#REF!</definedName>
    <definedName name="XRefCopy43Row" localSheetId="18" hidden="1">#REF!</definedName>
    <definedName name="XRefCopy43Row" localSheetId="17" hidden="1">#REF!</definedName>
    <definedName name="XRefCopy43Row" localSheetId="16" hidden="1">#REF!</definedName>
    <definedName name="XRefCopy43Row" localSheetId="11" hidden="1">#REF!</definedName>
    <definedName name="XRefCopy43Row" localSheetId="13" hidden="1">#REF!</definedName>
    <definedName name="XRefCopy43Row" localSheetId="14" hidden="1">#REF!</definedName>
    <definedName name="XRefCopy43Row" localSheetId="19" hidden="1">#REF!</definedName>
    <definedName name="XRefCopy43Row" localSheetId="36" hidden="1">#REF!</definedName>
    <definedName name="XRefCopy43Row" localSheetId="37" hidden="1">#REF!</definedName>
    <definedName name="XRefCopy43Row" localSheetId="40" hidden="1">#REF!</definedName>
    <definedName name="XRefCopy43Row" localSheetId="42" hidden="1">#REF!</definedName>
    <definedName name="XRefCopy43Row" localSheetId="43" hidden="1">#REF!</definedName>
    <definedName name="XRefCopy43Row" localSheetId="44" hidden="1">#REF!</definedName>
    <definedName name="XRefCopy43Row" localSheetId="46" hidden="1">#REF!</definedName>
    <definedName name="XRefCopy43Row" localSheetId="47" hidden="1">#REF!</definedName>
    <definedName name="XRefCopy43Row" localSheetId="48" hidden="1">#REF!</definedName>
    <definedName name="XRefCopy43Row" localSheetId="53" hidden="1">#REF!</definedName>
    <definedName name="XRefCopy43Row" localSheetId="54" hidden="1">#REF!</definedName>
    <definedName name="XRefCopy43Row" localSheetId="57" hidden="1">#REF!</definedName>
    <definedName name="XRefCopy43Row" hidden="1">#REF!</definedName>
    <definedName name="XRefCopy44" localSheetId="4" hidden="1">[118]Lead!#REF!</definedName>
    <definedName name="XRefCopy44" localSheetId="15" hidden="1">[118]Lead!#REF!</definedName>
    <definedName name="XRefCopy44" localSheetId="12" hidden="1">[118]Lead!#REF!</definedName>
    <definedName name="XRefCopy44" localSheetId="18" hidden="1">[118]Lead!#REF!</definedName>
    <definedName name="XRefCopy44" localSheetId="17" hidden="1">[118]Lead!#REF!</definedName>
    <definedName name="XRefCopy44" localSheetId="16" hidden="1">[118]Lead!#REF!</definedName>
    <definedName name="XRefCopy44" localSheetId="11" hidden="1">[118]Lead!#REF!</definedName>
    <definedName name="XRefCopy44" localSheetId="13" hidden="1">[118]Lead!#REF!</definedName>
    <definedName name="XRefCopy44" localSheetId="14" hidden="1">[118]Lead!#REF!</definedName>
    <definedName name="XRefCopy44" localSheetId="19" hidden="1">[118]Lead!#REF!</definedName>
    <definedName name="XRefCopy44" localSheetId="36" hidden="1">[118]Lead!#REF!</definedName>
    <definedName name="XRefCopy44" localSheetId="37" hidden="1">[118]Lead!#REF!</definedName>
    <definedName name="XRefCopy44" localSheetId="40" hidden="1">[118]Lead!#REF!</definedName>
    <definedName name="XRefCopy44" localSheetId="42" hidden="1">[118]Lead!#REF!</definedName>
    <definedName name="XRefCopy44" localSheetId="43" hidden="1">[118]Lead!#REF!</definedName>
    <definedName name="XRefCopy44" localSheetId="44" hidden="1">[118]Lead!#REF!</definedName>
    <definedName name="XRefCopy44" localSheetId="46" hidden="1">[118]Lead!#REF!</definedName>
    <definedName name="XRefCopy44" localSheetId="47" hidden="1">[118]Lead!#REF!</definedName>
    <definedName name="XRefCopy44" localSheetId="48" hidden="1">[118]Lead!#REF!</definedName>
    <definedName name="XRefCopy44" localSheetId="53" hidden="1">[118]Lead!#REF!</definedName>
    <definedName name="XRefCopy44" localSheetId="54" hidden="1">[118]Lead!#REF!</definedName>
    <definedName name="XRefCopy44" localSheetId="57" hidden="1">[118]Lead!#REF!</definedName>
    <definedName name="XRefCopy44" hidden="1">[118]Lead!#REF!</definedName>
    <definedName name="XRefCopy44Row" localSheetId="4" hidden="1">#REF!</definedName>
    <definedName name="XRefCopy44Row" localSheetId="15" hidden="1">#REF!</definedName>
    <definedName name="XRefCopy44Row" localSheetId="12" hidden="1">#REF!</definedName>
    <definedName name="XRefCopy44Row" localSheetId="18" hidden="1">#REF!</definedName>
    <definedName name="XRefCopy44Row" localSheetId="17" hidden="1">#REF!</definedName>
    <definedName name="XRefCopy44Row" localSheetId="16" hidden="1">#REF!</definedName>
    <definedName name="XRefCopy44Row" localSheetId="11" hidden="1">#REF!</definedName>
    <definedName name="XRefCopy44Row" localSheetId="13" hidden="1">#REF!</definedName>
    <definedName name="XRefCopy44Row" localSheetId="14" hidden="1">#REF!</definedName>
    <definedName name="XRefCopy44Row" localSheetId="19" hidden="1">#REF!</definedName>
    <definedName name="XRefCopy44Row" localSheetId="36" hidden="1">#REF!</definedName>
    <definedName name="XRefCopy44Row" localSheetId="37" hidden="1">#REF!</definedName>
    <definedName name="XRefCopy44Row" localSheetId="40" hidden="1">#REF!</definedName>
    <definedName name="XRefCopy44Row" localSheetId="42" hidden="1">#REF!</definedName>
    <definedName name="XRefCopy44Row" localSheetId="43" hidden="1">#REF!</definedName>
    <definedName name="XRefCopy44Row" localSheetId="44" hidden="1">#REF!</definedName>
    <definedName name="XRefCopy44Row" localSheetId="46" hidden="1">#REF!</definedName>
    <definedName name="XRefCopy44Row" localSheetId="47" hidden="1">#REF!</definedName>
    <definedName name="XRefCopy44Row" localSheetId="48" hidden="1">#REF!</definedName>
    <definedName name="XRefCopy44Row" localSheetId="53" hidden="1">#REF!</definedName>
    <definedName name="XRefCopy44Row" localSheetId="54" hidden="1">#REF!</definedName>
    <definedName name="XRefCopy44Row" localSheetId="57" hidden="1">#REF!</definedName>
    <definedName name="XRefCopy44Row" hidden="1">#REF!</definedName>
    <definedName name="XRefCopy45" localSheetId="4" hidden="1">[118]Lead!#REF!</definedName>
    <definedName name="XRefCopy45" localSheetId="15" hidden="1">[118]Lead!#REF!</definedName>
    <definedName name="XRefCopy45" localSheetId="12" hidden="1">[118]Lead!#REF!</definedName>
    <definedName name="XRefCopy45" localSheetId="18" hidden="1">[118]Lead!#REF!</definedName>
    <definedName name="XRefCopy45" localSheetId="17" hidden="1">[118]Lead!#REF!</definedName>
    <definedName name="XRefCopy45" localSheetId="16" hidden="1">[118]Lead!#REF!</definedName>
    <definedName name="XRefCopy45" localSheetId="11" hidden="1">[118]Lead!#REF!</definedName>
    <definedName name="XRefCopy45" localSheetId="13" hidden="1">[118]Lead!#REF!</definedName>
    <definedName name="XRefCopy45" localSheetId="14" hidden="1">[118]Lead!#REF!</definedName>
    <definedName name="XRefCopy45" localSheetId="19" hidden="1">[118]Lead!#REF!</definedName>
    <definedName name="XRefCopy45" localSheetId="36" hidden="1">[118]Lead!#REF!</definedName>
    <definedName name="XRefCopy45" localSheetId="37" hidden="1">[118]Lead!#REF!</definedName>
    <definedName name="XRefCopy45" localSheetId="40" hidden="1">[118]Lead!#REF!</definedName>
    <definedName name="XRefCopy45" localSheetId="42" hidden="1">[118]Lead!#REF!</definedName>
    <definedName name="XRefCopy45" localSheetId="43" hidden="1">[118]Lead!#REF!</definedName>
    <definedName name="XRefCopy45" localSheetId="44" hidden="1">[118]Lead!#REF!</definedName>
    <definedName name="XRefCopy45" localSheetId="46" hidden="1">[118]Lead!#REF!</definedName>
    <definedName name="XRefCopy45" localSheetId="47" hidden="1">[118]Lead!#REF!</definedName>
    <definedName name="XRefCopy45" localSheetId="48" hidden="1">[118]Lead!#REF!</definedName>
    <definedName name="XRefCopy45" localSheetId="53" hidden="1">[118]Lead!#REF!</definedName>
    <definedName name="XRefCopy45" localSheetId="54" hidden="1">[118]Lead!#REF!</definedName>
    <definedName name="XRefCopy45" localSheetId="57" hidden="1">[118]Lead!#REF!</definedName>
    <definedName name="XRefCopy45" hidden="1">[118]Lead!#REF!</definedName>
    <definedName name="XRefCopy45Row" localSheetId="4" hidden="1">#REF!</definedName>
    <definedName name="XRefCopy45Row" localSheetId="15" hidden="1">#REF!</definedName>
    <definedName name="XRefCopy45Row" localSheetId="12" hidden="1">#REF!</definedName>
    <definedName name="XRefCopy45Row" localSheetId="18" hidden="1">#REF!</definedName>
    <definedName name="XRefCopy45Row" localSheetId="17" hidden="1">#REF!</definedName>
    <definedName name="XRefCopy45Row" localSheetId="16" hidden="1">#REF!</definedName>
    <definedName name="XRefCopy45Row" localSheetId="11" hidden="1">#REF!</definedName>
    <definedName name="XRefCopy45Row" localSheetId="13" hidden="1">#REF!</definedName>
    <definedName name="XRefCopy45Row" localSheetId="14" hidden="1">#REF!</definedName>
    <definedName name="XRefCopy45Row" localSheetId="19" hidden="1">#REF!</definedName>
    <definedName name="XRefCopy45Row" localSheetId="36" hidden="1">#REF!</definedName>
    <definedName name="XRefCopy45Row" localSheetId="37" hidden="1">#REF!</definedName>
    <definedName name="XRefCopy45Row" localSheetId="40" hidden="1">#REF!</definedName>
    <definedName name="XRefCopy45Row" localSheetId="42" hidden="1">#REF!</definedName>
    <definedName name="XRefCopy45Row" localSheetId="43" hidden="1">#REF!</definedName>
    <definedName name="XRefCopy45Row" localSheetId="44" hidden="1">#REF!</definedName>
    <definedName name="XRefCopy45Row" localSheetId="46" hidden="1">#REF!</definedName>
    <definedName name="XRefCopy45Row" localSheetId="47" hidden="1">#REF!</definedName>
    <definedName name="XRefCopy45Row" localSheetId="48" hidden="1">#REF!</definedName>
    <definedName name="XRefCopy45Row" localSheetId="53" hidden="1">#REF!</definedName>
    <definedName name="XRefCopy45Row" localSheetId="54" hidden="1">#REF!</definedName>
    <definedName name="XRefCopy45Row" localSheetId="57" hidden="1">#REF!</definedName>
    <definedName name="XRefCopy45Row" hidden="1">#REF!</definedName>
    <definedName name="XRefCopy46" localSheetId="4" hidden="1">[118]Lead!#REF!</definedName>
    <definedName name="XRefCopy46" localSheetId="15" hidden="1">[118]Lead!#REF!</definedName>
    <definedName name="XRefCopy46" localSheetId="12" hidden="1">[118]Lead!#REF!</definedName>
    <definedName name="XRefCopy46" localSheetId="18" hidden="1">[118]Lead!#REF!</definedName>
    <definedName name="XRefCopy46" localSheetId="17" hidden="1">[118]Lead!#REF!</definedName>
    <definedName name="XRefCopy46" localSheetId="16" hidden="1">[118]Lead!#REF!</definedName>
    <definedName name="XRefCopy46" localSheetId="11" hidden="1">[118]Lead!#REF!</definedName>
    <definedName name="XRefCopy46" localSheetId="13" hidden="1">[118]Lead!#REF!</definedName>
    <definedName name="XRefCopy46" localSheetId="14" hidden="1">[118]Lead!#REF!</definedName>
    <definedName name="XRefCopy46" localSheetId="19" hidden="1">[118]Lead!#REF!</definedName>
    <definedName name="XRefCopy46" localSheetId="36" hidden="1">[118]Lead!#REF!</definedName>
    <definedName name="XRefCopy46" localSheetId="37" hidden="1">[118]Lead!#REF!</definedName>
    <definedName name="XRefCopy46" localSheetId="40" hidden="1">[118]Lead!#REF!</definedName>
    <definedName name="XRefCopy46" localSheetId="42" hidden="1">[118]Lead!#REF!</definedName>
    <definedName name="XRefCopy46" localSheetId="43" hidden="1">[118]Lead!#REF!</definedName>
    <definedName name="XRefCopy46" localSheetId="44" hidden="1">[118]Lead!#REF!</definedName>
    <definedName name="XRefCopy46" localSheetId="46" hidden="1">[118]Lead!#REF!</definedName>
    <definedName name="XRefCopy46" localSheetId="47" hidden="1">[118]Lead!#REF!</definedName>
    <definedName name="XRefCopy46" localSheetId="48" hidden="1">[118]Lead!#REF!</definedName>
    <definedName name="XRefCopy46" localSheetId="53" hidden="1">[118]Lead!#REF!</definedName>
    <definedName name="XRefCopy46" localSheetId="54" hidden="1">[118]Lead!#REF!</definedName>
    <definedName name="XRefCopy46" localSheetId="57" hidden="1">[118]Lead!#REF!</definedName>
    <definedName name="XRefCopy46" hidden="1">[118]Lead!#REF!</definedName>
    <definedName name="XRefCopy46Row" localSheetId="4" hidden="1">#REF!</definedName>
    <definedName name="XRefCopy46Row" localSheetId="15" hidden="1">#REF!</definedName>
    <definedName name="XRefCopy46Row" localSheetId="12" hidden="1">#REF!</definedName>
    <definedName name="XRefCopy46Row" localSheetId="18" hidden="1">#REF!</definedName>
    <definedName name="XRefCopy46Row" localSheetId="17" hidden="1">#REF!</definedName>
    <definedName name="XRefCopy46Row" localSheetId="16" hidden="1">#REF!</definedName>
    <definedName name="XRefCopy46Row" localSheetId="11" hidden="1">#REF!</definedName>
    <definedName name="XRefCopy46Row" localSheetId="13" hidden="1">#REF!</definedName>
    <definedName name="XRefCopy46Row" localSheetId="14" hidden="1">#REF!</definedName>
    <definedName name="XRefCopy46Row" localSheetId="19" hidden="1">#REF!</definedName>
    <definedName name="XRefCopy46Row" localSheetId="36" hidden="1">#REF!</definedName>
    <definedName name="XRefCopy46Row" localSheetId="37" hidden="1">#REF!</definedName>
    <definedName name="XRefCopy46Row" localSheetId="40" hidden="1">#REF!</definedName>
    <definedName name="XRefCopy46Row" localSheetId="42" hidden="1">#REF!</definedName>
    <definedName name="XRefCopy46Row" localSheetId="43" hidden="1">#REF!</definedName>
    <definedName name="XRefCopy46Row" localSheetId="44" hidden="1">#REF!</definedName>
    <definedName name="XRefCopy46Row" localSheetId="46" hidden="1">#REF!</definedName>
    <definedName name="XRefCopy46Row" localSheetId="47" hidden="1">#REF!</definedName>
    <definedName name="XRefCopy46Row" localSheetId="48" hidden="1">#REF!</definedName>
    <definedName name="XRefCopy46Row" localSheetId="53" hidden="1">#REF!</definedName>
    <definedName name="XRefCopy46Row" localSheetId="54" hidden="1">#REF!</definedName>
    <definedName name="XRefCopy46Row" localSheetId="57" hidden="1">#REF!</definedName>
    <definedName name="XRefCopy46Row" hidden="1">#REF!</definedName>
    <definedName name="XRefCopy47" localSheetId="4" hidden="1">[118]Lead!#REF!</definedName>
    <definedName name="XRefCopy47" localSheetId="15" hidden="1">[118]Lead!#REF!</definedName>
    <definedName name="XRefCopy47" localSheetId="12" hidden="1">[118]Lead!#REF!</definedName>
    <definedName name="XRefCopy47" localSheetId="18" hidden="1">[118]Lead!#REF!</definedName>
    <definedName name="XRefCopy47" localSheetId="17" hidden="1">[118]Lead!#REF!</definedName>
    <definedName name="XRefCopy47" localSheetId="16" hidden="1">[118]Lead!#REF!</definedName>
    <definedName name="XRefCopy47" localSheetId="11" hidden="1">[118]Lead!#REF!</definedName>
    <definedName name="XRefCopy47" localSheetId="13" hidden="1">[118]Lead!#REF!</definedName>
    <definedName name="XRefCopy47" localSheetId="14" hidden="1">[118]Lead!#REF!</definedName>
    <definedName name="XRefCopy47" localSheetId="19" hidden="1">[118]Lead!#REF!</definedName>
    <definedName name="XRefCopy47" localSheetId="36" hidden="1">[118]Lead!#REF!</definedName>
    <definedName name="XRefCopy47" localSheetId="37" hidden="1">[118]Lead!#REF!</definedName>
    <definedName name="XRefCopy47" localSheetId="40" hidden="1">[118]Lead!#REF!</definedName>
    <definedName name="XRefCopy47" localSheetId="42" hidden="1">[118]Lead!#REF!</definedName>
    <definedName name="XRefCopy47" localSheetId="43" hidden="1">[118]Lead!#REF!</definedName>
    <definedName name="XRefCopy47" localSheetId="44" hidden="1">[118]Lead!#REF!</definedName>
    <definedName name="XRefCopy47" localSheetId="46" hidden="1">[118]Lead!#REF!</definedName>
    <definedName name="XRefCopy47" localSheetId="47" hidden="1">[118]Lead!#REF!</definedName>
    <definedName name="XRefCopy47" localSheetId="48" hidden="1">[118]Lead!#REF!</definedName>
    <definedName name="XRefCopy47" localSheetId="53" hidden="1">[118]Lead!#REF!</definedName>
    <definedName name="XRefCopy47" localSheetId="54" hidden="1">[118]Lead!#REF!</definedName>
    <definedName name="XRefCopy47" localSheetId="57" hidden="1">[118]Lead!#REF!</definedName>
    <definedName name="XRefCopy47" hidden="1">[118]Lead!#REF!</definedName>
    <definedName name="XRefCopy47Row" localSheetId="4" hidden="1">#REF!</definedName>
    <definedName name="XRefCopy47Row" localSheetId="15" hidden="1">#REF!</definedName>
    <definedName name="XRefCopy47Row" localSheetId="12" hidden="1">#REF!</definedName>
    <definedName name="XRefCopy47Row" localSheetId="18" hidden="1">#REF!</definedName>
    <definedName name="XRefCopy47Row" localSheetId="17" hidden="1">#REF!</definedName>
    <definedName name="XRefCopy47Row" localSheetId="16" hidden="1">#REF!</definedName>
    <definedName name="XRefCopy47Row" localSheetId="11" hidden="1">#REF!</definedName>
    <definedName name="XRefCopy47Row" localSheetId="13" hidden="1">#REF!</definedName>
    <definedName name="XRefCopy47Row" localSheetId="14" hidden="1">#REF!</definedName>
    <definedName name="XRefCopy47Row" localSheetId="19" hidden="1">#REF!</definedName>
    <definedName name="XRefCopy47Row" localSheetId="36" hidden="1">#REF!</definedName>
    <definedName name="XRefCopy47Row" localSheetId="37" hidden="1">#REF!</definedName>
    <definedName name="XRefCopy47Row" localSheetId="40" hidden="1">#REF!</definedName>
    <definedName name="XRefCopy47Row" localSheetId="42" hidden="1">#REF!</definedName>
    <definedName name="XRefCopy47Row" localSheetId="43" hidden="1">#REF!</definedName>
    <definedName name="XRefCopy47Row" localSheetId="44" hidden="1">#REF!</definedName>
    <definedName name="XRefCopy47Row" localSheetId="46" hidden="1">#REF!</definedName>
    <definedName name="XRefCopy47Row" localSheetId="47" hidden="1">#REF!</definedName>
    <definedName name="XRefCopy47Row" localSheetId="48" hidden="1">#REF!</definedName>
    <definedName name="XRefCopy47Row" localSheetId="53" hidden="1">#REF!</definedName>
    <definedName name="XRefCopy47Row" localSheetId="54" hidden="1">#REF!</definedName>
    <definedName name="XRefCopy47Row" localSheetId="57" hidden="1">#REF!</definedName>
    <definedName name="XRefCopy47Row" hidden="1">#REF!</definedName>
    <definedName name="XRefCopy48" localSheetId="4" hidden="1">[118]Lead!#REF!</definedName>
    <definedName name="XRefCopy48" localSheetId="15" hidden="1">[118]Lead!#REF!</definedName>
    <definedName name="XRefCopy48" localSheetId="12" hidden="1">[118]Lead!#REF!</definedName>
    <definedName name="XRefCopy48" localSheetId="18" hidden="1">[118]Lead!#REF!</definedName>
    <definedName name="XRefCopy48" localSheetId="17" hidden="1">[118]Lead!#REF!</definedName>
    <definedName name="XRefCopy48" localSheetId="16" hidden="1">[118]Lead!#REF!</definedName>
    <definedName name="XRefCopy48" localSheetId="11" hidden="1">[118]Lead!#REF!</definedName>
    <definedName name="XRefCopy48" localSheetId="13" hidden="1">[118]Lead!#REF!</definedName>
    <definedName name="XRefCopy48" localSheetId="14" hidden="1">[118]Lead!#REF!</definedName>
    <definedName name="XRefCopy48" localSheetId="19" hidden="1">[118]Lead!#REF!</definedName>
    <definedName name="XRefCopy48" localSheetId="36" hidden="1">[118]Lead!#REF!</definedName>
    <definedName name="XRefCopy48" localSheetId="37" hidden="1">[118]Lead!#REF!</definedName>
    <definedName name="XRefCopy48" localSheetId="40" hidden="1">[118]Lead!#REF!</definedName>
    <definedName name="XRefCopy48" localSheetId="42" hidden="1">[118]Lead!#REF!</definedName>
    <definedName name="XRefCopy48" localSheetId="43" hidden="1">[118]Lead!#REF!</definedName>
    <definedName name="XRefCopy48" localSheetId="44" hidden="1">[118]Lead!#REF!</definedName>
    <definedName name="XRefCopy48" localSheetId="46" hidden="1">[118]Lead!#REF!</definedName>
    <definedName name="XRefCopy48" localSheetId="47" hidden="1">[118]Lead!#REF!</definedName>
    <definedName name="XRefCopy48" localSheetId="48" hidden="1">[118]Lead!#REF!</definedName>
    <definedName name="XRefCopy48" localSheetId="53" hidden="1">[118]Lead!#REF!</definedName>
    <definedName name="XRefCopy48" localSheetId="54" hidden="1">[118]Lead!#REF!</definedName>
    <definedName name="XRefCopy48" localSheetId="57" hidden="1">[118]Lead!#REF!</definedName>
    <definedName name="XRefCopy48" hidden="1">[118]Lead!#REF!</definedName>
    <definedName name="XRefCopy48Row" localSheetId="4" hidden="1">#REF!</definedName>
    <definedName name="XRefCopy48Row" localSheetId="15" hidden="1">#REF!</definedName>
    <definedName name="XRefCopy48Row" localSheetId="12" hidden="1">#REF!</definedName>
    <definedName name="XRefCopy48Row" localSheetId="18" hidden="1">#REF!</definedName>
    <definedName name="XRefCopy48Row" localSheetId="17" hidden="1">#REF!</definedName>
    <definedName name="XRefCopy48Row" localSheetId="16" hidden="1">#REF!</definedName>
    <definedName name="XRefCopy48Row" localSheetId="11" hidden="1">#REF!</definedName>
    <definedName name="XRefCopy48Row" localSheetId="13" hidden="1">#REF!</definedName>
    <definedName name="XRefCopy48Row" localSheetId="14" hidden="1">#REF!</definedName>
    <definedName name="XRefCopy48Row" localSheetId="19" hidden="1">#REF!</definedName>
    <definedName name="XRefCopy48Row" localSheetId="36" hidden="1">#REF!</definedName>
    <definedName name="XRefCopy48Row" localSheetId="37" hidden="1">#REF!</definedName>
    <definedName name="XRefCopy48Row" localSheetId="40" hidden="1">#REF!</definedName>
    <definedName name="XRefCopy48Row" localSheetId="42" hidden="1">#REF!</definedName>
    <definedName name="XRefCopy48Row" localSheetId="43" hidden="1">#REF!</definedName>
    <definedName name="XRefCopy48Row" localSheetId="44" hidden="1">#REF!</definedName>
    <definedName name="XRefCopy48Row" localSheetId="46" hidden="1">#REF!</definedName>
    <definedName name="XRefCopy48Row" localSheetId="47" hidden="1">#REF!</definedName>
    <definedName name="XRefCopy48Row" localSheetId="48" hidden="1">#REF!</definedName>
    <definedName name="XRefCopy48Row" localSheetId="53" hidden="1">#REF!</definedName>
    <definedName name="XRefCopy48Row" localSheetId="54" hidden="1">#REF!</definedName>
    <definedName name="XRefCopy48Row" localSheetId="57" hidden="1">#REF!</definedName>
    <definedName name="XRefCopy48Row" hidden="1">#REF!</definedName>
    <definedName name="XRefCopy49" localSheetId="4" hidden="1">[118]Lead!#REF!</definedName>
    <definedName name="XRefCopy49" localSheetId="15" hidden="1">[118]Lead!#REF!</definedName>
    <definedName name="XRefCopy49" localSheetId="12" hidden="1">[118]Lead!#REF!</definedName>
    <definedName name="XRefCopy49" localSheetId="18" hidden="1">[118]Lead!#REF!</definedName>
    <definedName name="XRefCopy49" localSheetId="17" hidden="1">[118]Lead!#REF!</definedName>
    <definedName name="XRefCopy49" localSheetId="16" hidden="1">[118]Lead!#REF!</definedName>
    <definedName name="XRefCopy49" localSheetId="11" hidden="1">[118]Lead!#REF!</definedName>
    <definedName name="XRefCopy49" localSheetId="13" hidden="1">[118]Lead!#REF!</definedName>
    <definedName name="XRefCopy49" localSheetId="14" hidden="1">[118]Lead!#REF!</definedName>
    <definedName name="XRefCopy49" localSheetId="19" hidden="1">[118]Lead!#REF!</definedName>
    <definedName name="XRefCopy49" localSheetId="36" hidden="1">[118]Lead!#REF!</definedName>
    <definedName name="XRefCopy49" localSheetId="37" hidden="1">[118]Lead!#REF!</definedName>
    <definedName name="XRefCopy49" localSheetId="40" hidden="1">[118]Lead!#REF!</definedName>
    <definedName name="XRefCopy49" localSheetId="42" hidden="1">[118]Lead!#REF!</definedName>
    <definedName name="XRefCopy49" localSheetId="43" hidden="1">[118]Lead!#REF!</definedName>
    <definedName name="XRefCopy49" localSheetId="44" hidden="1">[118]Lead!#REF!</definedName>
    <definedName name="XRefCopy49" localSheetId="46" hidden="1">[118]Lead!#REF!</definedName>
    <definedName name="XRefCopy49" localSheetId="47" hidden="1">[118]Lead!#REF!</definedName>
    <definedName name="XRefCopy49" localSheetId="48" hidden="1">[118]Lead!#REF!</definedName>
    <definedName name="XRefCopy49" localSheetId="53" hidden="1">[118]Lead!#REF!</definedName>
    <definedName name="XRefCopy49" localSheetId="54" hidden="1">[118]Lead!#REF!</definedName>
    <definedName name="XRefCopy49" localSheetId="57" hidden="1">[118]Lead!#REF!</definedName>
    <definedName name="XRefCopy49" hidden="1">[118]Lead!#REF!</definedName>
    <definedName name="XRefCopy49Row" localSheetId="4" hidden="1">#REF!</definedName>
    <definedName name="XRefCopy49Row" localSheetId="15" hidden="1">#REF!</definedName>
    <definedName name="XRefCopy49Row" localSheetId="12" hidden="1">#REF!</definedName>
    <definedName name="XRefCopy49Row" localSheetId="18" hidden="1">#REF!</definedName>
    <definedName name="XRefCopy49Row" localSheetId="17" hidden="1">#REF!</definedName>
    <definedName name="XRefCopy49Row" localSheetId="16" hidden="1">#REF!</definedName>
    <definedName name="XRefCopy49Row" localSheetId="11" hidden="1">#REF!</definedName>
    <definedName name="XRefCopy49Row" localSheetId="13" hidden="1">#REF!</definedName>
    <definedName name="XRefCopy49Row" localSheetId="14" hidden="1">#REF!</definedName>
    <definedName name="XRefCopy49Row" localSheetId="19" hidden="1">#REF!</definedName>
    <definedName name="XRefCopy49Row" localSheetId="36" hidden="1">#REF!</definedName>
    <definedName name="XRefCopy49Row" localSheetId="37" hidden="1">#REF!</definedName>
    <definedName name="XRefCopy49Row" localSheetId="40" hidden="1">#REF!</definedName>
    <definedName name="XRefCopy49Row" localSheetId="42" hidden="1">#REF!</definedName>
    <definedName name="XRefCopy49Row" localSheetId="43" hidden="1">#REF!</definedName>
    <definedName name="XRefCopy49Row" localSheetId="44" hidden="1">#REF!</definedName>
    <definedName name="XRefCopy49Row" localSheetId="46" hidden="1">#REF!</definedName>
    <definedName name="XRefCopy49Row" localSheetId="47" hidden="1">#REF!</definedName>
    <definedName name="XRefCopy49Row" localSheetId="48" hidden="1">#REF!</definedName>
    <definedName name="XRefCopy49Row" localSheetId="53" hidden="1">#REF!</definedName>
    <definedName name="XRefCopy49Row" localSheetId="54" hidden="1">#REF!</definedName>
    <definedName name="XRefCopy49Row" localSheetId="57" hidden="1">#REF!</definedName>
    <definedName name="XRefCopy49Row" hidden="1">#REF!</definedName>
    <definedName name="XRefCopy4Row" localSheetId="4" hidden="1">#REF!</definedName>
    <definedName name="XRefCopy4Row" localSheetId="15" hidden="1">#REF!</definedName>
    <definedName name="XRefCopy4Row" localSheetId="12" hidden="1">#REF!</definedName>
    <definedName name="XRefCopy4Row" localSheetId="18" hidden="1">#REF!</definedName>
    <definedName name="XRefCopy4Row" localSheetId="17" hidden="1">#REF!</definedName>
    <definedName name="XRefCopy4Row" localSheetId="16" hidden="1">#REF!</definedName>
    <definedName name="XRefCopy4Row" localSheetId="13" hidden="1">#REF!</definedName>
    <definedName name="XRefCopy4Row" localSheetId="14" hidden="1">#REF!</definedName>
    <definedName name="XRefCopy4Row" localSheetId="19" hidden="1">#REF!</definedName>
    <definedName name="XRefCopy4Row" localSheetId="53" hidden="1">#REF!</definedName>
    <definedName name="XRefCopy4Row" localSheetId="54" hidden="1">#REF!</definedName>
    <definedName name="XRefCopy4Row" localSheetId="57" hidden="1">#REF!</definedName>
    <definedName name="XRefCopy4Row" hidden="1">#REF!</definedName>
    <definedName name="XRefCopy5" localSheetId="4" hidden="1">[118]Lead!#REF!</definedName>
    <definedName name="XRefCopy5" localSheetId="15" hidden="1">[118]Lead!#REF!</definedName>
    <definedName name="XRefCopy5" localSheetId="12" hidden="1">[118]Lead!#REF!</definedName>
    <definedName name="XRefCopy5" localSheetId="18" hidden="1">[118]Lead!#REF!</definedName>
    <definedName name="XRefCopy5" localSheetId="17" hidden="1">[118]Lead!#REF!</definedName>
    <definedName name="XRefCopy5" localSheetId="16" hidden="1">[118]Lead!#REF!</definedName>
    <definedName name="XRefCopy5" localSheetId="13" hidden="1">[118]Lead!#REF!</definedName>
    <definedName name="XRefCopy5" localSheetId="14" hidden="1">[118]Lead!#REF!</definedName>
    <definedName name="XRefCopy5" localSheetId="19" hidden="1">[118]Lead!#REF!</definedName>
    <definedName name="XRefCopy5" localSheetId="53" hidden="1">[118]Lead!#REF!</definedName>
    <definedName name="XRefCopy5" localSheetId="54" hidden="1">[118]Lead!#REF!</definedName>
    <definedName name="XRefCopy5" localSheetId="57" hidden="1">[118]Lead!#REF!</definedName>
    <definedName name="XRefCopy5" hidden="1">[118]Lead!#REF!</definedName>
    <definedName name="XRefCopy50" localSheetId="4" hidden="1">[118]Lead!#REF!</definedName>
    <definedName name="XRefCopy50" localSheetId="17" hidden="1">[118]Lead!#REF!</definedName>
    <definedName name="XRefCopy50" hidden="1">[118]Lead!#REF!</definedName>
    <definedName name="XRefCopy50Row" localSheetId="4" hidden="1">#REF!</definedName>
    <definedName name="XRefCopy50Row" localSheetId="15" hidden="1">#REF!</definedName>
    <definedName name="XRefCopy50Row" localSheetId="12" hidden="1">#REF!</definedName>
    <definedName name="XRefCopy50Row" localSheetId="18" hidden="1">#REF!</definedName>
    <definedName name="XRefCopy50Row" localSheetId="17" hidden="1">#REF!</definedName>
    <definedName name="XRefCopy50Row" localSheetId="16" hidden="1">#REF!</definedName>
    <definedName name="XRefCopy50Row" localSheetId="11" hidden="1">#REF!</definedName>
    <definedName name="XRefCopy50Row" localSheetId="13" hidden="1">#REF!</definedName>
    <definedName name="XRefCopy50Row" localSheetId="14" hidden="1">#REF!</definedName>
    <definedName name="XRefCopy50Row" localSheetId="19" hidden="1">#REF!</definedName>
    <definedName name="XRefCopy50Row" localSheetId="36" hidden="1">#REF!</definedName>
    <definedName name="XRefCopy50Row" localSheetId="37" hidden="1">#REF!</definedName>
    <definedName name="XRefCopy50Row" localSheetId="40" hidden="1">#REF!</definedName>
    <definedName name="XRefCopy50Row" localSheetId="42" hidden="1">#REF!</definedName>
    <definedName name="XRefCopy50Row" localSheetId="43" hidden="1">#REF!</definedName>
    <definedName name="XRefCopy50Row" localSheetId="44" hidden="1">#REF!</definedName>
    <definedName name="XRefCopy50Row" localSheetId="46" hidden="1">#REF!</definedName>
    <definedName name="XRefCopy50Row" localSheetId="47" hidden="1">#REF!</definedName>
    <definedName name="XRefCopy50Row" localSheetId="48" hidden="1">#REF!</definedName>
    <definedName name="XRefCopy50Row" localSheetId="53" hidden="1">#REF!</definedName>
    <definedName name="XRefCopy50Row" localSheetId="54" hidden="1">#REF!</definedName>
    <definedName name="XRefCopy50Row" localSheetId="57" hidden="1">#REF!</definedName>
    <definedName name="XRefCopy50Row" hidden="1">#REF!</definedName>
    <definedName name="XRefCopy51" localSheetId="4" hidden="1">[118]Lead!#REF!</definedName>
    <definedName name="XRefCopy51" localSheetId="15" hidden="1">[118]Lead!#REF!</definedName>
    <definedName name="XRefCopy51" localSheetId="12" hidden="1">[118]Lead!#REF!</definedName>
    <definedName name="XRefCopy51" localSheetId="18" hidden="1">[118]Lead!#REF!</definedName>
    <definedName name="XRefCopy51" localSheetId="17" hidden="1">[118]Lead!#REF!</definedName>
    <definedName name="XRefCopy51" localSheetId="16" hidden="1">[118]Lead!#REF!</definedName>
    <definedName name="XRefCopy51" localSheetId="11" hidden="1">[118]Lead!#REF!</definedName>
    <definedName name="XRefCopy51" localSheetId="13" hidden="1">[118]Lead!#REF!</definedName>
    <definedName name="XRefCopy51" localSheetId="14" hidden="1">[118]Lead!#REF!</definedName>
    <definedName name="XRefCopy51" localSheetId="19" hidden="1">[118]Lead!#REF!</definedName>
    <definedName name="XRefCopy51" localSheetId="36" hidden="1">[118]Lead!#REF!</definedName>
    <definedName name="XRefCopy51" localSheetId="37" hidden="1">[118]Lead!#REF!</definedName>
    <definedName name="XRefCopy51" localSheetId="40" hidden="1">[118]Lead!#REF!</definedName>
    <definedName name="XRefCopy51" localSheetId="42" hidden="1">[118]Lead!#REF!</definedName>
    <definedName name="XRefCopy51" localSheetId="43" hidden="1">[118]Lead!#REF!</definedName>
    <definedName name="XRefCopy51" localSheetId="44" hidden="1">[118]Lead!#REF!</definedName>
    <definedName name="XRefCopy51" localSheetId="46" hidden="1">[118]Lead!#REF!</definedName>
    <definedName name="XRefCopy51" localSheetId="47" hidden="1">[118]Lead!#REF!</definedName>
    <definedName name="XRefCopy51" localSheetId="48" hidden="1">[118]Lead!#REF!</definedName>
    <definedName name="XRefCopy51" localSheetId="53" hidden="1">[118]Lead!#REF!</definedName>
    <definedName name="XRefCopy51" localSheetId="54" hidden="1">[118]Lead!#REF!</definedName>
    <definedName name="XRefCopy51" localSheetId="57" hidden="1">[118]Lead!#REF!</definedName>
    <definedName name="XRefCopy51" hidden="1">[118]Lead!#REF!</definedName>
    <definedName name="XRefCopy51Row" localSheetId="4" hidden="1">#REF!</definedName>
    <definedName name="XRefCopy51Row" localSheetId="15" hidden="1">#REF!</definedName>
    <definedName name="XRefCopy51Row" localSheetId="12" hidden="1">#REF!</definedName>
    <definedName name="XRefCopy51Row" localSheetId="18" hidden="1">#REF!</definedName>
    <definedName name="XRefCopy51Row" localSheetId="17" hidden="1">#REF!</definedName>
    <definedName name="XRefCopy51Row" localSheetId="16" hidden="1">#REF!</definedName>
    <definedName name="XRefCopy51Row" localSheetId="11" hidden="1">#REF!</definedName>
    <definedName name="XRefCopy51Row" localSheetId="13" hidden="1">#REF!</definedName>
    <definedName name="XRefCopy51Row" localSheetId="14" hidden="1">#REF!</definedName>
    <definedName name="XRefCopy51Row" localSheetId="19" hidden="1">#REF!</definedName>
    <definedName name="XRefCopy51Row" localSheetId="36" hidden="1">#REF!</definedName>
    <definedName name="XRefCopy51Row" localSheetId="37" hidden="1">#REF!</definedName>
    <definedName name="XRefCopy51Row" localSheetId="40" hidden="1">#REF!</definedName>
    <definedName name="XRefCopy51Row" localSheetId="42" hidden="1">#REF!</definedName>
    <definedName name="XRefCopy51Row" localSheetId="43" hidden="1">#REF!</definedName>
    <definedName name="XRefCopy51Row" localSheetId="44" hidden="1">#REF!</definedName>
    <definedName name="XRefCopy51Row" localSheetId="46" hidden="1">#REF!</definedName>
    <definedName name="XRefCopy51Row" localSheetId="47" hidden="1">#REF!</definedName>
    <definedName name="XRefCopy51Row" localSheetId="48" hidden="1">#REF!</definedName>
    <definedName name="XRefCopy51Row" localSheetId="53" hidden="1">#REF!</definedName>
    <definedName name="XRefCopy51Row" localSheetId="54" hidden="1">#REF!</definedName>
    <definedName name="XRefCopy51Row" localSheetId="57" hidden="1">#REF!</definedName>
    <definedName name="XRefCopy51Row" hidden="1">#REF!</definedName>
    <definedName name="XRefCopy52" localSheetId="4" hidden="1">[118]Lead!#REF!</definedName>
    <definedName name="XRefCopy52" localSheetId="15" hidden="1">[118]Lead!#REF!</definedName>
    <definedName name="XRefCopy52" localSheetId="12" hidden="1">[118]Lead!#REF!</definedName>
    <definedName name="XRefCopy52" localSheetId="18" hidden="1">[118]Lead!#REF!</definedName>
    <definedName name="XRefCopy52" localSheetId="17" hidden="1">[118]Lead!#REF!</definedName>
    <definedName name="XRefCopy52" localSheetId="16" hidden="1">[118]Lead!#REF!</definedName>
    <definedName name="XRefCopy52" localSheetId="11" hidden="1">[118]Lead!#REF!</definedName>
    <definedName name="XRefCopy52" localSheetId="13" hidden="1">[118]Lead!#REF!</definedName>
    <definedName name="XRefCopy52" localSheetId="14" hidden="1">[118]Lead!#REF!</definedName>
    <definedName name="XRefCopy52" localSheetId="19" hidden="1">[118]Lead!#REF!</definedName>
    <definedName name="XRefCopy52" localSheetId="36" hidden="1">[118]Lead!#REF!</definedName>
    <definedName name="XRefCopy52" localSheetId="37" hidden="1">[118]Lead!#REF!</definedName>
    <definedName name="XRefCopy52" localSheetId="40" hidden="1">[118]Lead!#REF!</definedName>
    <definedName name="XRefCopy52" localSheetId="42" hidden="1">[118]Lead!#REF!</definedName>
    <definedName name="XRefCopy52" localSheetId="43" hidden="1">[118]Lead!#REF!</definedName>
    <definedName name="XRefCopy52" localSheetId="44" hidden="1">[118]Lead!#REF!</definedName>
    <definedName name="XRefCopy52" localSheetId="46" hidden="1">[118]Lead!#REF!</definedName>
    <definedName name="XRefCopy52" localSheetId="47" hidden="1">[118]Lead!#REF!</definedName>
    <definedName name="XRefCopy52" localSheetId="48" hidden="1">[118]Lead!#REF!</definedName>
    <definedName name="XRefCopy52" localSheetId="53" hidden="1">[118]Lead!#REF!</definedName>
    <definedName name="XRefCopy52" localSheetId="54" hidden="1">[118]Lead!#REF!</definedName>
    <definedName name="XRefCopy52" localSheetId="57" hidden="1">[118]Lead!#REF!</definedName>
    <definedName name="XRefCopy52" hidden="1">[118]Lead!#REF!</definedName>
    <definedName name="XRefCopy52Row" localSheetId="4" hidden="1">#REF!</definedName>
    <definedName name="XRefCopy52Row" localSheetId="15" hidden="1">#REF!</definedName>
    <definedName name="XRefCopy52Row" localSheetId="12" hidden="1">#REF!</definedName>
    <definedName name="XRefCopy52Row" localSheetId="18" hidden="1">#REF!</definedName>
    <definedName name="XRefCopy52Row" localSheetId="17" hidden="1">#REF!</definedName>
    <definedName name="XRefCopy52Row" localSheetId="16" hidden="1">#REF!</definedName>
    <definedName name="XRefCopy52Row" localSheetId="11" hidden="1">#REF!</definedName>
    <definedName name="XRefCopy52Row" localSheetId="13" hidden="1">#REF!</definedName>
    <definedName name="XRefCopy52Row" localSheetId="14" hidden="1">#REF!</definedName>
    <definedName name="XRefCopy52Row" localSheetId="19" hidden="1">#REF!</definedName>
    <definedName name="XRefCopy52Row" localSheetId="36" hidden="1">#REF!</definedName>
    <definedName name="XRefCopy52Row" localSheetId="37" hidden="1">#REF!</definedName>
    <definedName name="XRefCopy52Row" localSheetId="40" hidden="1">#REF!</definedName>
    <definedName name="XRefCopy52Row" localSheetId="42" hidden="1">#REF!</definedName>
    <definedName name="XRefCopy52Row" localSheetId="43" hidden="1">#REF!</definedName>
    <definedName name="XRefCopy52Row" localSheetId="44" hidden="1">#REF!</definedName>
    <definedName name="XRefCopy52Row" localSheetId="46" hidden="1">#REF!</definedName>
    <definedName name="XRefCopy52Row" localSheetId="47" hidden="1">#REF!</definedName>
    <definedName name="XRefCopy52Row" localSheetId="48" hidden="1">#REF!</definedName>
    <definedName name="XRefCopy52Row" localSheetId="53" hidden="1">#REF!</definedName>
    <definedName name="XRefCopy52Row" localSheetId="54" hidden="1">#REF!</definedName>
    <definedName name="XRefCopy52Row" localSheetId="57" hidden="1">#REF!</definedName>
    <definedName name="XRefCopy52Row" hidden="1">#REF!</definedName>
    <definedName name="XRefCopy53" localSheetId="4" hidden="1">[118]Lead!#REF!</definedName>
    <definedName name="XRefCopy53" localSheetId="15" hidden="1">[118]Lead!#REF!</definedName>
    <definedName name="XRefCopy53" localSheetId="12" hidden="1">[118]Lead!#REF!</definedName>
    <definedName name="XRefCopy53" localSheetId="18" hidden="1">[118]Lead!#REF!</definedName>
    <definedName name="XRefCopy53" localSheetId="17" hidden="1">[118]Lead!#REF!</definedName>
    <definedName name="XRefCopy53" localSheetId="16" hidden="1">[118]Lead!#REF!</definedName>
    <definedName name="XRefCopy53" localSheetId="11" hidden="1">[118]Lead!#REF!</definedName>
    <definedName name="XRefCopy53" localSheetId="13" hidden="1">[118]Lead!#REF!</definedName>
    <definedName name="XRefCopy53" localSheetId="14" hidden="1">[118]Lead!#REF!</definedName>
    <definedName name="XRefCopy53" localSheetId="19" hidden="1">[118]Lead!#REF!</definedName>
    <definedName name="XRefCopy53" localSheetId="36" hidden="1">[118]Lead!#REF!</definedName>
    <definedName name="XRefCopy53" localSheetId="37" hidden="1">[118]Lead!#REF!</definedName>
    <definedName name="XRefCopy53" localSheetId="40" hidden="1">[118]Lead!#REF!</definedName>
    <definedName name="XRefCopy53" localSheetId="42" hidden="1">[118]Lead!#REF!</definedName>
    <definedName name="XRefCopy53" localSheetId="43" hidden="1">[118]Lead!#REF!</definedName>
    <definedName name="XRefCopy53" localSheetId="44" hidden="1">[118]Lead!#REF!</definedName>
    <definedName name="XRefCopy53" localSheetId="46" hidden="1">[118]Lead!#REF!</definedName>
    <definedName name="XRefCopy53" localSheetId="47" hidden="1">[118]Lead!#REF!</definedName>
    <definedName name="XRefCopy53" localSheetId="48" hidden="1">[118]Lead!#REF!</definedName>
    <definedName name="XRefCopy53" localSheetId="53" hidden="1">[118]Lead!#REF!</definedName>
    <definedName name="XRefCopy53" localSheetId="54" hidden="1">[118]Lead!#REF!</definedName>
    <definedName name="XRefCopy53" localSheetId="57" hidden="1">[118]Lead!#REF!</definedName>
    <definedName name="XRefCopy53" hidden="1">[118]Lead!#REF!</definedName>
    <definedName name="XRefCopy53Row" localSheetId="4" hidden="1">#REF!</definedName>
    <definedName name="XRefCopy53Row" localSheetId="15" hidden="1">#REF!</definedName>
    <definedName name="XRefCopy53Row" localSheetId="12" hidden="1">#REF!</definedName>
    <definedName name="XRefCopy53Row" localSheetId="18" hidden="1">#REF!</definedName>
    <definedName name="XRefCopy53Row" localSheetId="17" hidden="1">#REF!</definedName>
    <definedName name="XRefCopy53Row" localSheetId="16" hidden="1">#REF!</definedName>
    <definedName name="XRefCopy53Row" localSheetId="11" hidden="1">#REF!</definedName>
    <definedName name="XRefCopy53Row" localSheetId="13" hidden="1">#REF!</definedName>
    <definedName name="XRefCopy53Row" localSheetId="14" hidden="1">#REF!</definedName>
    <definedName name="XRefCopy53Row" localSheetId="19" hidden="1">#REF!</definedName>
    <definedName name="XRefCopy53Row" localSheetId="36" hidden="1">#REF!</definedName>
    <definedName name="XRefCopy53Row" localSheetId="37" hidden="1">#REF!</definedName>
    <definedName name="XRefCopy53Row" localSheetId="40" hidden="1">#REF!</definedName>
    <definedName name="XRefCopy53Row" localSheetId="42" hidden="1">#REF!</definedName>
    <definedName name="XRefCopy53Row" localSheetId="43" hidden="1">#REF!</definedName>
    <definedName name="XRefCopy53Row" localSheetId="44" hidden="1">#REF!</definedName>
    <definedName name="XRefCopy53Row" localSheetId="46" hidden="1">#REF!</definedName>
    <definedName name="XRefCopy53Row" localSheetId="47" hidden="1">#REF!</definedName>
    <definedName name="XRefCopy53Row" localSheetId="48" hidden="1">#REF!</definedName>
    <definedName name="XRefCopy53Row" localSheetId="53" hidden="1">#REF!</definedName>
    <definedName name="XRefCopy53Row" localSheetId="54" hidden="1">#REF!</definedName>
    <definedName name="XRefCopy53Row" localSheetId="57" hidden="1">#REF!</definedName>
    <definedName name="XRefCopy53Row" hidden="1">#REF!</definedName>
    <definedName name="XRefCopy54" localSheetId="4" hidden="1">[118]Lead!#REF!</definedName>
    <definedName name="XRefCopy54" localSheetId="15" hidden="1">[118]Lead!#REF!</definedName>
    <definedName name="XRefCopy54" localSheetId="12" hidden="1">[118]Lead!#REF!</definedName>
    <definedName name="XRefCopy54" localSheetId="18" hidden="1">[118]Lead!#REF!</definedName>
    <definedName name="XRefCopy54" localSheetId="17" hidden="1">[118]Lead!#REF!</definedName>
    <definedName name="XRefCopy54" localSheetId="16" hidden="1">[118]Lead!#REF!</definedName>
    <definedName name="XRefCopy54" localSheetId="11" hidden="1">[118]Lead!#REF!</definedName>
    <definedName name="XRefCopy54" localSheetId="13" hidden="1">[118]Lead!#REF!</definedName>
    <definedName name="XRefCopy54" localSheetId="14" hidden="1">[118]Lead!#REF!</definedName>
    <definedName name="XRefCopy54" localSheetId="19" hidden="1">[118]Lead!#REF!</definedName>
    <definedName name="XRefCopy54" localSheetId="36" hidden="1">[118]Lead!#REF!</definedName>
    <definedName name="XRefCopy54" localSheetId="37" hidden="1">[118]Lead!#REF!</definedName>
    <definedName name="XRefCopy54" localSheetId="40" hidden="1">[118]Lead!#REF!</definedName>
    <definedName name="XRefCopy54" localSheetId="42" hidden="1">[118]Lead!#REF!</definedName>
    <definedName name="XRefCopy54" localSheetId="43" hidden="1">[118]Lead!#REF!</definedName>
    <definedName name="XRefCopy54" localSheetId="44" hidden="1">[118]Lead!#REF!</definedName>
    <definedName name="XRefCopy54" localSheetId="46" hidden="1">[118]Lead!#REF!</definedName>
    <definedName name="XRefCopy54" localSheetId="47" hidden="1">[118]Lead!#REF!</definedName>
    <definedName name="XRefCopy54" localSheetId="48" hidden="1">[118]Lead!#REF!</definedName>
    <definedName name="XRefCopy54" localSheetId="53" hidden="1">[118]Lead!#REF!</definedName>
    <definedName name="XRefCopy54" localSheetId="54" hidden="1">[118]Lead!#REF!</definedName>
    <definedName name="XRefCopy54" localSheetId="57" hidden="1">[118]Lead!#REF!</definedName>
    <definedName name="XRefCopy54" hidden="1">[118]Lead!#REF!</definedName>
    <definedName name="XRefCopy54Row" localSheetId="4" hidden="1">#REF!</definedName>
    <definedName name="XRefCopy54Row" localSheetId="15" hidden="1">#REF!</definedName>
    <definedName name="XRefCopy54Row" localSheetId="12" hidden="1">#REF!</definedName>
    <definedName name="XRefCopy54Row" localSheetId="18" hidden="1">#REF!</definedName>
    <definedName name="XRefCopy54Row" localSheetId="17" hidden="1">#REF!</definedName>
    <definedName name="XRefCopy54Row" localSheetId="16" hidden="1">#REF!</definedName>
    <definedName name="XRefCopy54Row" localSheetId="11" hidden="1">#REF!</definedName>
    <definedName name="XRefCopy54Row" localSheetId="13" hidden="1">#REF!</definedName>
    <definedName name="XRefCopy54Row" localSheetId="14" hidden="1">#REF!</definedName>
    <definedName name="XRefCopy54Row" localSheetId="19" hidden="1">#REF!</definedName>
    <definedName name="XRefCopy54Row" localSheetId="36" hidden="1">#REF!</definedName>
    <definedName name="XRefCopy54Row" localSheetId="37" hidden="1">#REF!</definedName>
    <definedName name="XRefCopy54Row" localSheetId="40" hidden="1">#REF!</definedName>
    <definedName name="XRefCopy54Row" localSheetId="42" hidden="1">#REF!</definedName>
    <definedName name="XRefCopy54Row" localSheetId="43" hidden="1">#REF!</definedName>
    <definedName name="XRefCopy54Row" localSheetId="44" hidden="1">#REF!</definedName>
    <definedName name="XRefCopy54Row" localSheetId="46" hidden="1">#REF!</definedName>
    <definedName name="XRefCopy54Row" localSheetId="47" hidden="1">#REF!</definedName>
    <definedName name="XRefCopy54Row" localSheetId="48" hidden="1">#REF!</definedName>
    <definedName name="XRefCopy54Row" localSheetId="53" hidden="1">#REF!</definedName>
    <definedName name="XRefCopy54Row" localSheetId="54" hidden="1">#REF!</definedName>
    <definedName name="XRefCopy54Row" localSheetId="57" hidden="1">#REF!</definedName>
    <definedName name="XRefCopy54Row" hidden="1">#REF!</definedName>
    <definedName name="XRefCopy55" localSheetId="4" hidden="1">[118]Lead!#REF!</definedName>
    <definedName name="XRefCopy55" localSheetId="15" hidden="1">[118]Lead!#REF!</definedName>
    <definedName name="XRefCopy55" localSheetId="12" hidden="1">[118]Lead!#REF!</definedName>
    <definedName name="XRefCopy55" localSheetId="18" hidden="1">[118]Lead!#REF!</definedName>
    <definedName name="XRefCopy55" localSheetId="17" hidden="1">[118]Lead!#REF!</definedName>
    <definedName name="XRefCopy55" localSheetId="16" hidden="1">[118]Lead!#REF!</definedName>
    <definedName name="XRefCopy55" localSheetId="11" hidden="1">[118]Lead!#REF!</definedName>
    <definedName name="XRefCopy55" localSheetId="13" hidden="1">[118]Lead!#REF!</definedName>
    <definedName name="XRefCopy55" localSheetId="14" hidden="1">[118]Lead!#REF!</definedName>
    <definedName name="XRefCopy55" localSheetId="19" hidden="1">[118]Lead!#REF!</definedName>
    <definedName name="XRefCopy55" localSheetId="36" hidden="1">[118]Lead!#REF!</definedName>
    <definedName name="XRefCopy55" localSheetId="37" hidden="1">[118]Lead!#REF!</definedName>
    <definedName name="XRefCopy55" localSheetId="40" hidden="1">[118]Lead!#REF!</definedName>
    <definedName name="XRefCopy55" localSheetId="42" hidden="1">[118]Lead!#REF!</definedName>
    <definedName name="XRefCopy55" localSheetId="43" hidden="1">[118]Lead!#REF!</definedName>
    <definedName name="XRefCopy55" localSheetId="44" hidden="1">[118]Lead!#REF!</definedName>
    <definedName name="XRefCopy55" localSheetId="46" hidden="1">[118]Lead!#REF!</definedName>
    <definedName name="XRefCopy55" localSheetId="47" hidden="1">[118]Lead!#REF!</definedName>
    <definedName name="XRefCopy55" localSheetId="48" hidden="1">[118]Lead!#REF!</definedName>
    <definedName name="XRefCopy55" localSheetId="53" hidden="1">[118]Lead!#REF!</definedName>
    <definedName name="XRefCopy55" localSheetId="54" hidden="1">[118]Lead!#REF!</definedName>
    <definedName name="XRefCopy55" localSheetId="57" hidden="1">[118]Lead!#REF!</definedName>
    <definedName name="XRefCopy55" hidden="1">[118]Lead!#REF!</definedName>
    <definedName name="XRefCopy55Row" localSheetId="4" hidden="1">#REF!</definedName>
    <definedName name="XRefCopy55Row" localSheetId="15" hidden="1">#REF!</definedName>
    <definedName name="XRefCopy55Row" localSheetId="12" hidden="1">#REF!</definedName>
    <definedName name="XRefCopy55Row" localSheetId="18" hidden="1">#REF!</definedName>
    <definedName name="XRefCopy55Row" localSheetId="17" hidden="1">#REF!</definedName>
    <definedName name="XRefCopy55Row" localSheetId="16" hidden="1">#REF!</definedName>
    <definedName name="XRefCopy55Row" localSheetId="11" hidden="1">#REF!</definedName>
    <definedName name="XRefCopy55Row" localSheetId="13" hidden="1">#REF!</definedName>
    <definedName name="XRefCopy55Row" localSheetId="14" hidden="1">#REF!</definedName>
    <definedName name="XRefCopy55Row" localSheetId="19" hidden="1">#REF!</definedName>
    <definedName name="XRefCopy55Row" localSheetId="36" hidden="1">#REF!</definedName>
    <definedName name="XRefCopy55Row" localSheetId="37" hidden="1">#REF!</definedName>
    <definedName name="XRefCopy55Row" localSheetId="40" hidden="1">#REF!</definedName>
    <definedName name="XRefCopy55Row" localSheetId="42" hidden="1">#REF!</definedName>
    <definedName name="XRefCopy55Row" localSheetId="43" hidden="1">#REF!</definedName>
    <definedName name="XRefCopy55Row" localSheetId="44" hidden="1">#REF!</definedName>
    <definedName name="XRefCopy55Row" localSheetId="46" hidden="1">#REF!</definedName>
    <definedName name="XRefCopy55Row" localSheetId="47" hidden="1">#REF!</definedName>
    <definedName name="XRefCopy55Row" localSheetId="48" hidden="1">#REF!</definedName>
    <definedName name="XRefCopy55Row" localSheetId="53" hidden="1">#REF!</definedName>
    <definedName name="XRefCopy55Row" localSheetId="54" hidden="1">#REF!</definedName>
    <definedName name="XRefCopy55Row" localSheetId="57" hidden="1">#REF!</definedName>
    <definedName name="XRefCopy55Row" hidden="1">#REF!</definedName>
    <definedName name="XRefCopy56" localSheetId="4" hidden="1">[118]Lead!#REF!</definedName>
    <definedName name="XRefCopy56" localSheetId="15" hidden="1">[118]Lead!#REF!</definedName>
    <definedName name="XRefCopy56" localSheetId="12" hidden="1">[118]Lead!#REF!</definedName>
    <definedName name="XRefCopy56" localSheetId="18" hidden="1">[118]Lead!#REF!</definedName>
    <definedName name="XRefCopy56" localSheetId="17" hidden="1">[118]Lead!#REF!</definedName>
    <definedName name="XRefCopy56" localSheetId="16" hidden="1">[118]Lead!#REF!</definedName>
    <definedName name="XRefCopy56" localSheetId="11" hidden="1">[118]Lead!#REF!</definedName>
    <definedName name="XRefCopy56" localSheetId="13" hidden="1">[118]Lead!#REF!</definedName>
    <definedName name="XRefCopy56" localSheetId="14" hidden="1">[118]Lead!#REF!</definedName>
    <definedName name="XRefCopy56" localSheetId="19" hidden="1">[118]Lead!#REF!</definedName>
    <definedName name="XRefCopy56" localSheetId="36" hidden="1">[118]Lead!#REF!</definedName>
    <definedName name="XRefCopy56" localSheetId="37" hidden="1">[118]Lead!#REF!</definedName>
    <definedName name="XRefCopy56" localSheetId="40" hidden="1">[118]Lead!#REF!</definedName>
    <definedName name="XRefCopy56" localSheetId="42" hidden="1">[118]Lead!#REF!</definedName>
    <definedName name="XRefCopy56" localSheetId="43" hidden="1">[118]Lead!#REF!</definedName>
    <definedName name="XRefCopy56" localSheetId="44" hidden="1">[118]Lead!#REF!</definedName>
    <definedName name="XRefCopy56" localSheetId="46" hidden="1">[118]Lead!#REF!</definedName>
    <definedName name="XRefCopy56" localSheetId="47" hidden="1">[118]Lead!#REF!</definedName>
    <definedName name="XRefCopy56" localSheetId="48" hidden="1">[118]Lead!#REF!</definedName>
    <definedName name="XRefCopy56" localSheetId="53" hidden="1">[118]Lead!#REF!</definedName>
    <definedName name="XRefCopy56" localSheetId="54" hidden="1">[118]Lead!#REF!</definedName>
    <definedName name="XRefCopy56" localSheetId="57" hidden="1">[118]Lead!#REF!</definedName>
    <definedName name="XRefCopy56" hidden="1">[118]Lead!#REF!</definedName>
    <definedName name="XRefCopy56Row" localSheetId="4" hidden="1">#REF!</definedName>
    <definedName name="XRefCopy56Row" localSheetId="15" hidden="1">#REF!</definedName>
    <definedName name="XRefCopy56Row" localSheetId="12" hidden="1">#REF!</definedName>
    <definedName name="XRefCopy56Row" localSheetId="18" hidden="1">#REF!</definedName>
    <definedName name="XRefCopy56Row" localSheetId="17" hidden="1">#REF!</definedName>
    <definedName name="XRefCopy56Row" localSheetId="16" hidden="1">#REF!</definedName>
    <definedName name="XRefCopy56Row" localSheetId="11" hidden="1">#REF!</definedName>
    <definedName name="XRefCopy56Row" localSheetId="13" hidden="1">#REF!</definedName>
    <definedName name="XRefCopy56Row" localSheetId="14" hidden="1">#REF!</definedName>
    <definedName name="XRefCopy56Row" localSheetId="19" hidden="1">#REF!</definedName>
    <definedName name="XRefCopy56Row" localSheetId="36" hidden="1">#REF!</definedName>
    <definedName name="XRefCopy56Row" localSheetId="37" hidden="1">#REF!</definedName>
    <definedName name="XRefCopy56Row" localSheetId="40" hidden="1">#REF!</definedName>
    <definedName name="XRefCopy56Row" localSheetId="42" hidden="1">#REF!</definedName>
    <definedName name="XRefCopy56Row" localSheetId="43" hidden="1">#REF!</definedName>
    <definedName name="XRefCopy56Row" localSheetId="44" hidden="1">#REF!</definedName>
    <definedName name="XRefCopy56Row" localSheetId="46" hidden="1">#REF!</definedName>
    <definedName name="XRefCopy56Row" localSheetId="47" hidden="1">#REF!</definedName>
    <definedName name="XRefCopy56Row" localSheetId="48" hidden="1">#REF!</definedName>
    <definedName name="XRefCopy56Row" localSheetId="53" hidden="1">#REF!</definedName>
    <definedName name="XRefCopy56Row" localSheetId="54" hidden="1">#REF!</definedName>
    <definedName name="XRefCopy56Row" localSheetId="57" hidden="1">#REF!</definedName>
    <definedName name="XRefCopy56Row" hidden="1">#REF!</definedName>
    <definedName name="XRefCopy57" localSheetId="4" hidden="1">[118]Lead!#REF!</definedName>
    <definedName name="XRefCopy57" localSheetId="15" hidden="1">[118]Lead!#REF!</definedName>
    <definedName name="XRefCopy57" localSheetId="12" hidden="1">[118]Lead!#REF!</definedName>
    <definedName name="XRefCopy57" localSheetId="18" hidden="1">[118]Lead!#REF!</definedName>
    <definedName name="XRefCopy57" localSheetId="17" hidden="1">[118]Lead!#REF!</definedName>
    <definedName name="XRefCopy57" localSheetId="16" hidden="1">[118]Lead!#REF!</definedName>
    <definedName name="XRefCopy57" localSheetId="11" hidden="1">[118]Lead!#REF!</definedName>
    <definedName name="XRefCopy57" localSheetId="13" hidden="1">[118]Lead!#REF!</definedName>
    <definedName name="XRefCopy57" localSheetId="14" hidden="1">[118]Lead!#REF!</definedName>
    <definedName name="XRefCopy57" localSheetId="19" hidden="1">[118]Lead!#REF!</definedName>
    <definedName name="XRefCopy57" localSheetId="36" hidden="1">[118]Lead!#REF!</definedName>
    <definedName name="XRefCopy57" localSheetId="37" hidden="1">[118]Lead!#REF!</definedName>
    <definedName name="XRefCopy57" localSheetId="40" hidden="1">[118]Lead!#REF!</definedName>
    <definedName name="XRefCopy57" localSheetId="42" hidden="1">[118]Lead!#REF!</definedName>
    <definedName name="XRefCopy57" localSheetId="43" hidden="1">[118]Lead!#REF!</definedName>
    <definedName name="XRefCopy57" localSheetId="44" hidden="1">[118]Lead!#REF!</definedName>
    <definedName name="XRefCopy57" localSheetId="46" hidden="1">[118]Lead!#REF!</definedName>
    <definedName name="XRefCopy57" localSheetId="47" hidden="1">[118]Lead!#REF!</definedName>
    <definedName name="XRefCopy57" localSheetId="48" hidden="1">[118]Lead!#REF!</definedName>
    <definedName name="XRefCopy57" localSheetId="53" hidden="1">[118]Lead!#REF!</definedName>
    <definedName name="XRefCopy57" localSheetId="54" hidden="1">[118]Lead!#REF!</definedName>
    <definedName name="XRefCopy57" localSheetId="57" hidden="1">[118]Lead!#REF!</definedName>
    <definedName name="XRefCopy57" hidden="1">[118]Lead!#REF!</definedName>
    <definedName name="XRefCopy57Row" localSheetId="4" hidden="1">#REF!</definedName>
    <definedName name="XRefCopy57Row" localSheetId="15" hidden="1">#REF!</definedName>
    <definedName name="XRefCopy57Row" localSheetId="12" hidden="1">#REF!</definedName>
    <definedName name="XRefCopy57Row" localSheetId="18" hidden="1">#REF!</definedName>
    <definedName name="XRefCopy57Row" localSheetId="17" hidden="1">#REF!</definedName>
    <definedName name="XRefCopy57Row" localSheetId="16" hidden="1">#REF!</definedName>
    <definedName name="XRefCopy57Row" localSheetId="11" hidden="1">#REF!</definedName>
    <definedName name="XRefCopy57Row" localSheetId="13" hidden="1">#REF!</definedName>
    <definedName name="XRefCopy57Row" localSheetId="14" hidden="1">#REF!</definedName>
    <definedName name="XRefCopy57Row" localSheetId="19" hidden="1">#REF!</definedName>
    <definedName name="XRefCopy57Row" localSheetId="36" hidden="1">#REF!</definedName>
    <definedName name="XRefCopy57Row" localSheetId="37" hidden="1">#REF!</definedName>
    <definedName name="XRefCopy57Row" localSheetId="40" hidden="1">#REF!</definedName>
    <definedName name="XRefCopy57Row" localSheetId="42" hidden="1">#REF!</definedName>
    <definedName name="XRefCopy57Row" localSheetId="43" hidden="1">#REF!</definedName>
    <definedName name="XRefCopy57Row" localSheetId="44" hidden="1">#REF!</definedName>
    <definedName name="XRefCopy57Row" localSheetId="46" hidden="1">#REF!</definedName>
    <definedName name="XRefCopy57Row" localSheetId="47" hidden="1">#REF!</definedName>
    <definedName name="XRefCopy57Row" localSheetId="48" hidden="1">#REF!</definedName>
    <definedName name="XRefCopy57Row" localSheetId="53" hidden="1">#REF!</definedName>
    <definedName name="XRefCopy57Row" localSheetId="54" hidden="1">#REF!</definedName>
    <definedName name="XRefCopy57Row" localSheetId="57" hidden="1">#REF!</definedName>
    <definedName name="XRefCopy57Row" hidden="1">#REF!</definedName>
    <definedName name="XRefCopy58" localSheetId="4" hidden="1">[118]Lead!#REF!</definedName>
    <definedName name="XRefCopy58" localSheetId="15" hidden="1">[118]Lead!#REF!</definedName>
    <definedName name="XRefCopy58" localSheetId="12" hidden="1">[118]Lead!#REF!</definedName>
    <definedName name="XRefCopy58" localSheetId="18" hidden="1">[118]Lead!#REF!</definedName>
    <definedName name="XRefCopy58" localSheetId="17" hidden="1">[118]Lead!#REF!</definedName>
    <definedName name="XRefCopy58" localSheetId="16" hidden="1">[118]Lead!#REF!</definedName>
    <definedName name="XRefCopy58" localSheetId="11" hidden="1">[118]Lead!#REF!</definedName>
    <definedName name="XRefCopy58" localSheetId="13" hidden="1">[118]Lead!#REF!</definedName>
    <definedName name="XRefCopy58" localSheetId="14" hidden="1">[118]Lead!#REF!</definedName>
    <definedName name="XRefCopy58" localSheetId="19" hidden="1">[118]Lead!#REF!</definedName>
    <definedName name="XRefCopy58" localSheetId="36" hidden="1">[118]Lead!#REF!</definedName>
    <definedName name="XRefCopy58" localSheetId="37" hidden="1">[118]Lead!#REF!</definedName>
    <definedName name="XRefCopy58" localSheetId="40" hidden="1">[118]Lead!#REF!</definedName>
    <definedName name="XRefCopy58" localSheetId="42" hidden="1">[118]Lead!#REF!</definedName>
    <definedName name="XRefCopy58" localSheetId="43" hidden="1">[118]Lead!#REF!</definedName>
    <definedName name="XRefCopy58" localSheetId="44" hidden="1">[118]Lead!#REF!</definedName>
    <definedName name="XRefCopy58" localSheetId="46" hidden="1">[118]Lead!#REF!</definedName>
    <definedName name="XRefCopy58" localSheetId="47" hidden="1">[118]Lead!#REF!</definedName>
    <definedName name="XRefCopy58" localSheetId="48" hidden="1">[118]Lead!#REF!</definedName>
    <definedName name="XRefCopy58" localSheetId="53" hidden="1">[118]Lead!#REF!</definedName>
    <definedName name="XRefCopy58" localSheetId="54" hidden="1">[118]Lead!#REF!</definedName>
    <definedName name="XRefCopy58" localSheetId="57" hidden="1">[118]Lead!#REF!</definedName>
    <definedName name="XRefCopy58" hidden="1">[118]Lead!#REF!</definedName>
    <definedName name="XRefCopy58Row" localSheetId="4" hidden="1">#REF!</definedName>
    <definedName name="XRefCopy58Row" localSheetId="15" hidden="1">#REF!</definedName>
    <definedName name="XRefCopy58Row" localSheetId="12" hidden="1">#REF!</definedName>
    <definedName name="XRefCopy58Row" localSheetId="18" hidden="1">#REF!</definedName>
    <definedName name="XRefCopy58Row" localSheetId="17" hidden="1">#REF!</definedName>
    <definedName name="XRefCopy58Row" localSheetId="16" hidden="1">#REF!</definedName>
    <definedName name="XRefCopy58Row" localSheetId="11" hidden="1">#REF!</definedName>
    <definedName name="XRefCopy58Row" localSheetId="13" hidden="1">#REF!</definedName>
    <definedName name="XRefCopy58Row" localSheetId="14" hidden="1">#REF!</definedName>
    <definedName name="XRefCopy58Row" localSheetId="19" hidden="1">#REF!</definedName>
    <definedName name="XRefCopy58Row" localSheetId="36" hidden="1">#REF!</definedName>
    <definedName name="XRefCopy58Row" localSheetId="37" hidden="1">#REF!</definedName>
    <definedName name="XRefCopy58Row" localSheetId="40" hidden="1">#REF!</definedName>
    <definedName name="XRefCopy58Row" localSheetId="42" hidden="1">#REF!</definedName>
    <definedName name="XRefCopy58Row" localSheetId="43" hidden="1">#REF!</definedName>
    <definedName name="XRefCopy58Row" localSheetId="44" hidden="1">#REF!</definedName>
    <definedName name="XRefCopy58Row" localSheetId="46" hidden="1">#REF!</definedName>
    <definedName name="XRefCopy58Row" localSheetId="47" hidden="1">#REF!</definedName>
    <definedName name="XRefCopy58Row" localSheetId="48" hidden="1">#REF!</definedName>
    <definedName name="XRefCopy58Row" localSheetId="53" hidden="1">#REF!</definedName>
    <definedName name="XRefCopy58Row" localSheetId="54" hidden="1">#REF!</definedName>
    <definedName name="XRefCopy58Row" localSheetId="57" hidden="1">#REF!</definedName>
    <definedName name="XRefCopy58Row" hidden="1">#REF!</definedName>
    <definedName name="XRefCopy59" localSheetId="4" hidden="1">[118]Lead!#REF!</definedName>
    <definedName name="XRefCopy59" localSheetId="15" hidden="1">[118]Lead!#REF!</definedName>
    <definedName name="XRefCopy59" localSheetId="12" hidden="1">[118]Lead!#REF!</definedName>
    <definedName name="XRefCopy59" localSheetId="18" hidden="1">[118]Lead!#REF!</definedName>
    <definedName name="XRefCopy59" localSheetId="17" hidden="1">[118]Lead!#REF!</definedName>
    <definedName name="XRefCopy59" localSheetId="16" hidden="1">[118]Lead!#REF!</definedName>
    <definedName name="XRefCopy59" localSheetId="11" hidden="1">[118]Lead!#REF!</definedName>
    <definedName name="XRefCopy59" localSheetId="13" hidden="1">[118]Lead!#REF!</definedName>
    <definedName name="XRefCopy59" localSheetId="14" hidden="1">[118]Lead!#REF!</definedName>
    <definedName name="XRefCopy59" localSheetId="19" hidden="1">[118]Lead!#REF!</definedName>
    <definedName name="XRefCopy59" localSheetId="36" hidden="1">[118]Lead!#REF!</definedName>
    <definedName name="XRefCopy59" localSheetId="37" hidden="1">[118]Lead!#REF!</definedName>
    <definedName name="XRefCopy59" localSheetId="40" hidden="1">[118]Lead!#REF!</definedName>
    <definedName name="XRefCopy59" localSheetId="42" hidden="1">[118]Lead!#REF!</definedName>
    <definedName name="XRefCopy59" localSheetId="43" hidden="1">[118]Lead!#REF!</definedName>
    <definedName name="XRefCopy59" localSheetId="44" hidden="1">[118]Lead!#REF!</definedName>
    <definedName name="XRefCopy59" localSheetId="46" hidden="1">[118]Lead!#REF!</definedName>
    <definedName name="XRefCopy59" localSheetId="47" hidden="1">[118]Lead!#REF!</definedName>
    <definedName name="XRefCopy59" localSheetId="48" hidden="1">[118]Lead!#REF!</definedName>
    <definedName name="XRefCopy59" localSheetId="53" hidden="1">[118]Lead!#REF!</definedName>
    <definedName name="XRefCopy59" localSheetId="54" hidden="1">[118]Lead!#REF!</definedName>
    <definedName name="XRefCopy59" localSheetId="57" hidden="1">[118]Lead!#REF!</definedName>
    <definedName name="XRefCopy59" hidden="1">[118]Lead!#REF!</definedName>
    <definedName name="XRefCopy59Row" localSheetId="4" hidden="1">#REF!</definedName>
    <definedName name="XRefCopy59Row" localSheetId="15" hidden="1">#REF!</definedName>
    <definedName name="XRefCopy59Row" localSheetId="12" hidden="1">#REF!</definedName>
    <definedName name="XRefCopy59Row" localSheetId="18" hidden="1">#REF!</definedName>
    <definedName name="XRefCopy59Row" localSheetId="17" hidden="1">#REF!</definedName>
    <definedName name="XRefCopy59Row" localSheetId="16" hidden="1">#REF!</definedName>
    <definedName name="XRefCopy59Row" localSheetId="11" hidden="1">#REF!</definedName>
    <definedName name="XRefCopy59Row" localSheetId="13" hidden="1">#REF!</definedName>
    <definedName name="XRefCopy59Row" localSheetId="14" hidden="1">#REF!</definedName>
    <definedName name="XRefCopy59Row" localSheetId="19" hidden="1">#REF!</definedName>
    <definedName name="XRefCopy59Row" localSheetId="36" hidden="1">#REF!</definedName>
    <definedName name="XRefCopy59Row" localSheetId="37" hidden="1">#REF!</definedName>
    <definedName name="XRefCopy59Row" localSheetId="40" hidden="1">#REF!</definedName>
    <definedName name="XRefCopy59Row" localSheetId="42" hidden="1">#REF!</definedName>
    <definedName name="XRefCopy59Row" localSheetId="43" hidden="1">#REF!</definedName>
    <definedName name="XRefCopy59Row" localSheetId="44" hidden="1">#REF!</definedName>
    <definedName name="XRefCopy59Row" localSheetId="46" hidden="1">#REF!</definedName>
    <definedName name="XRefCopy59Row" localSheetId="47" hidden="1">#REF!</definedName>
    <definedName name="XRefCopy59Row" localSheetId="48" hidden="1">#REF!</definedName>
    <definedName name="XRefCopy59Row" localSheetId="53" hidden="1">#REF!</definedName>
    <definedName name="XRefCopy59Row" localSheetId="54" hidden="1">#REF!</definedName>
    <definedName name="XRefCopy59Row" localSheetId="57" hidden="1">#REF!</definedName>
    <definedName name="XRefCopy59Row" hidden="1">#REF!</definedName>
    <definedName name="XRefCopy5Row" localSheetId="4" hidden="1">#REF!</definedName>
    <definedName name="XRefCopy5Row" localSheetId="15" hidden="1">#REF!</definedName>
    <definedName name="XRefCopy5Row" localSheetId="12" hidden="1">#REF!</definedName>
    <definedName name="XRefCopy5Row" localSheetId="18" hidden="1">#REF!</definedName>
    <definedName name="XRefCopy5Row" localSheetId="17" hidden="1">#REF!</definedName>
    <definedName name="XRefCopy5Row" localSheetId="16" hidden="1">#REF!</definedName>
    <definedName name="XRefCopy5Row" localSheetId="13" hidden="1">#REF!</definedName>
    <definedName name="XRefCopy5Row" localSheetId="14" hidden="1">#REF!</definedName>
    <definedName name="XRefCopy5Row" localSheetId="19" hidden="1">#REF!</definedName>
    <definedName name="XRefCopy5Row" localSheetId="53" hidden="1">#REF!</definedName>
    <definedName name="XRefCopy5Row" localSheetId="54" hidden="1">#REF!</definedName>
    <definedName name="XRefCopy5Row" localSheetId="57" hidden="1">#REF!</definedName>
    <definedName name="XRefCopy5Row" hidden="1">#REF!</definedName>
    <definedName name="XRefCopy6" localSheetId="4" hidden="1">[118]Lead!#REF!</definedName>
    <definedName name="XRefCopy6" localSheetId="15" hidden="1">[118]Lead!#REF!</definedName>
    <definedName name="XRefCopy6" localSheetId="12" hidden="1">[118]Lead!#REF!</definedName>
    <definedName name="XRefCopy6" localSheetId="18" hidden="1">[118]Lead!#REF!</definedName>
    <definedName name="XRefCopy6" localSheetId="17" hidden="1">[118]Lead!#REF!</definedName>
    <definedName name="XRefCopy6" localSheetId="16" hidden="1">[118]Lead!#REF!</definedName>
    <definedName name="XRefCopy6" localSheetId="13" hidden="1">[118]Lead!#REF!</definedName>
    <definedName name="XRefCopy6" localSheetId="14" hidden="1">[118]Lead!#REF!</definedName>
    <definedName name="XRefCopy6" localSheetId="19" hidden="1">[118]Lead!#REF!</definedName>
    <definedName name="XRefCopy6" localSheetId="53" hidden="1">[118]Lead!#REF!</definedName>
    <definedName name="XRefCopy6" localSheetId="54" hidden="1">[118]Lead!#REF!</definedName>
    <definedName name="XRefCopy6" localSheetId="57" hidden="1">[118]Lead!#REF!</definedName>
    <definedName name="XRefCopy6" hidden="1">[118]Lead!#REF!</definedName>
    <definedName name="XRefCopy60" localSheetId="4" hidden="1">[118]Lead!#REF!</definedName>
    <definedName name="XRefCopy60" localSheetId="17" hidden="1">[118]Lead!#REF!</definedName>
    <definedName name="XRefCopy60" hidden="1">[118]Lead!#REF!</definedName>
    <definedName name="XRefCopy60Row" localSheetId="4" hidden="1">#REF!</definedName>
    <definedName name="XRefCopy60Row" localSheetId="15" hidden="1">#REF!</definedName>
    <definedName name="XRefCopy60Row" localSheetId="12" hidden="1">#REF!</definedName>
    <definedName name="XRefCopy60Row" localSheetId="18" hidden="1">#REF!</definedName>
    <definedName name="XRefCopy60Row" localSheetId="17" hidden="1">#REF!</definedName>
    <definedName name="XRefCopy60Row" localSheetId="16" hidden="1">#REF!</definedName>
    <definedName name="XRefCopy60Row" localSheetId="11" hidden="1">#REF!</definedName>
    <definedName name="XRefCopy60Row" localSheetId="13" hidden="1">#REF!</definedName>
    <definedName name="XRefCopy60Row" localSheetId="14" hidden="1">#REF!</definedName>
    <definedName name="XRefCopy60Row" localSheetId="19" hidden="1">#REF!</definedName>
    <definedName name="XRefCopy60Row" localSheetId="36" hidden="1">#REF!</definedName>
    <definedName name="XRefCopy60Row" localSheetId="37" hidden="1">#REF!</definedName>
    <definedName name="XRefCopy60Row" localSheetId="40" hidden="1">#REF!</definedName>
    <definedName name="XRefCopy60Row" localSheetId="42" hidden="1">#REF!</definedName>
    <definedName name="XRefCopy60Row" localSheetId="43" hidden="1">#REF!</definedName>
    <definedName name="XRefCopy60Row" localSheetId="44" hidden="1">#REF!</definedName>
    <definedName name="XRefCopy60Row" localSheetId="46" hidden="1">#REF!</definedName>
    <definedName name="XRefCopy60Row" localSheetId="47" hidden="1">#REF!</definedName>
    <definedName name="XRefCopy60Row" localSheetId="48" hidden="1">#REF!</definedName>
    <definedName name="XRefCopy60Row" localSheetId="53" hidden="1">#REF!</definedName>
    <definedName name="XRefCopy60Row" localSheetId="54" hidden="1">#REF!</definedName>
    <definedName name="XRefCopy60Row" localSheetId="57" hidden="1">#REF!</definedName>
    <definedName name="XRefCopy60Row" hidden="1">#REF!</definedName>
    <definedName name="XRefCopy61" localSheetId="4" hidden="1">[118]Lead!#REF!</definedName>
    <definedName name="XRefCopy61" localSheetId="15" hidden="1">[118]Lead!#REF!</definedName>
    <definedName name="XRefCopy61" localSheetId="12" hidden="1">[118]Lead!#REF!</definedName>
    <definedName name="XRefCopy61" localSheetId="18" hidden="1">[118]Lead!#REF!</definedName>
    <definedName name="XRefCopy61" localSheetId="17" hidden="1">[118]Lead!#REF!</definedName>
    <definedName name="XRefCopy61" localSheetId="16" hidden="1">[118]Lead!#REF!</definedName>
    <definedName name="XRefCopy61" localSheetId="11" hidden="1">[118]Lead!#REF!</definedName>
    <definedName name="XRefCopy61" localSheetId="13" hidden="1">[118]Lead!#REF!</definedName>
    <definedName name="XRefCopy61" localSheetId="14" hidden="1">[118]Lead!#REF!</definedName>
    <definedName name="XRefCopy61" localSheetId="19" hidden="1">[118]Lead!#REF!</definedName>
    <definedName name="XRefCopy61" localSheetId="36" hidden="1">[118]Lead!#REF!</definedName>
    <definedName name="XRefCopy61" localSheetId="37" hidden="1">[118]Lead!#REF!</definedName>
    <definedName name="XRefCopy61" localSheetId="40" hidden="1">[118]Lead!#REF!</definedName>
    <definedName name="XRefCopy61" localSheetId="42" hidden="1">[118]Lead!#REF!</definedName>
    <definedName name="XRefCopy61" localSheetId="43" hidden="1">[118]Lead!#REF!</definedName>
    <definedName name="XRefCopy61" localSheetId="44" hidden="1">[118]Lead!#REF!</definedName>
    <definedName name="XRefCopy61" localSheetId="46" hidden="1">[118]Lead!#REF!</definedName>
    <definedName name="XRefCopy61" localSheetId="47" hidden="1">[118]Lead!#REF!</definedName>
    <definedName name="XRefCopy61" localSheetId="48" hidden="1">[118]Lead!#REF!</definedName>
    <definedName name="XRefCopy61" localSheetId="53" hidden="1">[118]Lead!#REF!</definedName>
    <definedName name="XRefCopy61" localSheetId="54" hidden="1">[118]Lead!#REF!</definedName>
    <definedName name="XRefCopy61" localSheetId="57" hidden="1">[118]Lead!#REF!</definedName>
    <definedName name="XRefCopy61" hidden="1">[118]Lead!#REF!</definedName>
    <definedName name="XRefCopy61Row" localSheetId="4" hidden="1">#REF!</definedName>
    <definedName name="XRefCopy61Row" localSheetId="15" hidden="1">#REF!</definedName>
    <definedName name="XRefCopy61Row" localSheetId="12" hidden="1">#REF!</definedName>
    <definedName name="XRefCopy61Row" localSheetId="18" hidden="1">#REF!</definedName>
    <definedName name="XRefCopy61Row" localSheetId="17" hidden="1">#REF!</definedName>
    <definedName name="XRefCopy61Row" localSheetId="16" hidden="1">#REF!</definedName>
    <definedName name="XRefCopy61Row" localSheetId="11" hidden="1">#REF!</definedName>
    <definedName name="XRefCopy61Row" localSheetId="13" hidden="1">#REF!</definedName>
    <definedName name="XRefCopy61Row" localSheetId="14" hidden="1">#REF!</definedName>
    <definedName name="XRefCopy61Row" localSheetId="19" hidden="1">#REF!</definedName>
    <definedName name="XRefCopy61Row" localSheetId="36" hidden="1">#REF!</definedName>
    <definedName name="XRefCopy61Row" localSheetId="37" hidden="1">#REF!</definedName>
    <definedName name="XRefCopy61Row" localSheetId="40" hidden="1">#REF!</definedName>
    <definedName name="XRefCopy61Row" localSheetId="42" hidden="1">#REF!</definedName>
    <definedName name="XRefCopy61Row" localSheetId="43" hidden="1">#REF!</definedName>
    <definedName name="XRefCopy61Row" localSheetId="44" hidden="1">#REF!</definedName>
    <definedName name="XRefCopy61Row" localSheetId="46" hidden="1">#REF!</definedName>
    <definedName name="XRefCopy61Row" localSheetId="47" hidden="1">#REF!</definedName>
    <definedName name="XRefCopy61Row" localSheetId="48" hidden="1">#REF!</definedName>
    <definedName name="XRefCopy61Row" localSheetId="53" hidden="1">#REF!</definedName>
    <definedName name="XRefCopy61Row" localSheetId="54" hidden="1">#REF!</definedName>
    <definedName name="XRefCopy61Row" localSheetId="57" hidden="1">#REF!</definedName>
    <definedName name="XRefCopy61Row" hidden="1">#REF!</definedName>
    <definedName name="XRefCopy62" localSheetId="4" hidden="1">[118]Lead!#REF!</definedName>
    <definedName name="XRefCopy62" localSheetId="15" hidden="1">[118]Lead!#REF!</definedName>
    <definedName name="XRefCopy62" localSheetId="12" hidden="1">[118]Lead!#REF!</definedName>
    <definedName name="XRefCopy62" localSheetId="18" hidden="1">[118]Lead!#REF!</definedName>
    <definedName name="XRefCopy62" localSheetId="17" hidden="1">[118]Lead!#REF!</definedName>
    <definedName name="XRefCopy62" localSheetId="16" hidden="1">[118]Lead!#REF!</definedName>
    <definedName name="XRefCopy62" localSheetId="11" hidden="1">[118]Lead!#REF!</definedName>
    <definedName name="XRefCopy62" localSheetId="13" hidden="1">[118]Lead!#REF!</definedName>
    <definedName name="XRefCopy62" localSheetId="14" hidden="1">[118]Lead!#REF!</definedName>
    <definedName name="XRefCopy62" localSheetId="19" hidden="1">[118]Lead!#REF!</definedName>
    <definedName name="XRefCopy62" localSheetId="36" hidden="1">[118]Lead!#REF!</definedName>
    <definedName name="XRefCopy62" localSheetId="37" hidden="1">[118]Lead!#REF!</definedName>
    <definedName name="XRefCopy62" localSheetId="40" hidden="1">[118]Lead!#REF!</definedName>
    <definedName name="XRefCopy62" localSheetId="42" hidden="1">[118]Lead!#REF!</definedName>
    <definedName name="XRefCopy62" localSheetId="43" hidden="1">[118]Lead!#REF!</definedName>
    <definedName name="XRefCopy62" localSheetId="44" hidden="1">[118]Lead!#REF!</definedName>
    <definedName name="XRefCopy62" localSheetId="46" hidden="1">[118]Lead!#REF!</definedName>
    <definedName name="XRefCopy62" localSheetId="47" hidden="1">[118]Lead!#REF!</definedName>
    <definedName name="XRefCopy62" localSheetId="48" hidden="1">[118]Lead!#REF!</definedName>
    <definedName name="XRefCopy62" localSheetId="53" hidden="1">[118]Lead!#REF!</definedName>
    <definedName name="XRefCopy62" localSheetId="54" hidden="1">[118]Lead!#REF!</definedName>
    <definedName name="XRefCopy62" localSheetId="57" hidden="1">[118]Lead!#REF!</definedName>
    <definedName name="XRefCopy62" hidden="1">[118]Lead!#REF!</definedName>
    <definedName name="XRefCopy62Row" localSheetId="4" hidden="1">#REF!</definedName>
    <definedName name="XRefCopy62Row" localSheetId="15" hidden="1">#REF!</definedName>
    <definedName name="XRefCopy62Row" localSheetId="12" hidden="1">#REF!</definedName>
    <definedName name="XRefCopy62Row" localSheetId="18" hidden="1">#REF!</definedName>
    <definedName name="XRefCopy62Row" localSheetId="17" hidden="1">#REF!</definedName>
    <definedName name="XRefCopy62Row" localSheetId="16" hidden="1">#REF!</definedName>
    <definedName name="XRefCopy62Row" localSheetId="11" hidden="1">#REF!</definedName>
    <definedName name="XRefCopy62Row" localSheetId="13" hidden="1">#REF!</definedName>
    <definedName name="XRefCopy62Row" localSheetId="14" hidden="1">#REF!</definedName>
    <definedName name="XRefCopy62Row" localSheetId="19" hidden="1">#REF!</definedName>
    <definedName name="XRefCopy62Row" localSheetId="36" hidden="1">#REF!</definedName>
    <definedName name="XRefCopy62Row" localSheetId="37" hidden="1">#REF!</definedName>
    <definedName name="XRefCopy62Row" localSheetId="40" hidden="1">#REF!</definedName>
    <definedName name="XRefCopy62Row" localSheetId="42" hidden="1">#REF!</definedName>
    <definedName name="XRefCopy62Row" localSheetId="43" hidden="1">#REF!</definedName>
    <definedName name="XRefCopy62Row" localSheetId="44" hidden="1">#REF!</definedName>
    <definedName name="XRefCopy62Row" localSheetId="46" hidden="1">#REF!</definedName>
    <definedName name="XRefCopy62Row" localSheetId="47" hidden="1">#REF!</definedName>
    <definedName name="XRefCopy62Row" localSheetId="48" hidden="1">#REF!</definedName>
    <definedName name="XRefCopy62Row" localSheetId="53" hidden="1">#REF!</definedName>
    <definedName name="XRefCopy62Row" localSheetId="54" hidden="1">#REF!</definedName>
    <definedName name="XRefCopy62Row" localSheetId="57" hidden="1">#REF!</definedName>
    <definedName name="XRefCopy62Row" hidden="1">#REF!</definedName>
    <definedName name="XRefCopy63" localSheetId="4" hidden="1">[118]Lead!#REF!</definedName>
    <definedName name="XRefCopy63" localSheetId="15" hidden="1">[118]Lead!#REF!</definedName>
    <definedName name="XRefCopy63" localSheetId="12" hidden="1">[118]Lead!#REF!</definedName>
    <definedName name="XRefCopy63" localSheetId="18" hidden="1">[118]Lead!#REF!</definedName>
    <definedName name="XRefCopy63" localSheetId="17" hidden="1">[118]Lead!#REF!</definedName>
    <definedName name="XRefCopy63" localSheetId="16" hidden="1">[118]Lead!#REF!</definedName>
    <definedName name="XRefCopy63" localSheetId="11" hidden="1">[118]Lead!#REF!</definedName>
    <definedName name="XRefCopy63" localSheetId="13" hidden="1">[118]Lead!#REF!</definedName>
    <definedName name="XRefCopy63" localSheetId="14" hidden="1">[118]Lead!#REF!</definedName>
    <definedName name="XRefCopy63" localSheetId="19" hidden="1">[118]Lead!#REF!</definedName>
    <definedName name="XRefCopy63" localSheetId="36" hidden="1">[118]Lead!#REF!</definedName>
    <definedName name="XRefCopy63" localSheetId="37" hidden="1">[118]Lead!#REF!</definedName>
    <definedName name="XRefCopy63" localSheetId="40" hidden="1">[118]Lead!#REF!</definedName>
    <definedName name="XRefCopy63" localSheetId="42" hidden="1">[118]Lead!#REF!</definedName>
    <definedName name="XRefCopy63" localSheetId="43" hidden="1">[118]Lead!#REF!</definedName>
    <definedName name="XRefCopy63" localSheetId="44" hidden="1">[118]Lead!#REF!</definedName>
    <definedName name="XRefCopy63" localSheetId="46" hidden="1">[118]Lead!#REF!</definedName>
    <definedName name="XRefCopy63" localSheetId="47" hidden="1">[118]Lead!#REF!</definedName>
    <definedName name="XRefCopy63" localSheetId="48" hidden="1">[118]Lead!#REF!</definedName>
    <definedName name="XRefCopy63" localSheetId="53" hidden="1">[118]Lead!#REF!</definedName>
    <definedName name="XRefCopy63" localSheetId="54" hidden="1">[118]Lead!#REF!</definedName>
    <definedName name="XRefCopy63" localSheetId="57" hidden="1">[118]Lead!#REF!</definedName>
    <definedName name="XRefCopy63" hidden="1">[118]Lead!#REF!</definedName>
    <definedName name="XRefCopy63Row" localSheetId="4" hidden="1">#REF!</definedName>
    <definedName name="XRefCopy63Row" localSheetId="15" hidden="1">#REF!</definedName>
    <definedName name="XRefCopy63Row" localSheetId="12" hidden="1">#REF!</definedName>
    <definedName name="XRefCopy63Row" localSheetId="18" hidden="1">#REF!</definedName>
    <definedName name="XRefCopy63Row" localSheetId="17" hidden="1">#REF!</definedName>
    <definedName name="XRefCopy63Row" localSheetId="16" hidden="1">#REF!</definedName>
    <definedName name="XRefCopy63Row" localSheetId="11" hidden="1">#REF!</definedName>
    <definedName name="XRefCopy63Row" localSheetId="13" hidden="1">#REF!</definedName>
    <definedName name="XRefCopy63Row" localSheetId="14" hidden="1">#REF!</definedName>
    <definedName name="XRefCopy63Row" localSheetId="19" hidden="1">#REF!</definedName>
    <definedName name="XRefCopy63Row" localSheetId="36" hidden="1">#REF!</definedName>
    <definedName name="XRefCopy63Row" localSheetId="37" hidden="1">#REF!</definedName>
    <definedName name="XRefCopy63Row" localSheetId="40" hidden="1">#REF!</definedName>
    <definedName name="XRefCopy63Row" localSheetId="42" hidden="1">#REF!</definedName>
    <definedName name="XRefCopy63Row" localSheetId="43" hidden="1">#REF!</definedName>
    <definedName name="XRefCopy63Row" localSheetId="44" hidden="1">#REF!</definedName>
    <definedName name="XRefCopy63Row" localSheetId="46" hidden="1">#REF!</definedName>
    <definedName name="XRefCopy63Row" localSheetId="47" hidden="1">#REF!</definedName>
    <definedName name="XRefCopy63Row" localSheetId="48" hidden="1">#REF!</definedName>
    <definedName name="XRefCopy63Row" localSheetId="53" hidden="1">#REF!</definedName>
    <definedName name="XRefCopy63Row" localSheetId="54" hidden="1">#REF!</definedName>
    <definedName name="XRefCopy63Row" localSheetId="57" hidden="1">#REF!</definedName>
    <definedName name="XRefCopy63Row" hidden="1">#REF!</definedName>
    <definedName name="XRefCopy64" localSheetId="4" hidden="1">[118]Lead!#REF!</definedName>
    <definedName name="XRefCopy64" localSheetId="15" hidden="1">[118]Lead!#REF!</definedName>
    <definedName name="XRefCopy64" localSheetId="12" hidden="1">[118]Lead!#REF!</definedName>
    <definedName name="XRefCopy64" localSheetId="18" hidden="1">[118]Lead!#REF!</definedName>
    <definedName name="XRefCopy64" localSheetId="17" hidden="1">[118]Lead!#REF!</definedName>
    <definedName name="XRefCopy64" localSheetId="16" hidden="1">[118]Lead!#REF!</definedName>
    <definedName name="XRefCopy64" localSheetId="11" hidden="1">[118]Lead!#REF!</definedName>
    <definedName name="XRefCopy64" localSheetId="13" hidden="1">[118]Lead!#REF!</definedName>
    <definedName name="XRefCopy64" localSheetId="14" hidden="1">[118]Lead!#REF!</definedName>
    <definedName name="XRefCopy64" localSheetId="19" hidden="1">[118]Lead!#REF!</definedName>
    <definedName name="XRefCopy64" localSheetId="36" hidden="1">[118]Lead!#REF!</definedName>
    <definedName name="XRefCopy64" localSheetId="37" hidden="1">[118]Lead!#REF!</definedName>
    <definedName name="XRefCopy64" localSheetId="40" hidden="1">[118]Lead!#REF!</definedName>
    <definedName name="XRefCopy64" localSheetId="42" hidden="1">[118]Lead!#REF!</definedName>
    <definedName name="XRefCopy64" localSheetId="43" hidden="1">[118]Lead!#REF!</definedName>
    <definedName name="XRefCopy64" localSheetId="44" hidden="1">[118]Lead!#REF!</definedName>
    <definedName name="XRefCopy64" localSheetId="46" hidden="1">[118]Lead!#REF!</definedName>
    <definedName name="XRefCopy64" localSheetId="47" hidden="1">[118]Lead!#REF!</definedName>
    <definedName name="XRefCopy64" localSheetId="48" hidden="1">[118]Lead!#REF!</definedName>
    <definedName name="XRefCopy64" localSheetId="53" hidden="1">[118]Lead!#REF!</definedName>
    <definedName name="XRefCopy64" localSheetId="54" hidden="1">[118]Lead!#REF!</definedName>
    <definedName name="XRefCopy64" localSheetId="57" hidden="1">[118]Lead!#REF!</definedName>
    <definedName name="XRefCopy64" hidden="1">[118]Lead!#REF!</definedName>
    <definedName name="XRefCopy64Row" localSheetId="4" hidden="1">#REF!</definedName>
    <definedName name="XRefCopy64Row" localSheetId="15" hidden="1">#REF!</definedName>
    <definedName name="XRefCopy64Row" localSheetId="12" hidden="1">#REF!</definedName>
    <definedName name="XRefCopy64Row" localSheetId="18" hidden="1">#REF!</definedName>
    <definedName name="XRefCopy64Row" localSheetId="17" hidden="1">#REF!</definedName>
    <definedName name="XRefCopy64Row" localSheetId="16" hidden="1">#REF!</definedName>
    <definedName name="XRefCopy64Row" localSheetId="11" hidden="1">#REF!</definedName>
    <definedName name="XRefCopy64Row" localSheetId="13" hidden="1">#REF!</definedName>
    <definedName name="XRefCopy64Row" localSheetId="14" hidden="1">#REF!</definedName>
    <definedName name="XRefCopy64Row" localSheetId="19" hidden="1">#REF!</definedName>
    <definedName name="XRefCopy64Row" localSheetId="36" hidden="1">#REF!</definedName>
    <definedName name="XRefCopy64Row" localSheetId="37" hidden="1">#REF!</definedName>
    <definedName name="XRefCopy64Row" localSheetId="40" hidden="1">#REF!</definedName>
    <definedName name="XRefCopy64Row" localSheetId="42" hidden="1">#REF!</definedName>
    <definedName name="XRefCopy64Row" localSheetId="43" hidden="1">#REF!</definedName>
    <definedName name="XRefCopy64Row" localSheetId="44" hidden="1">#REF!</definedName>
    <definedName name="XRefCopy64Row" localSheetId="46" hidden="1">#REF!</definedName>
    <definedName name="XRefCopy64Row" localSheetId="47" hidden="1">#REF!</definedName>
    <definedName name="XRefCopy64Row" localSheetId="48" hidden="1">#REF!</definedName>
    <definedName name="XRefCopy64Row" localSheetId="53" hidden="1">#REF!</definedName>
    <definedName name="XRefCopy64Row" localSheetId="54" hidden="1">#REF!</definedName>
    <definedName name="XRefCopy64Row" localSheetId="57" hidden="1">#REF!</definedName>
    <definedName name="XRefCopy64Row" hidden="1">#REF!</definedName>
    <definedName name="XRefCopy66" localSheetId="4" hidden="1">[118]Lead!#REF!</definedName>
    <definedName name="XRefCopy66" localSheetId="15" hidden="1">[118]Lead!#REF!</definedName>
    <definedName name="XRefCopy66" localSheetId="12" hidden="1">[118]Lead!#REF!</definedName>
    <definedName name="XRefCopy66" localSheetId="18" hidden="1">[118]Lead!#REF!</definedName>
    <definedName name="XRefCopy66" localSheetId="17" hidden="1">[118]Lead!#REF!</definedName>
    <definedName name="XRefCopy66" localSheetId="16" hidden="1">[118]Lead!#REF!</definedName>
    <definedName name="XRefCopy66" localSheetId="11" hidden="1">[118]Lead!#REF!</definedName>
    <definedName name="XRefCopy66" localSheetId="13" hidden="1">[118]Lead!#REF!</definedName>
    <definedName name="XRefCopy66" localSheetId="14" hidden="1">[118]Lead!#REF!</definedName>
    <definedName name="XRefCopy66" localSheetId="19" hidden="1">[118]Lead!#REF!</definedName>
    <definedName name="XRefCopy66" localSheetId="36" hidden="1">[118]Lead!#REF!</definedName>
    <definedName name="XRefCopy66" localSheetId="37" hidden="1">[118]Lead!#REF!</definedName>
    <definedName name="XRefCopy66" localSheetId="40" hidden="1">[118]Lead!#REF!</definedName>
    <definedName name="XRefCopy66" localSheetId="42" hidden="1">[118]Lead!#REF!</definedName>
    <definedName name="XRefCopy66" localSheetId="43" hidden="1">[118]Lead!#REF!</definedName>
    <definedName name="XRefCopy66" localSheetId="44" hidden="1">[118]Lead!#REF!</definedName>
    <definedName name="XRefCopy66" localSheetId="46" hidden="1">[118]Lead!#REF!</definedName>
    <definedName name="XRefCopy66" localSheetId="47" hidden="1">[118]Lead!#REF!</definedName>
    <definedName name="XRefCopy66" localSheetId="48" hidden="1">[118]Lead!#REF!</definedName>
    <definedName name="XRefCopy66" localSheetId="53" hidden="1">[118]Lead!#REF!</definedName>
    <definedName name="XRefCopy66" localSheetId="54" hidden="1">[118]Lead!#REF!</definedName>
    <definedName name="XRefCopy66" localSheetId="57" hidden="1">[118]Lead!#REF!</definedName>
    <definedName name="XRefCopy66" hidden="1">[118]Lead!#REF!</definedName>
    <definedName name="XRefCopy66Row" localSheetId="4" hidden="1">#REF!</definedName>
    <definedName name="XRefCopy66Row" localSheetId="15" hidden="1">#REF!</definedName>
    <definedName name="XRefCopy66Row" localSheetId="12" hidden="1">#REF!</definedName>
    <definedName name="XRefCopy66Row" localSheetId="18" hidden="1">#REF!</definedName>
    <definedName name="XRefCopy66Row" localSheetId="17" hidden="1">#REF!</definedName>
    <definedName name="XRefCopy66Row" localSheetId="16" hidden="1">#REF!</definedName>
    <definedName name="XRefCopy66Row" localSheetId="11" hidden="1">#REF!</definedName>
    <definedName name="XRefCopy66Row" localSheetId="13" hidden="1">#REF!</definedName>
    <definedName name="XRefCopy66Row" localSheetId="14" hidden="1">#REF!</definedName>
    <definedName name="XRefCopy66Row" localSheetId="19" hidden="1">#REF!</definedName>
    <definedName name="XRefCopy66Row" localSheetId="36" hidden="1">#REF!</definedName>
    <definedName name="XRefCopy66Row" localSheetId="37" hidden="1">#REF!</definedName>
    <definedName name="XRefCopy66Row" localSheetId="40" hidden="1">#REF!</definedName>
    <definedName name="XRefCopy66Row" localSheetId="42" hidden="1">#REF!</definedName>
    <definedName name="XRefCopy66Row" localSheetId="43" hidden="1">#REF!</definedName>
    <definedName name="XRefCopy66Row" localSheetId="44" hidden="1">#REF!</definedName>
    <definedName name="XRefCopy66Row" localSheetId="46" hidden="1">#REF!</definedName>
    <definedName name="XRefCopy66Row" localSheetId="47" hidden="1">#REF!</definedName>
    <definedName name="XRefCopy66Row" localSheetId="48" hidden="1">#REF!</definedName>
    <definedName name="XRefCopy66Row" localSheetId="53" hidden="1">#REF!</definedName>
    <definedName name="XRefCopy66Row" localSheetId="54" hidden="1">#REF!</definedName>
    <definedName name="XRefCopy66Row" localSheetId="57" hidden="1">#REF!</definedName>
    <definedName name="XRefCopy66Row" hidden="1">#REF!</definedName>
    <definedName name="XRefCopy67" localSheetId="4" hidden="1">[118]Lead!#REF!</definedName>
    <definedName name="XRefCopy67" localSheetId="15" hidden="1">[118]Lead!#REF!</definedName>
    <definedName name="XRefCopy67" localSheetId="12" hidden="1">[118]Lead!#REF!</definedName>
    <definedName name="XRefCopy67" localSheetId="18" hidden="1">[118]Lead!#REF!</definedName>
    <definedName name="XRefCopy67" localSheetId="17" hidden="1">[118]Lead!#REF!</definedName>
    <definedName name="XRefCopy67" localSheetId="16" hidden="1">[118]Lead!#REF!</definedName>
    <definedName name="XRefCopy67" localSheetId="11" hidden="1">[118]Lead!#REF!</definedName>
    <definedName name="XRefCopy67" localSheetId="13" hidden="1">[118]Lead!#REF!</definedName>
    <definedName name="XRefCopy67" localSheetId="14" hidden="1">[118]Lead!#REF!</definedName>
    <definedName name="XRefCopy67" localSheetId="19" hidden="1">[118]Lead!#REF!</definedName>
    <definedName name="XRefCopy67" localSheetId="36" hidden="1">[118]Lead!#REF!</definedName>
    <definedName name="XRefCopy67" localSheetId="37" hidden="1">[118]Lead!#REF!</definedName>
    <definedName name="XRefCopy67" localSheetId="40" hidden="1">[118]Lead!#REF!</definedName>
    <definedName name="XRefCopy67" localSheetId="42" hidden="1">[118]Lead!#REF!</definedName>
    <definedName name="XRefCopy67" localSheetId="43" hidden="1">[118]Lead!#REF!</definedName>
    <definedName name="XRefCopy67" localSheetId="44" hidden="1">[118]Lead!#REF!</definedName>
    <definedName name="XRefCopy67" localSheetId="46" hidden="1">[118]Lead!#REF!</definedName>
    <definedName name="XRefCopy67" localSheetId="47" hidden="1">[118]Lead!#REF!</definedName>
    <definedName name="XRefCopy67" localSheetId="48" hidden="1">[118]Lead!#REF!</definedName>
    <definedName name="XRefCopy67" localSheetId="53" hidden="1">[118]Lead!#REF!</definedName>
    <definedName name="XRefCopy67" localSheetId="54" hidden="1">[118]Lead!#REF!</definedName>
    <definedName name="XRefCopy67" localSheetId="57" hidden="1">[118]Lead!#REF!</definedName>
    <definedName name="XRefCopy67" hidden="1">[118]Lead!#REF!</definedName>
    <definedName name="XRefCopy67Row" localSheetId="4" hidden="1">#REF!</definedName>
    <definedName name="XRefCopy67Row" localSheetId="15" hidden="1">#REF!</definedName>
    <definedName name="XRefCopy67Row" localSheetId="12" hidden="1">#REF!</definedName>
    <definedName name="XRefCopy67Row" localSheetId="18" hidden="1">#REF!</definedName>
    <definedName name="XRefCopy67Row" localSheetId="17" hidden="1">#REF!</definedName>
    <definedName name="XRefCopy67Row" localSheetId="16" hidden="1">#REF!</definedName>
    <definedName name="XRefCopy67Row" localSheetId="11" hidden="1">#REF!</definedName>
    <definedName name="XRefCopy67Row" localSheetId="13" hidden="1">#REF!</definedName>
    <definedName name="XRefCopy67Row" localSheetId="14" hidden="1">#REF!</definedName>
    <definedName name="XRefCopy67Row" localSheetId="19" hidden="1">#REF!</definedName>
    <definedName name="XRefCopy67Row" localSheetId="36" hidden="1">#REF!</definedName>
    <definedName name="XRefCopy67Row" localSheetId="37" hidden="1">#REF!</definedName>
    <definedName name="XRefCopy67Row" localSheetId="40" hidden="1">#REF!</definedName>
    <definedName name="XRefCopy67Row" localSheetId="42" hidden="1">#REF!</definedName>
    <definedName name="XRefCopy67Row" localSheetId="43" hidden="1">#REF!</definedName>
    <definedName name="XRefCopy67Row" localSheetId="44" hidden="1">#REF!</definedName>
    <definedName name="XRefCopy67Row" localSheetId="46" hidden="1">#REF!</definedName>
    <definedName name="XRefCopy67Row" localSheetId="47" hidden="1">#REF!</definedName>
    <definedName name="XRefCopy67Row" localSheetId="48" hidden="1">#REF!</definedName>
    <definedName name="XRefCopy67Row" localSheetId="53" hidden="1">#REF!</definedName>
    <definedName name="XRefCopy67Row" localSheetId="54" hidden="1">#REF!</definedName>
    <definedName name="XRefCopy67Row" localSheetId="57" hidden="1">#REF!</definedName>
    <definedName name="XRefCopy67Row" hidden="1">#REF!</definedName>
    <definedName name="XRefCopy68" localSheetId="4" hidden="1">[118]Lead!#REF!</definedName>
    <definedName name="XRefCopy68" localSheetId="15" hidden="1">[118]Lead!#REF!</definedName>
    <definedName name="XRefCopy68" localSheetId="12" hidden="1">[118]Lead!#REF!</definedName>
    <definedName name="XRefCopy68" localSheetId="18" hidden="1">[118]Lead!#REF!</definedName>
    <definedName name="XRefCopy68" localSheetId="17" hidden="1">[118]Lead!#REF!</definedName>
    <definedName name="XRefCopy68" localSheetId="16" hidden="1">[118]Lead!#REF!</definedName>
    <definedName name="XRefCopy68" localSheetId="11" hidden="1">[118]Lead!#REF!</definedName>
    <definedName name="XRefCopy68" localSheetId="13" hidden="1">[118]Lead!#REF!</definedName>
    <definedName name="XRefCopy68" localSheetId="14" hidden="1">[118]Lead!#REF!</definedName>
    <definedName name="XRefCopy68" localSheetId="19" hidden="1">[118]Lead!#REF!</definedName>
    <definedName name="XRefCopy68" localSheetId="36" hidden="1">[118]Lead!#REF!</definedName>
    <definedName name="XRefCopy68" localSheetId="37" hidden="1">[118]Lead!#REF!</definedName>
    <definedName name="XRefCopy68" localSheetId="40" hidden="1">[118]Lead!#REF!</definedName>
    <definedName name="XRefCopy68" localSheetId="42" hidden="1">[118]Lead!#REF!</definedName>
    <definedName name="XRefCopy68" localSheetId="43" hidden="1">[118]Lead!#REF!</definedName>
    <definedName name="XRefCopy68" localSheetId="44" hidden="1">[118]Lead!#REF!</definedName>
    <definedName name="XRefCopy68" localSheetId="46" hidden="1">[118]Lead!#REF!</definedName>
    <definedName name="XRefCopy68" localSheetId="47" hidden="1">[118]Lead!#REF!</definedName>
    <definedName name="XRefCopy68" localSheetId="48" hidden="1">[118]Lead!#REF!</definedName>
    <definedName name="XRefCopy68" localSheetId="53" hidden="1">[118]Lead!#REF!</definedName>
    <definedName name="XRefCopy68" localSheetId="54" hidden="1">[118]Lead!#REF!</definedName>
    <definedName name="XRefCopy68" localSheetId="57" hidden="1">[118]Lead!#REF!</definedName>
    <definedName name="XRefCopy68" hidden="1">[118]Lead!#REF!</definedName>
    <definedName name="XRefCopy68Row" localSheetId="4" hidden="1">#REF!</definedName>
    <definedName name="XRefCopy68Row" localSheetId="15" hidden="1">#REF!</definedName>
    <definedName name="XRefCopy68Row" localSheetId="12" hidden="1">#REF!</definedName>
    <definedName name="XRefCopy68Row" localSheetId="18" hidden="1">#REF!</definedName>
    <definedName name="XRefCopy68Row" localSheetId="17" hidden="1">#REF!</definedName>
    <definedName name="XRefCopy68Row" localSheetId="16" hidden="1">#REF!</definedName>
    <definedName name="XRefCopy68Row" localSheetId="11" hidden="1">#REF!</definedName>
    <definedName name="XRefCopy68Row" localSheetId="13" hidden="1">#REF!</definedName>
    <definedName name="XRefCopy68Row" localSheetId="14" hidden="1">#REF!</definedName>
    <definedName name="XRefCopy68Row" localSheetId="19" hidden="1">#REF!</definedName>
    <definedName name="XRefCopy68Row" localSheetId="36" hidden="1">#REF!</definedName>
    <definedName name="XRefCopy68Row" localSheetId="37" hidden="1">#REF!</definedName>
    <definedName name="XRefCopy68Row" localSheetId="40" hidden="1">#REF!</definedName>
    <definedName name="XRefCopy68Row" localSheetId="42" hidden="1">#REF!</definedName>
    <definedName name="XRefCopy68Row" localSheetId="43" hidden="1">#REF!</definedName>
    <definedName name="XRefCopy68Row" localSheetId="44" hidden="1">#REF!</definedName>
    <definedName name="XRefCopy68Row" localSheetId="46" hidden="1">#REF!</definedName>
    <definedName name="XRefCopy68Row" localSheetId="47" hidden="1">#REF!</definedName>
    <definedName name="XRefCopy68Row" localSheetId="48" hidden="1">#REF!</definedName>
    <definedName name="XRefCopy68Row" localSheetId="53" hidden="1">#REF!</definedName>
    <definedName name="XRefCopy68Row" localSheetId="54" hidden="1">#REF!</definedName>
    <definedName name="XRefCopy68Row" localSheetId="57" hidden="1">#REF!</definedName>
    <definedName name="XRefCopy68Row" hidden="1">#REF!</definedName>
    <definedName name="XRefCopy69" localSheetId="4" hidden="1">[118]Lead!#REF!</definedName>
    <definedName name="XRefCopy69" localSheetId="15" hidden="1">[118]Lead!#REF!</definedName>
    <definedName name="XRefCopy69" localSheetId="12" hidden="1">[118]Lead!#REF!</definedName>
    <definedName name="XRefCopy69" localSheetId="18" hidden="1">[118]Lead!#REF!</definedName>
    <definedName name="XRefCopy69" localSheetId="17" hidden="1">[118]Lead!#REF!</definedName>
    <definedName name="XRefCopy69" localSheetId="16" hidden="1">[118]Lead!#REF!</definedName>
    <definedName name="XRefCopy69" localSheetId="11" hidden="1">[118]Lead!#REF!</definedName>
    <definedName name="XRefCopy69" localSheetId="13" hidden="1">[118]Lead!#REF!</definedName>
    <definedName name="XRefCopy69" localSheetId="14" hidden="1">[118]Lead!#REF!</definedName>
    <definedName name="XRefCopy69" localSheetId="19" hidden="1">[118]Lead!#REF!</definedName>
    <definedName name="XRefCopy69" localSheetId="36" hidden="1">[118]Lead!#REF!</definedName>
    <definedName name="XRefCopy69" localSheetId="37" hidden="1">[118]Lead!#REF!</definedName>
    <definedName name="XRefCopy69" localSheetId="40" hidden="1">[118]Lead!#REF!</definedName>
    <definedName name="XRefCopy69" localSheetId="42" hidden="1">[118]Lead!#REF!</definedName>
    <definedName name="XRefCopy69" localSheetId="43" hidden="1">[118]Lead!#REF!</definedName>
    <definedName name="XRefCopy69" localSheetId="44" hidden="1">[118]Lead!#REF!</definedName>
    <definedName name="XRefCopy69" localSheetId="46" hidden="1">[118]Lead!#REF!</definedName>
    <definedName name="XRefCopy69" localSheetId="47" hidden="1">[118]Lead!#REF!</definedName>
    <definedName name="XRefCopy69" localSheetId="48" hidden="1">[118]Lead!#REF!</definedName>
    <definedName name="XRefCopy69" localSheetId="53" hidden="1">[118]Lead!#REF!</definedName>
    <definedName name="XRefCopy69" localSheetId="54" hidden="1">[118]Lead!#REF!</definedName>
    <definedName name="XRefCopy69" localSheetId="57" hidden="1">[118]Lead!#REF!</definedName>
    <definedName name="XRefCopy69" hidden="1">[118]Lead!#REF!</definedName>
    <definedName name="XRefCopy69Row" localSheetId="4" hidden="1">#REF!</definedName>
    <definedName name="XRefCopy69Row" localSheetId="15" hidden="1">#REF!</definedName>
    <definedName name="XRefCopy69Row" localSheetId="12" hidden="1">#REF!</definedName>
    <definedName name="XRefCopy69Row" localSheetId="18" hidden="1">#REF!</definedName>
    <definedName name="XRefCopy69Row" localSheetId="17" hidden="1">#REF!</definedName>
    <definedName name="XRefCopy69Row" localSheetId="16" hidden="1">#REF!</definedName>
    <definedName name="XRefCopy69Row" localSheetId="11" hidden="1">#REF!</definedName>
    <definedName name="XRefCopy69Row" localSheetId="13" hidden="1">#REF!</definedName>
    <definedName name="XRefCopy69Row" localSheetId="14" hidden="1">#REF!</definedName>
    <definedName name="XRefCopy69Row" localSheetId="19" hidden="1">#REF!</definedName>
    <definedName name="XRefCopy69Row" localSheetId="36" hidden="1">#REF!</definedName>
    <definedName name="XRefCopy69Row" localSheetId="37" hidden="1">#REF!</definedName>
    <definedName name="XRefCopy69Row" localSheetId="40" hidden="1">#REF!</definedName>
    <definedName name="XRefCopy69Row" localSheetId="42" hidden="1">#REF!</definedName>
    <definedName name="XRefCopy69Row" localSheetId="43" hidden="1">#REF!</definedName>
    <definedName name="XRefCopy69Row" localSheetId="44" hidden="1">#REF!</definedName>
    <definedName name="XRefCopy69Row" localSheetId="46" hidden="1">#REF!</definedName>
    <definedName name="XRefCopy69Row" localSheetId="47" hidden="1">#REF!</definedName>
    <definedName name="XRefCopy69Row" localSheetId="48" hidden="1">#REF!</definedName>
    <definedName name="XRefCopy69Row" localSheetId="53" hidden="1">#REF!</definedName>
    <definedName name="XRefCopy69Row" localSheetId="54" hidden="1">#REF!</definedName>
    <definedName name="XRefCopy69Row" localSheetId="57" hidden="1">#REF!</definedName>
    <definedName name="XRefCopy69Row" hidden="1">#REF!</definedName>
    <definedName name="XRefCopy6Row" localSheetId="4" hidden="1">#REF!</definedName>
    <definedName name="XRefCopy6Row" localSheetId="15" hidden="1">#REF!</definedName>
    <definedName name="XRefCopy6Row" localSheetId="12" hidden="1">#REF!</definedName>
    <definedName name="XRefCopy6Row" localSheetId="18" hidden="1">#REF!</definedName>
    <definedName name="XRefCopy6Row" localSheetId="17" hidden="1">#REF!</definedName>
    <definedName name="XRefCopy6Row" localSheetId="16" hidden="1">#REF!</definedName>
    <definedName name="XRefCopy6Row" localSheetId="13" hidden="1">#REF!</definedName>
    <definedName name="XRefCopy6Row" localSheetId="14" hidden="1">#REF!</definedName>
    <definedName name="XRefCopy6Row" localSheetId="19" hidden="1">#REF!</definedName>
    <definedName name="XRefCopy6Row" localSheetId="53" hidden="1">#REF!</definedName>
    <definedName name="XRefCopy6Row" localSheetId="54" hidden="1">#REF!</definedName>
    <definedName name="XRefCopy6Row" localSheetId="57" hidden="1">#REF!</definedName>
    <definedName name="XRefCopy6Row" hidden="1">#REF!</definedName>
    <definedName name="XRefCopy7" localSheetId="4" hidden="1">[118]Lead!#REF!</definedName>
    <definedName name="XRefCopy7" localSheetId="15" hidden="1">[118]Lead!#REF!</definedName>
    <definedName name="XRefCopy7" localSheetId="12" hidden="1">[118]Lead!#REF!</definedName>
    <definedName name="XRefCopy7" localSheetId="18" hidden="1">[118]Lead!#REF!</definedName>
    <definedName name="XRefCopy7" localSheetId="17" hidden="1">[118]Lead!#REF!</definedName>
    <definedName name="XRefCopy7" localSheetId="16" hidden="1">[118]Lead!#REF!</definedName>
    <definedName name="XRefCopy7" localSheetId="13" hidden="1">[118]Lead!#REF!</definedName>
    <definedName name="XRefCopy7" localSheetId="14" hidden="1">[118]Lead!#REF!</definedName>
    <definedName name="XRefCopy7" localSheetId="19" hidden="1">[118]Lead!#REF!</definedName>
    <definedName name="XRefCopy7" localSheetId="53" hidden="1">[118]Lead!#REF!</definedName>
    <definedName name="XRefCopy7" localSheetId="54" hidden="1">[118]Lead!#REF!</definedName>
    <definedName name="XRefCopy7" localSheetId="57" hidden="1">[118]Lead!#REF!</definedName>
    <definedName name="XRefCopy7" hidden="1">[118]Lead!#REF!</definedName>
    <definedName name="XRefCopy70" localSheetId="4" hidden="1">[118]Lead!#REF!</definedName>
    <definedName name="XRefCopy70" localSheetId="17" hidden="1">[118]Lead!#REF!</definedName>
    <definedName name="XRefCopy70" hidden="1">[118]Lead!#REF!</definedName>
    <definedName name="XRefCopy70Row" localSheetId="4" hidden="1">#REF!</definedName>
    <definedName name="XRefCopy70Row" localSheetId="15" hidden="1">#REF!</definedName>
    <definedName name="XRefCopy70Row" localSheetId="12" hidden="1">#REF!</definedName>
    <definedName name="XRefCopy70Row" localSheetId="18" hidden="1">#REF!</definedName>
    <definedName name="XRefCopy70Row" localSheetId="17" hidden="1">#REF!</definedName>
    <definedName name="XRefCopy70Row" localSheetId="16" hidden="1">#REF!</definedName>
    <definedName name="XRefCopy70Row" localSheetId="11" hidden="1">#REF!</definedName>
    <definedName name="XRefCopy70Row" localSheetId="13" hidden="1">#REF!</definedName>
    <definedName name="XRefCopy70Row" localSheetId="14" hidden="1">#REF!</definedName>
    <definedName name="XRefCopy70Row" localSheetId="19" hidden="1">#REF!</definedName>
    <definedName name="XRefCopy70Row" localSheetId="36" hidden="1">#REF!</definedName>
    <definedName name="XRefCopy70Row" localSheetId="37" hidden="1">#REF!</definedName>
    <definedName name="XRefCopy70Row" localSheetId="40" hidden="1">#REF!</definedName>
    <definedName name="XRefCopy70Row" localSheetId="42" hidden="1">#REF!</definedName>
    <definedName name="XRefCopy70Row" localSheetId="43" hidden="1">#REF!</definedName>
    <definedName name="XRefCopy70Row" localSheetId="44" hidden="1">#REF!</definedName>
    <definedName name="XRefCopy70Row" localSheetId="46" hidden="1">#REF!</definedName>
    <definedName name="XRefCopy70Row" localSheetId="47" hidden="1">#REF!</definedName>
    <definedName name="XRefCopy70Row" localSheetId="48" hidden="1">#REF!</definedName>
    <definedName name="XRefCopy70Row" localSheetId="53" hidden="1">#REF!</definedName>
    <definedName name="XRefCopy70Row" localSheetId="54" hidden="1">#REF!</definedName>
    <definedName name="XRefCopy70Row" localSheetId="57" hidden="1">#REF!</definedName>
    <definedName name="XRefCopy70Row" hidden="1">#REF!</definedName>
    <definedName name="XRefCopy71" localSheetId="4" hidden="1">[118]Lead!#REF!</definedName>
    <definedName name="XRefCopy71" localSheetId="15" hidden="1">[118]Lead!#REF!</definedName>
    <definedName name="XRefCopy71" localSheetId="12" hidden="1">[118]Lead!#REF!</definedName>
    <definedName name="XRefCopy71" localSheetId="18" hidden="1">[118]Lead!#REF!</definedName>
    <definedName name="XRefCopy71" localSheetId="17" hidden="1">[118]Lead!#REF!</definedName>
    <definedName name="XRefCopy71" localSheetId="16" hidden="1">[118]Lead!#REF!</definedName>
    <definedName name="XRefCopy71" localSheetId="11" hidden="1">[118]Lead!#REF!</definedName>
    <definedName name="XRefCopy71" localSheetId="13" hidden="1">[118]Lead!#REF!</definedName>
    <definedName name="XRefCopy71" localSheetId="14" hidden="1">[118]Lead!#REF!</definedName>
    <definedName name="XRefCopy71" localSheetId="19" hidden="1">[118]Lead!#REF!</definedName>
    <definedName name="XRefCopy71" localSheetId="36" hidden="1">[118]Lead!#REF!</definedName>
    <definedName name="XRefCopy71" localSheetId="37" hidden="1">[118]Lead!#REF!</definedName>
    <definedName name="XRefCopy71" localSheetId="40" hidden="1">[118]Lead!#REF!</definedName>
    <definedName name="XRefCopy71" localSheetId="42" hidden="1">[118]Lead!#REF!</definedName>
    <definedName name="XRefCopy71" localSheetId="43" hidden="1">[118]Lead!#REF!</definedName>
    <definedName name="XRefCopy71" localSheetId="44" hidden="1">[118]Lead!#REF!</definedName>
    <definedName name="XRefCopy71" localSheetId="46" hidden="1">[118]Lead!#REF!</definedName>
    <definedName name="XRefCopy71" localSheetId="47" hidden="1">[118]Lead!#REF!</definedName>
    <definedName name="XRefCopy71" localSheetId="48" hidden="1">[118]Lead!#REF!</definedName>
    <definedName name="XRefCopy71" localSheetId="53" hidden="1">[118]Lead!#REF!</definedName>
    <definedName name="XRefCopy71" localSheetId="54" hidden="1">[118]Lead!#REF!</definedName>
    <definedName name="XRefCopy71" localSheetId="57" hidden="1">[118]Lead!#REF!</definedName>
    <definedName name="XRefCopy71" hidden="1">[118]Lead!#REF!</definedName>
    <definedName name="XRefCopy71Row" localSheetId="4" hidden="1">#REF!</definedName>
    <definedName name="XRefCopy71Row" localSheetId="15" hidden="1">#REF!</definedName>
    <definedName name="XRefCopy71Row" localSheetId="12" hidden="1">#REF!</definedName>
    <definedName name="XRefCopy71Row" localSheetId="18" hidden="1">#REF!</definedName>
    <definedName name="XRefCopy71Row" localSheetId="17" hidden="1">#REF!</definedName>
    <definedName name="XRefCopy71Row" localSheetId="16" hidden="1">#REF!</definedName>
    <definedName name="XRefCopy71Row" localSheetId="11" hidden="1">#REF!</definedName>
    <definedName name="XRefCopy71Row" localSheetId="13" hidden="1">#REF!</definedName>
    <definedName name="XRefCopy71Row" localSheetId="14" hidden="1">#REF!</definedName>
    <definedName name="XRefCopy71Row" localSheetId="19" hidden="1">#REF!</definedName>
    <definedName name="XRefCopy71Row" localSheetId="36" hidden="1">#REF!</definedName>
    <definedName name="XRefCopy71Row" localSheetId="37" hidden="1">#REF!</definedName>
    <definedName name="XRefCopy71Row" localSheetId="40" hidden="1">#REF!</definedName>
    <definedName name="XRefCopy71Row" localSheetId="42" hidden="1">#REF!</definedName>
    <definedName name="XRefCopy71Row" localSheetId="43" hidden="1">#REF!</definedName>
    <definedName name="XRefCopy71Row" localSheetId="44" hidden="1">#REF!</definedName>
    <definedName name="XRefCopy71Row" localSheetId="46" hidden="1">#REF!</definedName>
    <definedName name="XRefCopy71Row" localSheetId="47" hidden="1">#REF!</definedName>
    <definedName name="XRefCopy71Row" localSheetId="48" hidden="1">#REF!</definedName>
    <definedName name="XRefCopy71Row" localSheetId="53" hidden="1">#REF!</definedName>
    <definedName name="XRefCopy71Row" localSheetId="54" hidden="1">#REF!</definedName>
    <definedName name="XRefCopy71Row" localSheetId="57" hidden="1">#REF!</definedName>
    <definedName name="XRefCopy71Row" hidden="1">#REF!</definedName>
    <definedName name="XRefCopy72" localSheetId="4" hidden="1">[118]Lead!#REF!</definedName>
    <definedName name="XRefCopy72" localSheetId="15" hidden="1">[118]Lead!#REF!</definedName>
    <definedName name="XRefCopy72" localSheetId="12" hidden="1">[118]Lead!#REF!</definedName>
    <definedName name="XRefCopy72" localSheetId="18" hidden="1">[118]Lead!#REF!</definedName>
    <definedName name="XRefCopy72" localSheetId="17" hidden="1">[118]Lead!#REF!</definedName>
    <definedName name="XRefCopy72" localSheetId="16" hidden="1">[118]Lead!#REF!</definedName>
    <definedName name="XRefCopy72" localSheetId="11" hidden="1">[118]Lead!#REF!</definedName>
    <definedName name="XRefCopy72" localSheetId="13" hidden="1">[118]Lead!#REF!</definedName>
    <definedName name="XRefCopy72" localSheetId="14" hidden="1">[118]Lead!#REF!</definedName>
    <definedName name="XRefCopy72" localSheetId="19" hidden="1">[118]Lead!#REF!</definedName>
    <definedName name="XRefCopy72" localSheetId="36" hidden="1">[118]Lead!#REF!</definedName>
    <definedName name="XRefCopy72" localSheetId="37" hidden="1">[118]Lead!#REF!</definedName>
    <definedName name="XRefCopy72" localSheetId="40" hidden="1">[118]Lead!#REF!</definedName>
    <definedName name="XRefCopy72" localSheetId="42" hidden="1">[118]Lead!#REF!</definedName>
    <definedName name="XRefCopy72" localSheetId="43" hidden="1">[118]Lead!#REF!</definedName>
    <definedName name="XRefCopy72" localSheetId="44" hidden="1">[118]Lead!#REF!</definedName>
    <definedName name="XRefCopy72" localSheetId="46" hidden="1">[118]Lead!#REF!</definedName>
    <definedName name="XRefCopy72" localSheetId="47" hidden="1">[118]Lead!#REF!</definedName>
    <definedName name="XRefCopy72" localSheetId="48" hidden="1">[118]Lead!#REF!</definedName>
    <definedName name="XRefCopy72" localSheetId="53" hidden="1">[118]Lead!#REF!</definedName>
    <definedName name="XRefCopy72" localSheetId="54" hidden="1">[118]Lead!#REF!</definedName>
    <definedName name="XRefCopy72" localSheetId="57" hidden="1">[118]Lead!#REF!</definedName>
    <definedName name="XRefCopy72" hidden="1">[118]Lead!#REF!</definedName>
    <definedName name="XRefCopy72Row" localSheetId="4" hidden="1">#REF!</definedName>
    <definedName name="XRefCopy72Row" localSheetId="15" hidden="1">#REF!</definedName>
    <definedName name="XRefCopy72Row" localSheetId="12" hidden="1">#REF!</definedName>
    <definedName name="XRefCopy72Row" localSheetId="18" hidden="1">#REF!</definedName>
    <definedName name="XRefCopy72Row" localSheetId="17" hidden="1">#REF!</definedName>
    <definedName name="XRefCopy72Row" localSheetId="16" hidden="1">#REF!</definedName>
    <definedName name="XRefCopy72Row" localSheetId="11" hidden="1">#REF!</definedName>
    <definedName name="XRefCopy72Row" localSheetId="13" hidden="1">#REF!</definedName>
    <definedName name="XRefCopy72Row" localSheetId="14" hidden="1">#REF!</definedName>
    <definedName name="XRefCopy72Row" localSheetId="19" hidden="1">#REF!</definedName>
    <definedName name="XRefCopy72Row" localSheetId="36" hidden="1">#REF!</definedName>
    <definedName name="XRefCopy72Row" localSheetId="37" hidden="1">#REF!</definedName>
    <definedName name="XRefCopy72Row" localSheetId="40" hidden="1">#REF!</definedName>
    <definedName name="XRefCopy72Row" localSheetId="42" hidden="1">#REF!</definedName>
    <definedName name="XRefCopy72Row" localSheetId="43" hidden="1">#REF!</definedName>
    <definedName name="XRefCopy72Row" localSheetId="44" hidden="1">#REF!</definedName>
    <definedName name="XRefCopy72Row" localSheetId="46" hidden="1">#REF!</definedName>
    <definedName name="XRefCopy72Row" localSheetId="47" hidden="1">#REF!</definedName>
    <definedName name="XRefCopy72Row" localSheetId="48" hidden="1">#REF!</definedName>
    <definedName name="XRefCopy72Row" localSheetId="53" hidden="1">#REF!</definedName>
    <definedName name="XRefCopy72Row" localSheetId="54" hidden="1">#REF!</definedName>
    <definedName name="XRefCopy72Row" localSheetId="57" hidden="1">#REF!</definedName>
    <definedName name="XRefCopy72Row" hidden="1">#REF!</definedName>
    <definedName name="XRefCopy73" localSheetId="4" hidden="1">[118]Lead!#REF!</definedName>
    <definedName name="XRefCopy73" localSheetId="15" hidden="1">[118]Lead!#REF!</definedName>
    <definedName name="XRefCopy73" localSheetId="12" hidden="1">[118]Lead!#REF!</definedName>
    <definedName name="XRefCopy73" localSheetId="18" hidden="1">[118]Lead!#REF!</definedName>
    <definedName name="XRefCopy73" localSheetId="17" hidden="1">[118]Lead!#REF!</definedName>
    <definedName name="XRefCopy73" localSheetId="16" hidden="1">[118]Lead!#REF!</definedName>
    <definedName name="XRefCopy73" localSheetId="11" hidden="1">[118]Lead!#REF!</definedName>
    <definedName name="XRefCopy73" localSheetId="13" hidden="1">[118]Lead!#REF!</definedName>
    <definedName name="XRefCopy73" localSheetId="14" hidden="1">[118]Lead!#REF!</definedName>
    <definedName name="XRefCopy73" localSheetId="19" hidden="1">[118]Lead!#REF!</definedName>
    <definedName name="XRefCopy73" localSheetId="36" hidden="1">[118]Lead!#REF!</definedName>
    <definedName name="XRefCopy73" localSheetId="37" hidden="1">[118]Lead!#REF!</definedName>
    <definedName name="XRefCopy73" localSheetId="40" hidden="1">[118]Lead!#REF!</definedName>
    <definedName name="XRefCopy73" localSheetId="42" hidden="1">[118]Lead!#REF!</definedName>
    <definedName name="XRefCopy73" localSheetId="43" hidden="1">[118]Lead!#REF!</definedName>
    <definedName name="XRefCopy73" localSheetId="44" hidden="1">[118]Lead!#REF!</definedName>
    <definedName name="XRefCopy73" localSheetId="46" hidden="1">[118]Lead!#REF!</definedName>
    <definedName name="XRefCopy73" localSheetId="47" hidden="1">[118]Lead!#REF!</definedName>
    <definedName name="XRefCopy73" localSheetId="48" hidden="1">[118]Lead!#REF!</definedName>
    <definedName name="XRefCopy73" localSheetId="53" hidden="1">[118]Lead!#REF!</definedName>
    <definedName name="XRefCopy73" localSheetId="54" hidden="1">[118]Lead!#REF!</definedName>
    <definedName name="XRefCopy73" localSheetId="57" hidden="1">[118]Lead!#REF!</definedName>
    <definedName name="XRefCopy73" hidden="1">[118]Lead!#REF!</definedName>
    <definedName name="XRefCopy73Row" localSheetId="4" hidden="1">#REF!</definedName>
    <definedName name="XRefCopy73Row" localSheetId="15" hidden="1">#REF!</definedName>
    <definedName name="XRefCopy73Row" localSheetId="12" hidden="1">#REF!</definedName>
    <definedName name="XRefCopy73Row" localSheetId="18" hidden="1">#REF!</definedName>
    <definedName name="XRefCopy73Row" localSheetId="17" hidden="1">#REF!</definedName>
    <definedName name="XRefCopy73Row" localSheetId="16" hidden="1">#REF!</definedName>
    <definedName name="XRefCopy73Row" localSheetId="11" hidden="1">#REF!</definedName>
    <definedName name="XRefCopy73Row" localSheetId="13" hidden="1">#REF!</definedName>
    <definedName name="XRefCopy73Row" localSheetId="14" hidden="1">#REF!</definedName>
    <definedName name="XRefCopy73Row" localSheetId="19" hidden="1">#REF!</definedName>
    <definedName name="XRefCopy73Row" localSheetId="36" hidden="1">#REF!</definedName>
    <definedName name="XRefCopy73Row" localSheetId="37" hidden="1">#REF!</definedName>
    <definedName name="XRefCopy73Row" localSheetId="40" hidden="1">#REF!</definedName>
    <definedName name="XRefCopy73Row" localSheetId="42" hidden="1">#REF!</definedName>
    <definedName name="XRefCopy73Row" localSheetId="43" hidden="1">#REF!</definedName>
    <definedName name="XRefCopy73Row" localSheetId="44" hidden="1">#REF!</definedName>
    <definedName name="XRefCopy73Row" localSheetId="46" hidden="1">#REF!</definedName>
    <definedName name="XRefCopy73Row" localSheetId="47" hidden="1">#REF!</definedName>
    <definedName name="XRefCopy73Row" localSheetId="48" hidden="1">#REF!</definedName>
    <definedName name="XRefCopy73Row" localSheetId="53" hidden="1">#REF!</definedName>
    <definedName name="XRefCopy73Row" localSheetId="54" hidden="1">#REF!</definedName>
    <definedName name="XRefCopy73Row" localSheetId="57" hidden="1">#REF!</definedName>
    <definedName name="XRefCopy73Row" hidden="1">#REF!</definedName>
    <definedName name="XRefCopy74" localSheetId="4" hidden="1">[118]Lead!#REF!</definedName>
    <definedName name="XRefCopy74" localSheetId="15" hidden="1">[118]Lead!#REF!</definedName>
    <definedName name="XRefCopy74" localSheetId="12" hidden="1">[118]Lead!#REF!</definedName>
    <definedName name="XRefCopy74" localSheetId="18" hidden="1">[118]Lead!#REF!</definedName>
    <definedName name="XRefCopy74" localSheetId="17" hidden="1">[118]Lead!#REF!</definedName>
    <definedName name="XRefCopy74" localSheetId="16" hidden="1">[118]Lead!#REF!</definedName>
    <definedName name="XRefCopy74" localSheetId="11" hidden="1">[118]Lead!#REF!</definedName>
    <definedName name="XRefCopy74" localSheetId="13" hidden="1">[118]Lead!#REF!</definedName>
    <definedName name="XRefCopy74" localSheetId="14" hidden="1">[118]Lead!#REF!</definedName>
    <definedName name="XRefCopy74" localSheetId="19" hidden="1">[118]Lead!#REF!</definedName>
    <definedName name="XRefCopy74" localSheetId="36" hidden="1">[118]Lead!#REF!</definedName>
    <definedName name="XRefCopy74" localSheetId="37" hidden="1">[118]Lead!#REF!</definedName>
    <definedName name="XRefCopy74" localSheetId="40" hidden="1">[118]Lead!#REF!</definedName>
    <definedName name="XRefCopy74" localSheetId="42" hidden="1">[118]Lead!#REF!</definedName>
    <definedName name="XRefCopy74" localSheetId="43" hidden="1">[118]Lead!#REF!</definedName>
    <definedName name="XRefCopy74" localSheetId="44" hidden="1">[118]Lead!#REF!</definedName>
    <definedName name="XRefCopy74" localSheetId="46" hidden="1">[118]Lead!#REF!</definedName>
    <definedName name="XRefCopy74" localSheetId="47" hidden="1">[118]Lead!#REF!</definedName>
    <definedName name="XRefCopy74" localSheetId="48" hidden="1">[118]Lead!#REF!</definedName>
    <definedName name="XRefCopy74" localSheetId="53" hidden="1">[118]Lead!#REF!</definedName>
    <definedName name="XRefCopy74" localSheetId="54" hidden="1">[118]Lead!#REF!</definedName>
    <definedName name="XRefCopy74" localSheetId="57" hidden="1">[118]Lead!#REF!</definedName>
    <definedName name="XRefCopy74" hidden="1">[118]Lead!#REF!</definedName>
    <definedName name="XRefCopy74Row" localSheetId="4" hidden="1">#REF!</definedName>
    <definedName name="XRefCopy74Row" localSheetId="15" hidden="1">#REF!</definedName>
    <definedName name="XRefCopy74Row" localSheetId="12" hidden="1">#REF!</definedName>
    <definedName name="XRefCopy74Row" localSheetId="18" hidden="1">#REF!</definedName>
    <definedName name="XRefCopy74Row" localSheetId="17" hidden="1">#REF!</definedName>
    <definedName name="XRefCopy74Row" localSheetId="16" hidden="1">#REF!</definedName>
    <definedName name="XRefCopy74Row" localSheetId="11" hidden="1">#REF!</definedName>
    <definedName name="XRefCopy74Row" localSheetId="13" hidden="1">#REF!</definedName>
    <definedName name="XRefCopy74Row" localSheetId="14" hidden="1">#REF!</definedName>
    <definedName name="XRefCopy74Row" localSheetId="19" hidden="1">#REF!</definedName>
    <definedName name="XRefCopy74Row" localSheetId="36" hidden="1">#REF!</definedName>
    <definedName name="XRefCopy74Row" localSheetId="37" hidden="1">#REF!</definedName>
    <definedName name="XRefCopy74Row" localSheetId="40" hidden="1">#REF!</definedName>
    <definedName name="XRefCopy74Row" localSheetId="42" hidden="1">#REF!</definedName>
    <definedName name="XRefCopy74Row" localSheetId="43" hidden="1">#REF!</definedName>
    <definedName name="XRefCopy74Row" localSheetId="44" hidden="1">#REF!</definedName>
    <definedName name="XRefCopy74Row" localSheetId="46" hidden="1">#REF!</definedName>
    <definedName name="XRefCopy74Row" localSheetId="47" hidden="1">#REF!</definedName>
    <definedName name="XRefCopy74Row" localSheetId="48" hidden="1">#REF!</definedName>
    <definedName name="XRefCopy74Row" localSheetId="53" hidden="1">#REF!</definedName>
    <definedName name="XRefCopy74Row" localSheetId="54" hidden="1">#REF!</definedName>
    <definedName name="XRefCopy74Row" localSheetId="57" hidden="1">#REF!</definedName>
    <definedName name="XRefCopy74Row" hidden="1">#REF!</definedName>
    <definedName name="XRefCopy75" localSheetId="4" hidden="1">[118]Lead!#REF!</definedName>
    <definedName name="XRefCopy75" localSheetId="15" hidden="1">[118]Lead!#REF!</definedName>
    <definedName name="XRefCopy75" localSheetId="12" hidden="1">[118]Lead!#REF!</definedName>
    <definedName name="XRefCopy75" localSheetId="18" hidden="1">[118]Lead!#REF!</definedName>
    <definedName name="XRefCopy75" localSheetId="17" hidden="1">[118]Lead!#REF!</definedName>
    <definedName name="XRefCopy75" localSheetId="16" hidden="1">[118]Lead!#REF!</definedName>
    <definedName name="XRefCopy75" localSheetId="11" hidden="1">[118]Lead!#REF!</definedName>
    <definedName name="XRefCopy75" localSheetId="13" hidden="1">[118]Lead!#REF!</definedName>
    <definedName name="XRefCopy75" localSheetId="14" hidden="1">[118]Lead!#REF!</definedName>
    <definedName name="XRefCopy75" localSheetId="19" hidden="1">[118]Lead!#REF!</definedName>
    <definedName name="XRefCopy75" localSheetId="36" hidden="1">[118]Lead!#REF!</definedName>
    <definedName name="XRefCopy75" localSheetId="37" hidden="1">[118]Lead!#REF!</definedName>
    <definedName name="XRefCopy75" localSheetId="40" hidden="1">[118]Lead!#REF!</definedName>
    <definedName name="XRefCopy75" localSheetId="42" hidden="1">[118]Lead!#REF!</definedName>
    <definedName name="XRefCopy75" localSheetId="43" hidden="1">[118]Lead!#REF!</definedName>
    <definedName name="XRefCopy75" localSheetId="44" hidden="1">[118]Lead!#REF!</definedName>
    <definedName name="XRefCopy75" localSheetId="46" hidden="1">[118]Lead!#REF!</definedName>
    <definedName name="XRefCopy75" localSheetId="47" hidden="1">[118]Lead!#REF!</definedName>
    <definedName name="XRefCopy75" localSheetId="48" hidden="1">[118]Lead!#REF!</definedName>
    <definedName name="XRefCopy75" localSheetId="53" hidden="1">[118]Lead!#REF!</definedName>
    <definedName name="XRefCopy75" localSheetId="54" hidden="1">[118]Lead!#REF!</definedName>
    <definedName name="XRefCopy75" localSheetId="57" hidden="1">[118]Lead!#REF!</definedName>
    <definedName name="XRefCopy75" hidden="1">[118]Lead!#REF!</definedName>
    <definedName name="XRefCopy75Row" localSheetId="4" hidden="1">#REF!</definedName>
    <definedName name="XRefCopy75Row" localSheetId="15" hidden="1">#REF!</definedName>
    <definedName name="XRefCopy75Row" localSheetId="12" hidden="1">#REF!</definedName>
    <definedName name="XRefCopy75Row" localSheetId="18" hidden="1">#REF!</definedName>
    <definedName name="XRefCopy75Row" localSheetId="17" hidden="1">#REF!</definedName>
    <definedName name="XRefCopy75Row" localSheetId="16" hidden="1">#REF!</definedName>
    <definedName name="XRefCopy75Row" localSheetId="11" hidden="1">#REF!</definedName>
    <definedName name="XRefCopy75Row" localSheetId="13" hidden="1">#REF!</definedName>
    <definedName name="XRefCopy75Row" localSheetId="14" hidden="1">#REF!</definedName>
    <definedName name="XRefCopy75Row" localSheetId="19" hidden="1">#REF!</definedName>
    <definedName name="XRefCopy75Row" localSheetId="36" hidden="1">#REF!</definedName>
    <definedName name="XRefCopy75Row" localSheetId="37" hidden="1">#REF!</definedName>
    <definedName name="XRefCopy75Row" localSheetId="40" hidden="1">#REF!</definedName>
    <definedName name="XRefCopy75Row" localSheetId="42" hidden="1">#REF!</definedName>
    <definedName name="XRefCopy75Row" localSheetId="43" hidden="1">#REF!</definedName>
    <definedName name="XRefCopy75Row" localSheetId="44" hidden="1">#REF!</definedName>
    <definedName name="XRefCopy75Row" localSheetId="46" hidden="1">#REF!</definedName>
    <definedName name="XRefCopy75Row" localSheetId="47" hidden="1">#REF!</definedName>
    <definedName name="XRefCopy75Row" localSheetId="48" hidden="1">#REF!</definedName>
    <definedName name="XRefCopy75Row" localSheetId="53" hidden="1">#REF!</definedName>
    <definedName name="XRefCopy75Row" localSheetId="54" hidden="1">#REF!</definedName>
    <definedName name="XRefCopy75Row" localSheetId="57" hidden="1">#REF!</definedName>
    <definedName name="XRefCopy75Row" hidden="1">#REF!</definedName>
    <definedName name="XRefCopy76" localSheetId="4" hidden="1">[118]Lead!#REF!</definedName>
    <definedName name="XRefCopy76" localSheetId="15" hidden="1">[118]Lead!#REF!</definedName>
    <definedName name="XRefCopy76" localSheetId="12" hidden="1">[118]Lead!#REF!</definedName>
    <definedName name="XRefCopy76" localSheetId="18" hidden="1">[118]Lead!#REF!</definedName>
    <definedName name="XRefCopy76" localSheetId="17" hidden="1">[118]Lead!#REF!</definedName>
    <definedName name="XRefCopy76" localSheetId="16" hidden="1">[118]Lead!#REF!</definedName>
    <definedName name="XRefCopy76" localSheetId="11" hidden="1">[118]Lead!#REF!</definedName>
    <definedName name="XRefCopy76" localSheetId="13" hidden="1">[118]Lead!#REF!</definedName>
    <definedName name="XRefCopy76" localSheetId="14" hidden="1">[118]Lead!#REF!</definedName>
    <definedName name="XRefCopy76" localSheetId="19" hidden="1">[118]Lead!#REF!</definedName>
    <definedName name="XRefCopy76" localSheetId="36" hidden="1">[118]Lead!#REF!</definedName>
    <definedName name="XRefCopy76" localSheetId="37" hidden="1">[118]Lead!#REF!</definedName>
    <definedName name="XRefCopy76" localSheetId="40" hidden="1">[118]Lead!#REF!</definedName>
    <definedName name="XRefCopy76" localSheetId="42" hidden="1">[118]Lead!#REF!</definedName>
    <definedName name="XRefCopy76" localSheetId="43" hidden="1">[118]Lead!#REF!</definedName>
    <definedName name="XRefCopy76" localSheetId="44" hidden="1">[118]Lead!#REF!</definedName>
    <definedName name="XRefCopy76" localSheetId="46" hidden="1">[118]Lead!#REF!</definedName>
    <definedName name="XRefCopy76" localSheetId="47" hidden="1">[118]Lead!#REF!</definedName>
    <definedName name="XRefCopy76" localSheetId="48" hidden="1">[118]Lead!#REF!</definedName>
    <definedName name="XRefCopy76" localSheetId="53" hidden="1">[118]Lead!#REF!</definedName>
    <definedName name="XRefCopy76" localSheetId="54" hidden="1">[118]Lead!#REF!</definedName>
    <definedName name="XRefCopy76" localSheetId="57" hidden="1">[118]Lead!#REF!</definedName>
    <definedName name="XRefCopy76" hidden="1">[118]Lead!#REF!</definedName>
    <definedName name="XRefCopy76Row" localSheetId="4" hidden="1">#REF!</definedName>
    <definedName name="XRefCopy76Row" localSheetId="15" hidden="1">#REF!</definedName>
    <definedName name="XRefCopy76Row" localSheetId="12" hidden="1">#REF!</definedName>
    <definedName name="XRefCopy76Row" localSheetId="18" hidden="1">#REF!</definedName>
    <definedName name="XRefCopy76Row" localSheetId="17" hidden="1">#REF!</definedName>
    <definedName name="XRefCopy76Row" localSheetId="16" hidden="1">#REF!</definedName>
    <definedName name="XRefCopy76Row" localSheetId="11" hidden="1">#REF!</definedName>
    <definedName name="XRefCopy76Row" localSheetId="13" hidden="1">#REF!</definedName>
    <definedName name="XRefCopy76Row" localSheetId="14" hidden="1">#REF!</definedName>
    <definedName name="XRefCopy76Row" localSheetId="19" hidden="1">#REF!</definedName>
    <definedName name="XRefCopy76Row" localSheetId="36" hidden="1">#REF!</definedName>
    <definedName name="XRefCopy76Row" localSheetId="37" hidden="1">#REF!</definedName>
    <definedName name="XRefCopy76Row" localSheetId="40" hidden="1">#REF!</definedName>
    <definedName name="XRefCopy76Row" localSheetId="42" hidden="1">#REF!</definedName>
    <definedName name="XRefCopy76Row" localSheetId="43" hidden="1">#REF!</definedName>
    <definedName name="XRefCopy76Row" localSheetId="44" hidden="1">#REF!</definedName>
    <definedName name="XRefCopy76Row" localSheetId="46" hidden="1">#REF!</definedName>
    <definedName name="XRefCopy76Row" localSheetId="47" hidden="1">#REF!</definedName>
    <definedName name="XRefCopy76Row" localSheetId="48" hidden="1">#REF!</definedName>
    <definedName name="XRefCopy76Row" localSheetId="53" hidden="1">#REF!</definedName>
    <definedName name="XRefCopy76Row" localSheetId="54" hidden="1">#REF!</definedName>
    <definedName name="XRefCopy76Row" localSheetId="57" hidden="1">#REF!</definedName>
    <definedName name="XRefCopy76Row" hidden="1">#REF!</definedName>
    <definedName name="XRefCopy77" localSheetId="4" hidden="1">[118]Lead!#REF!</definedName>
    <definedName name="XRefCopy77" localSheetId="15" hidden="1">[118]Lead!#REF!</definedName>
    <definedName name="XRefCopy77" localSheetId="12" hidden="1">[118]Lead!#REF!</definedName>
    <definedName name="XRefCopy77" localSheetId="18" hidden="1">[118]Lead!#REF!</definedName>
    <definedName name="XRefCopy77" localSheetId="17" hidden="1">[118]Lead!#REF!</definedName>
    <definedName name="XRefCopy77" localSheetId="16" hidden="1">[118]Lead!#REF!</definedName>
    <definedName name="XRefCopy77" localSheetId="11" hidden="1">[118]Lead!#REF!</definedName>
    <definedName name="XRefCopy77" localSheetId="13" hidden="1">[118]Lead!#REF!</definedName>
    <definedName name="XRefCopy77" localSheetId="14" hidden="1">[118]Lead!#REF!</definedName>
    <definedName name="XRefCopy77" localSheetId="19" hidden="1">[118]Lead!#REF!</definedName>
    <definedName name="XRefCopy77" localSheetId="36" hidden="1">[118]Lead!#REF!</definedName>
    <definedName name="XRefCopy77" localSheetId="37" hidden="1">[118]Lead!#REF!</definedName>
    <definedName name="XRefCopy77" localSheetId="40" hidden="1">[118]Lead!#REF!</definedName>
    <definedName name="XRefCopy77" localSheetId="42" hidden="1">[118]Lead!#REF!</definedName>
    <definedName name="XRefCopy77" localSheetId="43" hidden="1">[118]Lead!#REF!</definedName>
    <definedName name="XRefCopy77" localSheetId="44" hidden="1">[118]Lead!#REF!</definedName>
    <definedName name="XRefCopy77" localSheetId="46" hidden="1">[118]Lead!#REF!</definedName>
    <definedName name="XRefCopy77" localSheetId="47" hidden="1">[118]Lead!#REF!</definedName>
    <definedName name="XRefCopy77" localSheetId="48" hidden="1">[118]Lead!#REF!</definedName>
    <definedName name="XRefCopy77" localSheetId="53" hidden="1">[118]Lead!#REF!</definedName>
    <definedName name="XRefCopy77" localSheetId="54" hidden="1">[118]Lead!#REF!</definedName>
    <definedName name="XRefCopy77" localSheetId="57" hidden="1">[118]Lead!#REF!</definedName>
    <definedName name="XRefCopy77" hidden="1">[118]Lead!#REF!</definedName>
    <definedName name="XRefCopy77Row" localSheetId="4" hidden="1">#REF!</definedName>
    <definedName name="XRefCopy77Row" localSheetId="15" hidden="1">#REF!</definedName>
    <definedName name="XRefCopy77Row" localSheetId="12" hidden="1">#REF!</definedName>
    <definedName name="XRefCopy77Row" localSheetId="18" hidden="1">#REF!</definedName>
    <definedName name="XRefCopy77Row" localSheetId="17" hidden="1">#REF!</definedName>
    <definedName name="XRefCopy77Row" localSheetId="16" hidden="1">#REF!</definedName>
    <definedName name="XRefCopy77Row" localSheetId="11" hidden="1">#REF!</definedName>
    <definedName name="XRefCopy77Row" localSheetId="13" hidden="1">#REF!</definedName>
    <definedName name="XRefCopy77Row" localSheetId="14" hidden="1">#REF!</definedName>
    <definedName name="XRefCopy77Row" localSheetId="19" hidden="1">#REF!</definedName>
    <definedName name="XRefCopy77Row" localSheetId="36" hidden="1">#REF!</definedName>
    <definedName name="XRefCopy77Row" localSheetId="37" hidden="1">#REF!</definedName>
    <definedName name="XRefCopy77Row" localSheetId="40" hidden="1">#REF!</definedName>
    <definedName name="XRefCopy77Row" localSheetId="42" hidden="1">#REF!</definedName>
    <definedName name="XRefCopy77Row" localSheetId="43" hidden="1">#REF!</definedName>
    <definedName name="XRefCopy77Row" localSheetId="44" hidden="1">#REF!</definedName>
    <definedName name="XRefCopy77Row" localSheetId="46" hidden="1">#REF!</definedName>
    <definedName name="XRefCopy77Row" localSheetId="47" hidden="1">#REF!</definedName>
    <definedName name="XRefCopy77Row" localSheetId="48" hidden="1">#REF!</definedName>
    <definedName name="XRefCopy77Row" localSheetId="53" hidden="1">#REF!</definedName>
    <definedName name="XRefCopy77Row" localSheetId="54" hidden="1">#REF!</definedName>
    <definedName name="XRefCopy77Row" localSheetId="57" hidden="1">#REF!</definedName>
    <definedName name="XRefCopy77Row" hidden="1">#REF!</definedName>
    <definedName name="XRefCopy78" localSheetId="4" hidden="1">[118]Lead!#REF!</definedName>
    <definedName name="XRefCopy78" localSheetId="15" hidden="1">[118]Lead!#REF!</definedName>
    <definedName name="XRefCopy78" localSheetId="12" hidden="1">[118]Lead!#REF!</definedName>
    <definedName name="XRefCopy78" localSheetId="18" hidden="1">[118]Lead!#REF!</definedName>
    <definedName name="XRefCopy78" localSheetId="17" hidden="1">[118]Lead!#REF!</definedName>
    <definedName name="XRefCopy78" localSheetId="16" hidden="1">[118]Lead!#REF!</definedName>
    <definedName name="XRefCopy78" localSheetId="11" hidden="1">[118]Lead!#REF!</definedName>
    <definedName name="XRefCopy78" localSheetId="13" hidden="1">[118]Lead!#REF!</definedName>
    <definedName name="XRefCopy78" localSheetId="14" hidden="1">[118]Lead!#REF!</definedName>
    <definedName name="XRefCopy78" localSheetId="19" hidden="1">[118]Lead!#REF!</definedName>
    <definedName name="XRefCopy78" localSheetId="36" hidden="1">[118]Lead!#REF!</definedName>
    <definedName name="XRefCopy78" localSheetId="37" hidden="1">[118]Lead!#REF!</definedName>
    <definedName name="XRefCopy78" localSheetId="40" hidden="1">[118]Lead!#REF!</definedName>
    <definedName name="XRefCopy78" localSheetId="42" hidden="1">[118]Lead!#REF!</definedName>
    <definedName name="XRefCopy78" localSheetId="43" hidden="1">[118]Lead!#REF!</definedName>
    <definedName name="XRefCopy78" localSheetId="44" hidden="1">[118]Lead!#REF!</definedName>
    <definedName name="XRefCopy78" localSheetId="46" hidden="1">[118]Lead!#REF!</definedName>
    <definedName name="XRefCopy78" localSheetId="47" hidden="1">[118]Lead!#REF!</definedName>
    <definedName name="XRefCopy78" localSheetId="48" hidden="1">[118]Lead!#REF!</definedName>
    <definedName name="XRefCopy78" localSheetId="53" hidden="1">[118]Lead!#REF!</definedName>
    <definedName name="XRefCopy78" localSheetId="54" hidden="1">[118]Lead!#REF!</definedName>
    <definedName name="XRefCopy78" localSheetId="57" hidden="1">[118]Lead!#REF!</definedName>
    <definedName name="XRefCopy78" hidden="1">[118]Lead!#REF!</definedName>
    <definedName name="XRefCopy78Row" localSheetId="4" hidden="1">#REF!</definedName>
    <definedName name="XRefCopy78Row" localSheetId="15" hidden="1">#REF!</definedName>
    <definedName name="XRefCopy78Row" localSheetId="12" hidden="1">#REF!</definedName>
    <definedName name="XRefCopy78Row" localSheetId="18" hidden="1">#REF!</definedName>
    <definedName name="XRefCopy78Row" localSheetId="17" hidden="1">#REF!</definedName>
    <definedName name="XRefCopy78Row" localSheetId="16" hidden="1">#REF!</definedName>
    <definedName name="XRefCopy78Row" localSheetId="11" hidden="1">#REF!</definedName>
    <definedName name="XRefCopy78Row" localSheetId="13" hidden="1">#REF!</definedName>
    <definedName name="XRefCopy78Row" localSheetId="14" hidden="1">#REF!</definedName>
    <definedName name="XRefCopy78Row" localSheetId="19" hidden="1">#REF!</definedName>
    <definedName name="XRefCopy78Row" localSheetId="36" hidden="1">#REF!</definedName>
    <definedName name="XRefCopy78Row" localSheetId="37" hidden="1">#REF!</definedName>
    <definedName name="XRefCopy78Row" localSheetId="40" hidden="1">#REF!</definedName>
    <definedName name="XRefCopy78Row" localSheetId="42" hidden="1">#REF!</definedName>
    <definedName name="XRefCopy78Row" localSheetId="43" hidden="1">#REF!</definedName>
    <definedName name="XRefCopy78Row" localSheetId="44" hidden="1">#REF!</definedName>
    <definedName name="XRefCopy78Row" localSheetId="46" hidden="1">#REF!</definedName>
    <definedName name="XRefCopy78Row" localSheetId="47" hidden="1">#REF!</definedName>
    <definedName name="XRefCopy78Row" localSheetId="48" hidden="1">#REF!</definedName>
    <definedName name="XRefCopy78Row" localSheetId="53" hidden="1">#REF!</definedName>
    <definedName name="XRefCopy78Row" localSheetId="54" hidden="1">#REF!</definedName>
    <definedName name="XRefCopy78Row" localSheetId="57" hidden="1">#REF!</definedName>
    <definedName name="XRefCopy78Row" hidden="1">#REF!</definedName>
    <definedName name="XRefCopy79" localSheetId="4" hidden="1">[118]Lead!#REF!</definedName>
    <definedName name="XRefCopy79" localSheetId="15" hidden="1">[118]Lead!#REF!</definedName>
    <definedName name="XRefCopy79" localSheetId="12" hidden="1">[118]Lead!#REF!</definedName>
    <definedName name="XRefCopy79" localSheetId="18" hidden="1">[118]Lead!#REF!</definedName>
    <definedName name="XRefCopy79" localSheetId="17" hidden="1">[118]Lead!#REF!</definedName>
    <definedName name="XRefCopy79" localSheetId="16" hidden="1">[118]Lead!#REF!</definedName>
    <definedName name="XRefCopy79" localSheetId="11" hidden="1">[118]Lead!#REF!</definedName>
    <definedName name="XRefCopy79" localSheetId="13" hidden="1">[118]Lead!#REF!</definedName>
    <definedName name="XRefCopy79" localSheetId="14" hidden="1">[118]Lead!#REF!</definedName>
    <definedName name="XRefCopy79" localSheetId="19" hidden="1">[118]Lead!#REF!</definedName>
    <definedName name="XRefCopy79" localSheetId="36" hidden="1">[118]Lead!#REF!</definedName>
    <definedName name="XRefCopy79" localSheetId="37" hidden="1">[118]Lead!#REF!</definedName>
    <definedName name="XRefCopy79" localSheetId="40" hidden="1">[118]Lead!#REF!</definedName>
    <definedName name="XRefCopy79" localSheetId="42" hidden="1">[118]Lead!#REF!</definedName>
    <definedName name="XRefCopy79" localSheetId="43" hidden="1">[118]Lead!#REF!</definedName>
    <definedName name="XRefCopy79" localSheetId="44" hidden="1">[118]Lead!#REF!</definedName>
    <definedName name="XRefCopy79" localSheetId="46" hidden="1">[118]Lead!#REF!</definedName>
    <definedName name="XRefCopy79" localSheetId="47" hidden="1">[118]Lead!#REF!</definedName>
    <definedName name="XRefCopy79" localSheetId="48" hidden="1">[118]Lead!#REF!</definedName>
    <definedName name="XRefCopy79" localSheetId="53" hidden="1">[118]Lead!#REF!</definedName>
    <definedName name="XRefCopy79" localSheetId="54" hidden="1">[118]Lead!#REF!</definedName>
    <definedName name="XRefCopy79" localSheetId="57" hidden="1">[118]Lead!#REF!</definedName>
    <definedName name="XRefCopy79" hidden="1">[118]Lead!#REF!</definedName>
    <definedName name="XRefCopy79Row" localSheetId="4" hidden="1">#REF!</definedName>
    <definedName name="XRefCopy79Row" localSheetId="15" hidden="1">#REF!</definedName>
    <definedName name="XRefCopy79Row" localSheetId="12" hidden="1">#REF!</definedName>
    <definedName name="XRefCopy79Row" localSheetId="18" hidden="1">#REF!</definedName>
    <definedName name="XRefCopy79Row" localSheetId="17" hidden="1">#REF!</definedName>
    <definedName name="XRefCopy79Row" localSheetId="16" hidden="1">#REF!</definedName>
    <definedName name="XRefCopy79Row" localSheetId="11" hidden="1">#REF!</definedName>
    <definedName name="XRefCopy79Row" localSheetId="13" hidden="1">#REF!</definedName>
    <definedName name="XRefCopy79Row" localSheetId="14" hidden="1">#REF!</definedName>
    <definedName name="XRefCopy79Row" localSheetId="19" hidden="1">#REF!</definedName>
    <definedName name="XRefCopy79Row" localSheetId="36" hidden="1">#REF!</definedName>
    <definedName name="XRefCopy79Row" localSheetId="37" hidden="1">#REF!</definedName>
    <definedName name="XRefCopy79Row" localSheetId="40" hidden="1">#REF!</definedName>
    <definedName name="XRefCopy79Row" localSheetId="42" hidden="1">#REF!</definedName>
    <definedName name="XRefCopy79Row" localSheetId="43" hidden="1">#REF!</definedName>
    <definedName name="XRefCopy79Row" localSheetId="44" hidden="1">#REF!</definedName>
    <definedName name="XRefCopy79Row" localSheetId="46" hidden="1">#REF!</definedName>
    <definedName name="XRefCopy79Row" localSheetId="47" hidden="1">#REF!</definedName>
    <definedName name="XRefCopy79Row" localSheetId="48" hidden="1">#REF!</definedName>
    <definedName name="XRefCopy79Row" localSheetId="53" hidden="1">#REF!</definedName>
    <definedName name="XRefCopy79Row" localSheetId="54" hidden="1">#REF!</definedName>
    <definedName name="XRefCopy79Row" localSheetId="57" hidden="1">#REF!</definedName>
    <definedName name="XRefCopy79Row" hidden="1">#REF!</definedName>
    <definedName name="XRefCopy7Row" localSheetId="4" hidden="1">#REF!</definedName>
    <definedName name="XRefCopy7Row" localSheetId="15" hidden="1">#REF!</definedName>
    <definedName name="XRefCopy7Row" localSheetId="12" hidden="1">#REF!</definedName>
    <definedName name="XRefCopy7Row" localSheetId="18" hidden="1">#REF!</definedName>
    <definedName name="XRefCopy7Row" localSheetId="17" hidden="1">#REF!</definedName>
    <definedName name="XRefCopy7Row" localSheetId="16" hidden="1">#REF!</definedName>
    <definedName name="XRefCopy7Row" localSheetId="13" hidden="1">#REF!</definedName>
    <definedName name="XRefCopy7Row" localSheetId="14" hidden="1">#REF!</definedName>
    <definedName name="XRefCopy7Row" localSheetId="19" hidden="1">#REF!</definedName>
    <definedName name="XRefCopy7Row" localSheetId="53" hidden="1">#REF!</definedName>
    <definedName name="XRefCopy7Row" localSheetId="54" hidden="1">#REF!</definedName>
    <definedName name="XRefCopy7Row" localSheetId="57" hidden="1">#REF!</definedName>
    <definedName name="XRefCopy7Row" hidden="1">#REF!</definedName>
    <definedName name="XRefCopy8" localSheetId="4" hidden="1">[118]Lead!#REF!</definedName>
    <definedName name="XRefCopy8" localSheetId="15" hidden="1">[118]Lead!#REF!</definedName>
    <definedName name="XRefCopy8" localSheetId="12" hidden="1">[118]Lead!#REF!</definedName>
    <definedName name="XRefCopy8" localSheetId="18" hidden="1">[118]Lead!#REF!</definedName>
    <definedName name="XRefCopy8" localSheetId="17" hidden="1">[118]Lead!#REF!</definedName>
    <definedName name="XRefCopy8" localSheetId="16" hidden="1">[118]Lead!#REF!</definedName>
    <definedName name="XRefCopy8" localSheetId="13" hidden="1">[118]Lead!#REF!</definedName>
    <definedName name="XRefCopy8" localSheetId="14" hidden="1">[118]Lead!#REF!</definedName>
    <definedName name="XRefCopy8" localSheetId="19" hidden="1">[118]Lead!#REF!</definedName>
    <definedName name="XRefCopy8" localSheetId="53" hidden="1">[118]Lead!#REF!</definedName>
    <definedName name="XRefCopy8" localSheetId="54" hidden="1">[118]Lead!#REF!</definedName>
    <definedName name="XRefCopy8" localSheetId="57" hidden="1">[118]Lead!#REF!</definedName>
    <definedName name="XRefCopy8" hidden="1">[118]Lead!#REF!</definedName>
    <definedName name="XRefCopy80" localSheetId="4" hidden="1">[118]Lead!#REF!</definedName>
    <definedName name="XRefCopy80" localSheetId="17" hidden="1">[118]Lead!#REF!</definedName>
    <definedName name="XRefCopy80" hidden="1">[118]Lead!#REF!</definedName>
    <definedName name="XRefCopy80Row" localSheetId="4" hidden="1">#REF!</definedName>
    <definedName name="XRefCopy80Row" localSheetId="15" hidden="1">#REF!</definedName>
    <definedName name="XRefCopy80Row" localSheetId="12" hidden="1">#REF!</definedName>
    <definedName name="XRefCopy80Row" localSheetId="18" hidden="1">#REF!</definedName>
    <definedName name="XRefCopy80Row" localSheetId="17" hidden="1">#REF!</definedName>
    <definedName name="XRefCopy80Row" localSheetId="16" hidden="1">#REF!</definedName>
    <definedName name="XRefCopy80Row" localSheetId="11" hidden="1">#REF!</definedName>
    <definedName name="XRefCopy80Row" localSheetId="13" hidden="1">#REF!</definedName>
    <definedName name="XRefCopy80Row" localSheetId="14" hidden="1">#REF!</definedName>
    <definedName name="XRefCopy80Row" localSheetId="19" hidden="1">#REF!</definedName>
    <definedName name="XRefCopy80Row" localSheetId="36" hidden="1">#REF!</definedName>
    <definedName name="XRefCopy80Row" localSheetId="37" hidden="1">#REF!</definedName>
    <definedName name="XRefCopy80Row" localSheetId="40" hidden="1">#REF!</definedName>
    <definedName name="XRefCopy80Row" localSheetId="42" hidden="1">#REF!</definedName>
    <definedName name="XRefCopy80Row" localSheetId="43" hidden="1">#REF!</definedName>
    <definedName name="XRefCopy80Row" localSheetId="44" hidden="1">#REF!</definedName>
    <definedName name="XRefCopy80Row" localSheetId="46" hidden="1">#REF!</definedName>
    <definedName name="XRefCopy80Row" localSheetId="47" hidden="1">#REF!</definedName>
    <definedName name="XRefCopy80Row" localSheetId="48" hidden="1">#REF!</definedName>
    <definedName name="XRefCopy80Row" localSheetId="53" hidden="1">#REF!</definedName>
    <definedName name="XRefCopy80Row" localSheetId="54" hidden="1">#REF!</definedName>
    <definedName name="XRefCopy80Row" localSheetId="57" hidden="1">#REF!</definedName>
    <definedName name="XRefCopy80Row" hidden="1">#REF!</definedName>
    <definedName name="XRefCopy81" localSheetId="4" hidden="1">[118]Lead!#REF!</definedName>
    <definedName name="XRefCopy81" localSheetId="15" hidden="1">[118]Lead!#REF!</definedName>
    <definedName name="XRefCopy81" localSheetId="12" hidden="1">[118]Lead!#REF!</definedName>
    <definedName name="XRefCopy81" localSheetId="18" hidden="1">[118]Lead!#REF!</definedName>
    <definedName name="XRefCopy81" localSheetId="17" hidden="1">[118]Lead!#REF!</definedName>
    <definedName name="XRefCopy81" localSheetId="16" hidden="1">[118]Lead!#REF!</definedName>
    <definedName name="XRefCopy81" localSheetId="11" hidden="1">[118]Lead!#REF!</definedName>
    <definedName name="XRefCopy81" localSheetId="13" hidden="1">[118]Lead!#REF!</definedName>
    <definedName name="XRefCopy81" localSheetId="14" hidden="1">[118]Lead!#REF!</definedName>
    <definedName name="XRefCopy81" localSheetId="19" hidden="1">[118]Lead!#REF!</definedName>
    <definedName name="XRefCopy81" localSheetId="36" hidden="1">[118]Lead!#REF!</definedName>
    <definedName name="XRefCopy81" localSheetId="37" hidden="1">[118]Lead!#REF!</definedName>
    <definedName name="XRefCopy81" localSheetId="40" hidden="1">[118]Lead!#REF!</definedName>
    <definedName name="XRefCopy81" localSheetId="42" hidden="1">[118]Lead!#REF!</definedName>
    <definedName name="XRefCopy81" localSheetId="43" hidden="1">[118]Lead!#REF!</definedName>
    <definedName name="XRefCopy81" localSheetId="44" hidden="1">[118]Lead!#REF!</definedName>
    <definedName name="XRefCopy81" localSheetId="46" hidden="1">[118]Lead!#REF!</definedName>
    <definedName name="XRefCopy81" localSheetId="47" hidden="1">[118]Lead!#REF!</definedName>
    <definedName name="XRefCopy81" localSheetId="48" hidden="1">[118]Lead!#REF!</definedName>
    <definedName name="XRefCopy81" localSheetId="53" hidden="1">[118]Lead!#REF!</definedName>
    <definedName name="XRefCopy81" localSheetId="54" hidden="1">[118]Lead!#REF!</definedName>
    <definedName name="XRefCopy81" localSheetId="57" hidden="1">[118]Lead!#REF!</definedName>
    <definedName name="XRefCopy81" hidden="1">[118]Lead!#REF!</definedName>
    <definedName name="XRefCopy81Row" localSheetId="4" hidden="1">#REF!</definedName>
    <definedName name="XRefCopy81Row" localSheetId="15" hidden="1">#REF!</definedName>
    <definedName name="XRefCopy81Row" localSheetId="12" hidden="1">#REF!</definedName>
    <definedName name="XRefCopy81Row" localSheetId="18" hidden="1">#REF!</definedName>
    <definedName name="XRefCopy81Row" localSheetId="17" hidden="1">#REF!</definedName>
    <definedName name="XRefCopy81Row" localSheetId="16" hidden="1">#REF!</definedName>
    <definedName name="XRefCopy81Row" localSheetId="11" hidden="1">#REF!</definedName>
    <definedName name="XRefCopy81Row" localSheetId="13" hidden="1">#REF!</definedName>
    <definedName name="XRefCopy81Row" localSheetId="14" hidden="1">#REF!</definedName>
    <definedName name="XRefCopy81Row" localSheetId="19" hidden="1">#REF!</definedName>
    <definedName name="XRefCopy81Row" localSheetId="36" hidden="1">#REF!</definedName>
    <definedName name="XRefCopy81Row" localSheetId="37" hidden="1">#REF!</definedName>
    <definedName name="XRefCopy81Row" localSheetId="40" hidden="1">#REF!</definedName>
    <definedName name="XRefCopy81Row" localSheetId="42" hidden="1">#REF!</definedName>
    <definedName name="XRefCopy81Row" localSheetId="43" hidden="1">#REF!</definedName>
    <definedName name="XRefCopy81Row" localSheetId="44" hidden="1">#REF!</definedName>
    <definedName name="XRefCopy81Row" localSheetId="46" hidden="1">#REF!</definedName>
    <definedName name="XRefCopy81Row" localSheetId="47" hidden="1">#REF!</definedName>
    <definedName name="XRefCopy81Row" localSheetId="48" hidden="1">#REF!</definedName>
    <definedName name="XRefCopy81Row" localSheetId="53" hidden="1">#REF!</definedName>
    <definedName name="XRefCopy81Row" localSheetId="54" hidden="1">#REF!</definedName>
    <definedName name="XRefCopy81Row" localSheetId="57" hidden="1">#REF!</definedName>
    <definedName name="XRefCopy81Row" hidden="1">#REF!</definedName>
    <definedName name="XRefCopy82" localSheetId="4" hidden="1">[118]Lead!#REF!</definedName>
    <definedName name="XRefCopy82" localSheetId="15" hidden="1">[118]Lead!#REF!</definedName>
    <definedName name="XRefCopy82" localSheetId="12" hidden="1">[118]Lead!#REF!</definedName>
    <definedName name="XRefCopy82" localSheetId="18" hidden="1">[118]Lead!#REF!</definedName>
    <definedName name="XRefCopy82" localSheetId="17" hidden="1">[118]Lead!#REF!</definedName>
    <definedName name="XRefCopy82" localSheetId="16" hidden="1">[118]Lead!#REF!</definedName>
    <definedName name="XRefCopy82" localSheetId="11" hidden="1">[118]Lead!#REF!</definedName>
    <definedName name="XRefCopy82" localSheetId="13" hidden="1">[118]Lead!#REF!</definedName>
    <definedName name="XRefCopy82" localSheetId="14" hidden="1">[118]Lead!#REF!</definedName>
    <definedName name="XRefCopy82" localSheetId="19" hidden="1">[118]Lead!#REF!</definedName>
    <definedName name="XRefCopy82" localSheetId="36" hidden="1">[118]Lead!#REF!</definedName>
    <definedName name="XRefCopy82" localSheetId="37" hidden="1">[118]Lead!#REF!</definedName>
    <definedName name="XRefCopy82" localSheetId="40" hidden="1">[118]Lead!#REF!</definedName>
    <definedName name="XRefCopy82" localSheetId="42" hidden="1">[118]Lead!#REF!</definedName>
    <definedName name="XRefCopy82" localSheetId="43" hidden="1">[118]Lead!#REF!</definedName>
    <definedName name="XRefCopy82" localSheetId="44" hidden="1">[118]Lead!#REF!</definedName>
    <definedName name="XRefCopy82" localSheetId="46" hidden="1">[118]Lead!#REF!</definedName>
    <definedName name="XRefCopy82" localSheetId="47" hidden="1">[118]Lead!#REF!</definedName>
    <definedName name="XRefCopy82" localSheetId="48" hidden="1">[118]Lead!#REF!</definedName>
    <definedName name="XRefCopy82" localSheetId="53" hidden="1">[118]Lead!#REF!</definedName>
    <definedName name="XRefCopy82" localSheetId="54" hidden="1">[118]Lead!#REF!</definedName>
    <definedName name="XRefCopy82" localSheetId="57" hidden="1">[118]Lead!#REF!</definedName>
    <definedName name="XRefCopy82" hidden="1">[118]Lead!#REF!</definedName>
    <definedName name="XRefCopy82Row" localSheetId="4" hidden="1">#REF!</definedName>
    <definedName name="XRefCopy82Row" localSheetId="15" hidden="1">#REF!</definedName>
    <definedName name="XRefCopy82Row" localSheetId="12" hidden="1">#REF!</definedName>
    <definedName name="XRefCopy82Row" localSheetId="18" hidden="1">#REF!</definedName>
    <definedName name="XRefCopy82Row" localSheetId="17" hidden="1">#REF!</definedName>
    <definedName name="XRefCopy82Row" localSheetId="16" hidden="1">#REF!</definedName>
    <definedName name="XRefCopy82Row" localSheetId="11" hidden="1">#REF!</definedName>
    <definedName name="XRefCopy82Row" localSheetId="13" hidden="1">#REF!</definedName>
    <definedName name="XRefCopy82Row" localSheetId="14" hidden="1">#REF!</definedName>
    <definedName name="XRefCopy82Row" localSheetId="19" hidden="1">#REF!</definedName>
    <definedName name="XRefCopy82Row" localSheetId="36" hidden="1">#REF!</definedName>
    <definedName name="XRefCopy82Row" localSheetId="37" hidden="1">#REF!</definedName>
    <definedName name="XRefCopy82Row" localSheetId="40" hidden="1">#REF!</definedName>
    <definedName name="XRefCopy82Row" localSheetId="42" hidden="1">#REF!</definedName>
    <definedName name="XRefCopy82Row" localSheetId="43" hidden="1">#REF!</definedName>
    <definedName name="XRefCopy82Row" localSheetId="44" hidden="1">#REF!</definedName>
    <definedName name="XRefCopy82Row" localSheetId="46" hidden="1">#REF!</definedName>
    <definedName name="XRefCopy82Row" localSheetId="47" hidden="1">#REF!</definedName>
    <definedName name="XRefCopy82Row" localSheetId="48" hidden="1">#REF!</definedName>
    <definedName name="XRefCopy82Row" localSheetId="53" hidden="1">#REF!</definedName>
    <definedName name="XRefCopy82Row" localSheetId="54" hidden="1">#REF!</definedName>
    <definedName name="XRefCopy82Row" localSheetId="57" hidden="1">#REF!</definedName>
    <definedName name="XRefCopy82Row" hidden="1">#REF!</definedName>
    <definedName name="XRefCopy83" localSheetId="4" hidden="1">[118]Lead!#REF!</definedName>
    <definedName name="XRefCopy83" localSheetId="15" hidden="1">[118]Lead!#REF!</definedName>
    <definedName name="XRefCopy83" localSheetId="12" hidden="1">[118]Lead!#REF!</definedName>
    <definedName name="XRefCopy83" localSheetId="18" hidden="1">[118]Lead!#REF!</definedName>
    <definedName name="XRefCopy83" localSheetId="17" hidden="1">[118]Lead!#REF!</definedName>
    <definedName name="XRefCopy83" localSheetId="16" hidden="1">[118]Lead!#REF!</definedName>
    <definedName name="XRefCopy83" localSheetId="11" hidden="1">[118]Lead!#REF!</definedName>
    <definedName name="XRefCopy83" localSheetId="13" hidden="1">[118]Lead!#REF!</definedName>
    <definedName name="XRefCopy83" localSheetId="14" hidden="1">[118]Lead!#REF!</definedName>
    <definedName name="XRefCopy83" localSheetId="19" hidden="1">[118]Lead!#REF!</definedName>
    <definedName name="XRefCopy83" localSheetId="36" hidden="1">[118]Lead!#REF!</definedName>
    <definedName name="XRefCopy83" localSheetId="37" hidden="1">[118]Lead!#REF!</definedName>
    <definedName name="XRefCopy83" localSheetId="40" hidden="1">[118]Lead!#REF!</definedName>
    <definedName name="XRefCopy83" localSheetId="42" hidden="1">[118]Lead!#REF!</definedName>
    <definedName name="XRefCopy83" localSheetId="43" hidden="1">[118]Lead!#REF!</definedName>
    <definedName name="XRefCopy83" localSheetId="44" hidden="1">[118]Lead!#REF!</definedName>
    <definedName name="XRefCopy83" localSheetId="46" hidden="1">[118]Lead!#REF!</definedName>
    <definedName name="XRefCopy83" localSheetId="47" hidden="1">[118]Lead!#REF!</definedName>
    <definedName name="XRefCopy83" localSheetId="48" hidden="1">[118]Lead!#REF!</definedName>
    <definedName name="XRefCopy83" localSheetId="53" hidden="1">[118]Lead!#REF!</definedName>
    <definedName name="XRefCopy83" localSheetId="54" hidden="1">[118]Lead!#REF!</definedName>
    <definedName name="XRefCopy83" localSheetId="57" hidden="1">[118]Lead!#REF!</definedName>
    <definedName name="XRefCopy83" hidden="1">[118]Lead!#REF!</definedName>
    <definedName name="XRefCopy83Row" localSheetId="4" hidden="1">#REF!</definedName>
    <definedName name="XRefCopy83Row" localSheetId="15" hidden="1">#REF!</definedName>
    <definedName name="XRefCopy83Row" localSheetId="12" hidden="1">#REF!</definedName>
    <definedName name="XRefCopy83Row" localSheetId="18" hidden="1">#REF!</definedName>
    <definedName name="XRefCopy83Row" localSheetId="17" hidden="1">#REF!</definedName>
    <definedName name="XRefCopy83Row" localSheetId="16" hidden="1">#REF!</definedName>
    <definedName name="XRefCopy83Row" localSheetId="11" hidden="1">#REF!</definedName>
    <definedName name="XRefCopy83Row" localSheetId="13" hidden="1">#REF!</definedName>
    <definedName name="XRefCopy83Row" localSheetId="14" hidden="1">#REF!</definedName>
    <definedName name="XRefCopy83Row" localSheetId="19" hidden="1">#REF!</definedName>
    <definedName name="XRefCopy83Row" localSheetId="36" hidden="1">#REF!</definedName>
    <definedName name="XRefCopy83Row" localSheetId="37" hidden="1">#REF!</definedName>
    <definedName name="XRefCopy83Row" localSheetId="40" hidden="1">#REF!</definedName>
    <definedName name="XRefCopy83Row" localSheetId="42" hidden="1">#REF!</definedName>
    <definedName name="XRefCopy83Row" localSheetId="43" hidden="1">#REF!</definedName>
    <definedName name="XRefCopy83Row" localSheetId="44" hidden="1">#REF!</definedName>
    <definedName name="XRefCopy83Row" localSheetId="46" hidden="1">#REF!</definedName>
    <definedName name="XRefCopy83Row" localSheetId="47" hidden="1">#REF!</definedName>
    <definedName name="XRefCopy83Row" localSheetId="48" hidden="1">#REF!</definedName>
    <definedName name="XRefCopy83Row" localSheetId="53" hidden="1">#REF!</definedName>
    <definedName name="XRefCopy83Row" localSheetId="54" hidden="1">#REF!</definedName>
    <definedName name="XRefCopy83Row" localSheetId="57" hidden="1">#REF!</definedName>
    <definedName name="XRefCopy83Row" hidden="1">#REF!</definedName>
    <definedName name="XRefCopy84" localSheetId="4" hidden="1">[118]Lead!#REF!</definedName>
    <definedName name="XRefCopy84" localSheetId="15" hidden="1">[118]Lead!#REF!</definedName>
    <definedName name="XRefCopy84" localSheetId="12" hidden="1">[118]Lead!#REF!</definedName>
    <definedName name="XRefCopy84" localSheetId="18" hidden="1">[118]Lead!#REF!</definedName>
    <definedName name="XRefCopy84" localSheetId="17" hidden="1">[118]Lead!#REF!</definedName>
    <definedName name="XRefCopy84" localSheetId="16" hidden="1">[118]Lead!#REF!</definedName>
    <definedName name="XRefCopy84" localSheetId="11" hidden="1">[118]Lead!#REF!</definedName>
    <definedName name="XRefCopy84" localSheetId="13" hidden="1">[118]Lead!#REF!</definedName>
    <definedName name="XRefCopy84" localSheetId="14" hidden="1">[118]Lead!#REF!</definedName>
    <definedName name="XRefCopy84" localSheetId="19" hidden="1">[118]Lead!#REF!</definedName>
    <definedName name="XRefCopy84" localSheetId="36" hidden="1">[118]Lead!#REF!</definedName>
    <definedName name="XRefCopy84" localSheetId="37" hidden="1">[118]Lead!#REF!</definedName>
    <definedName name="XRefCopy84" localSheetId="40" hidden="1">[118]Lead!#REF!</definedName>
    <definedName name="XRefCopy84" localSheetId="42" hidden="1">[118]Lead!#REF!</definedName>
    <definedName name="XRefCopy84" localSheetId="43" hidden="1">[118]Lead!#REF!</definedName>
    <definedName name="XRefCopy84" localSheetId="44" hidden="1">[118]Lead!#REF!</definedName>
    <definedName name="XRefCopy84" localSheetId="46" hidden="1">[118]Lead!#REF!</definedName>
    <definedName name="XRefCopy84" localSheetId="47" hidden="1">[118]Lead!#REF!</definedName>
    <definedName name="XRefCopy84" localSheetId="48" hidden="1">[118]Lead!#REF!</definedName>
    <definedName name="XRefCopy84" localSheetId="53" hidden="1">[118]Lead!#REF!</definedName>
    <definedName name="XRefCopy84" localSheetId="54" hidden="1">[118]Lead!#REF!</definedName>
    <definedName name="XRefCopy84" localSheetId="57" hidden="1">[118]Lead!#REF!</definedName>
    <definedName name="XRefCopy84" hidden="1">[118]Lead!#REF!</definedName>
    <definedName name="XRefCopy84Row" localSheetId="4" hidden="1">#REF!</definedName>
    <definedName name="XRefCopy84Row" localSheetId="15" hidden="1">#REF!</definedName>
    <definedName name="XRefCopy84Row" localSheetId="12" hidden="1">#REF!</definedName>
    <definedName name="XRefCopy84Row" localSheetId="18" hidden="1">#REF!</definedName>
    <definedName name="XRefCopy84Row" localSheetId="17" hidden="1">#REF!</definedName>
    <definedName name="XRefCopy84Row" localSheetId="16" hidden="1">#REF!</definedName>
    <definedName name="XRefCopy84Row" localSheetId="11" hidden="1">#REF!</definedName>
    <definedName name="XRefCopy84Row" localSheetId="13" hidden="1">#REF!</definedName>
    <definedName name="XRefCopy84Row" localSheetId="14" hidden="1">#REF!</definedName>
    <definedName name="XRefCopy84Row" localSheetId="19" hidden="1">#REF!</definedName>
    <definedName name="XRefCopy84Row" localSheetId="36" hidden="1">#REF!</definedName>
    <definedName name="XRefCopy84Row" localSheetId="37" hidden="1">#REF!</definedName>
    <definedName name="XRefCopy84Row" localSheetId="40" hidden="1">#REF!</definedName>
    <definedName name="XRefCopy84Row" localSheetId="42" hidden="1">#REF!</definedName>
    <definedName name="XRefCopy84Row" localSheetId="43" hidden="1">#REF!</definedName>
    <definedName name="XRefCopy84Row" localSheetId="44" hidden="1">#REF!</definedName>
    <definedName name="XRefCopy84Row" localSheetId="46" hidden="1">#REF!</definedName>
    <definedName name="XRefCopy84Row" localSheetId="47" hidden="1">#REF!</definedName>
    <definedName name="XRefCopy84Row" localSheetId="48" hidden="1">#REF!</definedName>
    <definedName name="XRefCopy84Row" localSheetId="53" hidden="1">#REF!</definedName>
    <definedName name="XRefCopy84Row" localSheetId="54" hidden="1">#REF!</definedName>
    <definedName name="XRefCopy84Row" localSheetId="57" hidden="1">#REF!</definedName>
    <definedName name="XRefCopy84Row" hidden="1">#REF!</definedName>
    <definedName name="XRefCopy8Row" localSheetId="4" hidden="1">#REF!</definedName>
    <definedName name="XRefCopy8Row" localSheetId="15" hidden="1">#REF!</definedName>
    <definedName name="XRefCopy8Row" localSheetId="12" hidden="1">#REF!</definedName>
    <definedName name="XRefCopy8Row" localSheetId="18" hidden="1">#REF!</definedName>
    <definedName name="XRefCopy8Row" localSheetId="17" hidden="1">#REF!</definedName>
    <definedName name="XRefCopy8Row" localSheetId="16" hidden="1">#REF!</definedName>
    <definedName name="XRefCopy8Row" localSheetId="13" hidden="1">#REF!</definedName>
    <definedName name="XRefCopy8Row" localSheetId="14" hidden="1">#REF!</definedName>
    <definedName name="XRefCopy8Row" localSheetId="19" hidden="1">#REF!</definedName>
    <definedName name="XRefCopy8Row" localSheetId="53" hidden="1">#REF!</definedName>
    <definedName name="XRefCopy8Row" localSheetId="54" hidden="1">#REF!</definedName>
    <definedName name="XRefCopy8Row" localSheetId="57" hidden="1">#REF!</definedName>
    <definedName name="XRefCopy8Row" hidden="1">#REF!</definedName>
    <definedName name="XRefCopy9" localSheetId="4" hidden="1">[118]Lead!#REF!</definedName>
    <definedName name="XRefCopy9" localSheetId="15" hidden="1">[118]Lead!#REF!</definedName>
    <definedName name="XRefCopy9" localSheetId="12" hidden="1">[118]Lead!#REF!</definedName>
    <definedName name="XRefCopy9" localSheetId="18" hidden="1">[118]Lead!#REF!</definedName>
    <definedName name="XRefCopy9" localSheetId="17" hidden="1">[118]Lead!#REF!</definedName>
    <definedName name="XRefCopy9" localSheetId="16" hidden="1">[118]Lead!#REF!</definedName>
    <definedName name="XRefCopy9" localSheetId="13" hidden="1">[118]Lead!#REF!</definedName>
    <definedName name="XRefCopy9" localSheetId="14" hidden="1">[118]Lead!#REF!</definedName>
    <definedName name="XRefCopy9" localSheetId="19" hidden="1">[118]Lead!#REF!</definedName>
    <definedName name="XRefCopy9" localSheetId="53" hidden="1">[118]Lead!#REF!</definedName>
    <definedName name="XRefCopy9" localSheetId="54" hidden="1">[118]Lead!#REF!</definedName>
    <definedName name="XRefCopy9" localSheetId="57" hidden="1">[118]Lead!#REF!</definedName>
    <definedName name="XRefCopy9" hidden="1">[118]Lead!#REF!</definedName>
    <definedName name="XRefCopy9Row" localSheetId="4" hidden="1">#REF!</definedName>
    <definedName name="XRefCopy9Row" localSheetId="15" hidden="1">#REF!</definedName>
    <definedName name="XRefCopy9Row" localSheetId="12" hidden="1">#REF!</definedName>
    <definedName name="XRefCopy9Row" localSheetId="18" hidden="1">#REF!</definedName>
    <definedName name="XRefCopy9Row" localSheetId="17" hidden="1">#REF!</definedName>
    <definedName name="XRefCopy9Row" localSheetId="16" hidden="1">#REF!</definedName>
    <definedName name="XRefCopy9Row" localSheetId="11" hidden="1">#REF!</definedName>
    <definedName name="XRefCopy9Row" localSheetId="13" hidden="1">#REF!</definedName>
    <definedName name="XRefCopy9Row" localSheetId="14" hidden="1">#REF!</definedName>
    <definedName name="XRefCopy9Row" localSheetId="19" hidden="1">#REF!</definedName>
    <definedName name="XRefCopy9Row" localSheetId="36" hidden="1">#REF!</definedName>
    <definedName name="XRefCopy9Row" localSheetId="37" hidden="1">#REF!</definedName>
    <definedName name="XRefCopy9Row" localSheetId="40" hidden="1">#REF!</definedName>
    <definedName name="XRefCopy9Row" localSheetId="42" hidden="1">#REF!</definedName>
    <definedName name="XRefCopy9Row" localSheetId="43" hidden="1">#REF!</definedName>
    <definedName name="XRefCopy9Row" localSheetId="44" hidden="1">#REF!</definedName>
    <definedName name="XRefCopy9Row" localSheetId="46" hidden="1">#REF!</definedName>
    <definedName name="XRefCopy9Row" localSheetId="47" hidden="1">#REF!</definedName>
    <definedName name="XRefCopy9Row" localSheetId="48" hidden="1">#REF!</definedName>
    <definedName name="XRefCopy9Row" localSheetId="53" hidden="1">#REF!</definedName>
    <definedName name="XRefCopy9Row" localSheetId="54" hidden="1">#REF!</definedName>
    <definedName name="XRefCopy9Row" localSheetId="57" hidden="1">#REF!</definedName>
    <definedName name="XRefCopy9Row" hidden="1">#REF!</definedName>
    <definedName name="XRefCopyRangeCount" hidden="1">84</definedName>
    <definedName name="XRefPaste1" localSheetId="4" hidden="1">'[111]Conciliaciones Gs.'!#REF!</definedName>
    <definedName name="XRefPaste1" localSheetId="15" hidden="1">'[111]Conciliaciones Gs.'!#REF!</definedName>
    <definedName name="XRefPaste1" localSheetId="12" hidden="1">'[111]Conciliaciones Gs.'!#REF!</definedName>
    <definedName name="XRefPaste1" localSheetId="18" hidden="1">'[111]Conciliaciones Gs.'!#REF!</definedName>
    <definedName name="XRefPaste1" localSheetId="17" hidden="1">'[111]Conciliaciones Gs.'!#REF!</definedName>
    <definedName name="XRefPaste1" localSheetId="16" hidden="1">'[111]Conciliaciones Gs.'!#REF!</definedName>
    <definedName name="XRefPaste1" localSheetId="11" hidden="1">'[111]Conciliaciones Gs.'!#REF!</definedName>
    <definedName name="XRefPaste1" localSheetId="13" hidden="1">'[111]Conciliaciones Gs.'!#REF!</definedName>
    <definedName name="XRefPaste1" localSheetId="14" hidden="1">'[111]Conciliaciones Gs.'!#REF!</definedName>
    <definedName name="XRefPaste1" localSheetId="19" hidden="1">'[111]Conciliaciones Gs.'!#REF!</definedName>
    <definedName name="XRefPaste1" localSheetId="36" hidden="1">'[111]Conciliaciones Gs.'!#REF!</definedName>
    <definedName name="XRefPaste1" localSheetId="37" hidden="1">'[111]Conciliaciones Gs.'!#REF!</definedName>
    <definedName name="XRefPaste1" localSheetId="40" hidden="1">'[111]Conciliaciones Gs.'!#REF!</definedName>
    <definedName name="XRefPaste1" localSheetId="42" hidden="1">'[111]Conciliaciones Gs.'!#REF!</definedName>
    <definedName name="XRefPaste1" localSheetId="43" hidden="1">'[111]Conciliaciones Gs.'!#REF!</definedName>
    <definedName name="XRefPaste1" localSheetId="44" hidden="1">'[111]Conciliaciones Gs.'!#REF!</definedName>
    <definedName name="XRefPaste1" localSheetId="46" hidden="1">'[111]Conciliaciones Gs.'!#REF!</definedName>
    <definedName name="XRefPaste1" localSheetId="47" hidden="1">'[111]Conciliaciones Gs.'!#REF!</definedName>
    <definedName name="XRefPaste1" localSheetId="48" hidden="1">'[111]Conciliaciones Gs.'!#REF!</definedName>
    <definedName name="XRefPaste1" localSheetId="53" hidden="1">'[111]Conciliaciones Gs.'!#REF!</definedName>
    <definedName name="XRefPaste1" localSheetId="54" hidden="1">'[111]Conciliaciones Gs.'!#REF!</definedName>
    <definedName name="XRefPaste1" localSheetId="57" hidden="1">'[111]Conciliaciones Gs.'!#REF!</definedName>
    <definedName name="XRefPaste1" hidden="1">'[111]Conciliaciones Gs.'!#REF!</definedName>
    <definedName name="XRefPaste10" localSheetId="4" hidden="1">[118]Lead!#REF!</definedName>
    <definedName name="XRefPaste10" localSheetId="17" hidden="1">[118]Lead!#REF!</definedName>
    <definedName name="XRefPaste10" hidden="1">[118]Lead!#REF!</definedName>
    <definedName name="XRefPaste10Row" localSheetId="4" hidden="1">#REF!</definedName>
    <definedName name="XRefPaste10Row" localSheetId="15" hidden="1">#REF!</definedName>
    <definedName name="XRefPaste10Row" localSheetId="12" hidden="1">#REF!</definedName>
    <definedName name="XRefPaste10Row" localSheetId="18" hidden="1">#REF!</definedName>
    <definedName name="XRefPaste10Row" localSheetId="17" hidden="1">#REF!</definedName>
    <definedName name="XRefPaste10Row" localSheetId="16" hidden="1">#REF!</definedName>
    <definedName name="XRefPaste10Row" localSheetId="11" hidden="1">#REF!</definedName>
    <definedName name="XRefPaste10Row" localSheetId="13" hidden="1">#REF!</definedName>
    <definedName name="XRefPaste10Row" localSheetId="14" hidden="1">#REF!</definedName>
    <definedName name="XRefPaste10Row" localSheetId="19" hidden="1">#REF!</definedName>
    <definedName name="XRefPaste10Row" localSheetId="36" hidden="1">#REF!</definedName>
    <definedName name="XRefPaste10Row" localSheetId="37" hidden="1">#REF!</definedName>
    <definedName name="XRefPaste10Row" localSheetId="40" hidden="1">#REF!</definedName>
    <definedName name="XRefPaste10Row" localSheetId="42" hidden="1">#REF!</definedName>
    <definedName name="XRefPaste10Row" localSheetId="43" hidden="1">#REF!</definedName>
    <definedName name="XRefPaste10Row" localSheetId="44" hidden="1">#REF!</definedName>
    <definedName name="XRefPaste10Row" localSheetId="46" hidden="1">#REF!</definedName>
    <definedName name="XRefPaste10Row" localSheetId="47" hidden="1">#REF!</definedName>
    <definedName name="XRefPaste10Row" localSheetId="48" hidden="1">#REF!</definedName>
    <definedName name="XRefPaste10Row" localSheetId="53" hidden="1">#REF!</definedName>
    <definedName name="XRefPaste10Row" localSheetId="54" hidden="1">#REF!</definedName>
    <definedName name="XRefPaste10Row" localSheetId="57" hidden="1">#REF!</definedName>
    <definedName name="XRefPaste10Row" hidden="1">#REF!</definedName>
    <definedName name="XRefPaste11" localSheetId="4" hidden="1">[118]Lead!#REF!</definedName>
    <definedName name="XRefPaste11" localSheetId="15" hidden="1">[118]Lead!#REF!</definedName>
    <definedName name="XRefPaste11" localSheetId="12" hidden="1">[118]Lead!#REF!</definedName>
    <definedName name="XRefPaste11" localSheetId="18" hidden="1">[118]Lead!#REF!</definedName>
    <definedName name="XRefPaste11" localSheetId="17" hidden="1">[118]Lead!#REF!</definedName>
    <definedName name="XRefPaste11" localSheetId="16" hidden="1">[118]Lead!#REF!</definedName>
    <definedName name="XRefPaste11" localSheetId="11" hidden="1">[118]Lead!#REF!</definedName>
    <definedName name="XRefPaste11" localSheetId="13" hidden="1">[118]Lead!#REF!</definedName>
    <definedName name="XRefPaste11" localSheetId="14" hidden="1">[118]Lead!#REF!</definedName>
    <definedName name="XRefPaste11" localSheetId="19" hidden="1">[118]Lead!#REF!</definedName>
    <definedName name="XRefPaste11" localSheetId="36" hidden="1">[118]Lead!#REF!</definedName>
    <definedName name="XRefPaste11" localSheetId="37" hidden="1">[118]Lead!#REF!</definedName>
    <definedName name="XRefPaste11" localSheetId="40" hidden="1">[118]Lead!#REF!</definedName>
    <definedName name="XRefPaste11" localSheetId="42" hidden="1">[118]Lead!#REF!</definedName>
    <definedName name="XRefPaste11" localSheetId="43" hidden="1">[118]Lead!#REF!</definedName>
    <definedName name="XRefPaste11" localSheetId="44" hidden="1">[118]Lead!#REF!</definedName>
    <definedName name="XRefPaste11" localSheetId="46" hidden="1">[118]Lead!#REF!</definedName>
    <definedName name="XRefPaste11" localSheetId="47" hidden="1">[118]Lead!#REF!</definedName>
    <definedName name="XRefPaste11" localSheetId="48" hidden="1">[118]Lead!#REF!</definedName>
    <definedName name="XRefPaste11" localSheetId="53" hidden="1">[118]Lead!#REF!</definedName>
    <definedName name="XRefPaste11" localSheetId="54" hidden="1">[118]Lead!#REF!</definedName>
    <definedName name="XRefPaste11" localSheetId="57" hidden="1">[118]Lead!#REF!</definedName>
    <definedName name="XRefPaste11" hidden="1">[118]Lead!#REF!</definedName>
    <definedName name="XRefPaste11Row" localSheetId="4" hidden="1">#REF!</definedName>
    <definedName name="XRefPaste11Row" localSheetId="15" hidden="1">#REF!</definedName>
    <definedName name="XRefPaste11Row" localSheetId="12" hidden="1">#REF!</definedName>
    <definedName name="XRefPaste11Row" localSheetId="18" hidden="1">#REF!</definedName>
    <definedName name="XRefPaste11Row" localSheetId="17" hidden="1">#REF!</definedName>
    <definedName name="XRefPaste11Row" localSheetId="16" hidden="1">#REF!</definedName>
    <definedName name="XRefPaste11Row" localSheetId="11" hidden="1">#REF!</definedName>
    <definedName name="XRefPaste11Row" localSheetId="13" hidden="1">#REF!</definedName>
    <definedName name="XRefPaste11Row" localSheetId="14" hidden="1">#REF!</definedName>
    <definedName name="XRefPaste11Row" localSheetId="19" hidden="1">#REF!</definedName>
    <definedName name="XRefPaste11Row" localSheetId="36" hidden="1">#REF!</definedName>
    <definedName name="XRefPaste11Row" localSheetId="37" hidden="1">#REF!</definedName>
    <definedName name="XRefPaste11Row" localSheetId="40" hidden="1">#REF!</definedName>
    <definedName name="XRefPaste11Row" localSheetId="42" hidden="1">#REF!</definedName>
    <definedName name="XRefPaste11Row" localSheetId="43" hidden="1">#REF!</definedName>
    <definedName name="XRefPaste11Row" localSheetId="44" hidden="1">#REF!</definedName>
    <definedName name="XRefPaste11Row" localSheetId="46" hidden="1">#REF!</definedName>
    <definedName name="XRefPaste11Row" localSheetId="47" hidden="1">#REF!</definedName>
    <definedName name="XRefPaste11Row" localSheetId="48" hidden="1">#REF!</definedName>
    <definedName name="XRefPaste11Row" localSheetId="53" hidden="1">#REF!</definedName>
    <definedName name="XRefPaste11Row" localSheetId="54" hidden="1">#REF!</definedName>
    <definedName name="XRefPaste11Row" localSheetId="57" hidden="1">#REF!</definedName>
    <definedName name="XRefPaste11Row" hidden="1">#REF!</definedName>
    <definedName name="XRefPaste12" localSheetId="4" hidden="1">#REF!</definedName>
    <definedName name="XRefPaste12" localSheetId="15" hidden="1">#REF!</definedName>
    <definedName name="XRefPaste12" localSheetId="12" hidden="1">#REF!</definedName>
    <definedName name="XRefPaste12" localSheetId="18" hidden="1">#REF!</definedName>
    <definedName name="XRefPaste12" localSheetId="17" hidden="1">#REF!</definedName>
    <definedName name="XRefPaste12" localSheetId="16" hidden="1">#REF!</definedName>
    <definedName name="XRefPaste12" localSheetId="13" hidden="1">#REF!</definedName>
    <definedName name="XRefPaste12" localSheetId="14" hidden="1">#REF!</definedName>
    <definedName name="XRefPaste12" localSheetId="19" hidden="1">#REF!</definedName>
    <definedName name="XRefPaste12" localSheetId="53" hidden="1">#REF!</definedName>
    <definedName name="XRefPaste12" localSheetId="54" hidden="1">#REF!</definedName>
    <definedName name="XRefPaste12" localSheetId="57" hidden="1">#REF!</definedName>
    <definedName name="XRefPaste12" hidden="1">#REF!</definedName>
    <definedName name="XRefPaste12Row" localSheetId="4" hidden="1">#REF!</definedName>
    <definedName name="XRefPaste12Row" localSheetId="15" hidden="1">#REF!</definedName>
    <definedName name="XRefPaste12Row" localSheetId="12" hidden="1">#REF!</definedName>
    <definedName name="XRefPaste12Row" localSheetId="18" hidden="1">#REF!</definedName>
    <definedName name="XRefPaste12Row" localSheetId="17" hidden="1">#REF!</definedName>
    <definedName name="XRefPaste12Row" localSheetId="16" hidden="1">#REF!</definedName>
    <definedName name="XRefPaste12Row" localSheetId="13" hidden="1">#REF!</definedName>
    <definedName name="XRefPaste12Row" localSheetId="14" hidden="1">#REF!</definedName>
    <definedName name="XRefPaste12Row" localSheetId="19" hidden="1">#REF!</definedName>
    <definedName name="XRefPaste12Row" localSheetId="53" hidden="1">#REF!</definedName>
    <definedName name="XRefPaste12Row" localSheetId="54" hidden="1">#REF!</definedName>
    <definedName name="XRefPaste12Row" localSheetId="57" hidden="1">#REF!</definedName>
    <definedName name="XRefPaste12Row" hidden="1">#REF!</definedName>
    <definedName name="XRefPaste13" localSheetId="4" hidden="1">#REF!</definedName>
    <definedName name="XRefPaste13" localSheetId="15" hidden="1">#REF!</definedName>
    <definedName name="XRefPaste13" localSheetId="12" hidden="1">#REF!</definedName>
    <definedName name="XRefPaste13" localSheetId="18" hidden="1">#REF!</definedName>
    <definedName name="XRefPaste13" localSheetId="17" hidden="1">#REF!</definedName>
    <definedName name="XRefPaste13" localSheetId="16" hidden="1">#REF!</definedName>
    <definedName name="XRefPaste13" localSheetId="13" hidden="1">#REF!</definedName>
    <definedName name="XRefPaste13" localSheetId="14" hidden="1">#REF!</definedName>
    <definedName name="XRefPaste13" localSheetId="19" hidden="1">#REF!</definedName>
    <definedName name="XRefPaste13" localSheetId="53" hidden="1">#REF!</definedName>
    <definedName name="XRefPaste13" localSheetId="54" hidden="1">#REF!</definedName>
    <definedName name="XRefPaste13" localSheetId="57" hidden="1">#REF!</definedName>
    <definedName name="XRefPaste13" hidden="1">#REF!</definedName>
    <definedName name="XRefPaste13Row" localSheetId="4" hidden="1">#REF!</definedName>
    <definedName name="XRefPaste13Row" localSheetId="15" hidden="1">#REF!</definedName>
    <definedName name="XRefPaste13Row" localSheetId="12" hidden="1">#REF!</definedName>
    <definedName name="XRefPaste13Row" localSheetId="18" hidden="1">#REF!</definedName>
    <definedName name="XRefPaste13Row" localSheetId="17" hidden="1">#REF!</definedName>
    <definedName name="XRefPaste13Row" localSheetId="16" hidden="1">#REF!</definedName>
    <definedName name="XRefPaste13Row" localSheetId="13" hidden="1">#REF!</definedName>
    <definedName name="XRefPaste13Row" localSheetId="14" hidden="1">#REF!</definedName>
    <definedName name="XRefPaste13Row" localSheetId="19" hidden="1">#REF!</definedName>
    <definedName name="XRefPaste13Row" localSheetId="53" hidden="1">#REF!</definedName>
    <definedName name="XRefPaste13Row" localSheetId="54" hidden="1">#REF!</definedName>
    <definedName name="XRefPaste13Row" localSheetId="57" hidden="1">#REF!</definedName>
    <definedName name="XRefPaste13Row" hidden="1">#REF!</definedName>
    <definedName name="XRefPaste14" localSheetId="4" hidden="1">[118]Lead!#REF!</definedName>
    <definedName name="XRefPaste14" localSheetId="15" hidden="1">[118]Lead!#REF!</definedName>
    <definedName name="XRefPaste14" localSheetId="12" hidden="1">[118]Lead!#REF!</definedName>
    <definedName name="XRefPaste14" localSheetId="18" hidden="1">[118]Lead!#REF!</definedName>
    <definedName name="XRefPaste14" localSheetId="17" hidden="1">[118]Lead!#REF!</definedName>
    <definedName name="XRefPaste14" localSheetId="16" hidden="1">[118]Lead!#REF!</definedName>
    <definedName name="XRefPaste14" localSheetId="13" hidden="1">[118]Lead!#REF!</definedName>
    <definedName name="XRefPaste14" localSheetId="14" hidden="1">[118]Lead!#REF!</definedName>
    <definedName name="XRefPaste14" localSheetId="19" hidden="1">[118]Lead!#REF!</definedName>
    <definedName name="XRefPaste14" localSheetId="53" hidden="1">[118]Lead!#REF!</definedName>
    <definedName name="XRefPaste14" localSheetId="54" hidden="1">[118]Lead!#REF!</definedName>
    <definedName name="XRefPaste14" localSheetId="57" hidden="1">[118]Lead!#REF!</definedName>
    <definedName name="XRefPaste14" hidden="1">[118]Lead!#REF!</definedName>
    <definedName name="XRefPaste14Row" localSheetId="4" hidden="1">#REF!</definedName>
    <definedName name="XRefPaste14Row" localSheetId="15" hidden="1">#REF!</definedName>
    <definedName name="XRefPaste14Row" localSheetId="12" hidden="1">#REF!</definedName>
    <definedName name="XRefPaste14Row" localSheetId="18" hidden="1">#REF!</definedName>
    <definedName name="XRefPaste14Row" localSheetId="17" hidden="1">#REF!</definedName>
    <definedName name="XRefPaste14Row" localSheetId="16" hidden="1">#REF!</definedName>
    <definedName name="XRefPaste14Row" localSheetId="11" hidden="1">#REF!</definedName>
    <definedName name="XRefPaste14Row" localSheetId="13" hidden="1">#REF!</definedName>
    <definedName name="XRefPaste14Row" localSheetId="14" hidden="1">#REF!</definedName>
    <definedName name="XRefPaste14Row" localSheetId="19" hidden="1">#REF!</definedName>
    <definedName name="XRefPaste14Row" localSheetId="36" hidden="1">#REF!</definedName>
    <definedName name="XRefPaste14Row" localSheetId="37" hidden="1">#REF!</definedName>
    <definedName name="XRefPaste14Row" localSheetId="40" hidden="1">#REF!</definedName>
    <definedName name="XRefPaste14Row" localSheetId="42" hidden="1">#REF!</definedName>
    <definedName name="XRefPaste14Row" localSheetId="43" hidden="1">#REF!</definedName>
    <definedName name="XRefPaste14Row" localSheetId="44" hidden="1">#REF!</definedName>
    <definedName name="XRefPaste14Row" localSheetId="46" hidden="1">#REF!</definedName>
    <definedName name="XRefPaste14Row" localSheetId="47" hidden="1">#REF!</definedName>
    <definedName name="XRefPaste14Row" localSheetId="48" hidden="1">#REF!</definedName>
    <definedName name="XRefPaste14Row" localSheetId="53" hidden="1">#REF!</definedName>
    <definedName name="XRefPaste14Row" localSheetId="54" hidden="1">#REF!</definedName>
    <definedName name="XRefPaste14Row" localSheetId="57" hidden="1">#REF!</definedName>
    <definedName name="XRefPaste14Row" hidden="1">#REF!</definedName>
    <definedName name="XRefPaste15" localSheetId="4" hidden="1">[118]Lead!#REF!</definedName>
    <definedName name="XRefPaste15" localSheetId="15" hidden="1">[118]Lead!#REF!</definedName>
    <definedName name="XRefPaste15" localSheetId="12" hidden="1">[118]Lead!#REF!</definedName>
    <definedName name="XRefPaste15" localSheetId="18" hidden="1">[118]Lead!#REF!</definedName>
    <definedName name="XRefPaste15" localSheetId="17" hidden="1">[118]Lead!#REF!</definedName>
    <definedName name="XRefPaste15" localSheetId="16" hidden="1">[118]Lead!#REF!</definedName>
    <definedName name="XRefPaste15" localSheetId="11" hidden="1">[118]Lead!#REF!</definedName>
    <definedName name="XRefPaste15" localSheetId="13" hidden="1">[118]Lead!#REF!</definedName>
    <definedName name="XRefPaste15" localSheetId="14" hidden="1">[118]Lead!#REF!</definedName>
    <definedName name="XRefPaste15" localSheetId="19" hidden="1">[118]Lead!#REF!</definedName>
    <definedName name="XRefPaste15" localSheetId="36" hidden="1">[118]Lead!#REF!</definedName>
    <definedName name="XRefPaste15" localSheetId="37" hidden="1">[118]Lead!#REF!</definedName>
    <definedName name="XRefPaste15" localSheetId="40" hidden="1">[118]Lead!#REF!</definedName>
    <definedName name="XRefPaste15" localSheetId="42" hidden="1">[118]Lead!#REF!</definedName>
    <definedName name="XRefPaste15" localSheetId="43" hidden="1">[118]Lead!#REF!</definedName>
    <definedName name="XRefPaste15" localSheetId="44" hidden="1">[118]Lead!#REF!</definedName>
    <definedName name="XRefPaste15" localSheetId="46" hidden="1">[118]Lead!#REF!</definedName>
    <definedName name="XRefPaste15" localSheetId="47" hidden="1">[118]Lead!#REF!</definedName>
    <definedName name="XRefPaste15" localSheetId="48" hidden="1">[118]Lead!#REF!</definedName>
    <definedName name="XRefPaste15" localSheetId="53" hidden="1">[118]Lead!#REF!</definedName>
    <definedName name="XRefPaste15" localSheetId="54" hidden="1">[118]Lead!#REF!</definedName>
    <definedName name="XRefPaste15" localSheetId="57" hidden="1">[118]Lead!#REF!</definedName>
    <definedName name="XRefPaste15" hidden="1">[118]Lead!#REF!</definedName>
    <definedName name="XRefPaste15Row" localSheetId="4" hidden="1">#REF!</definedName>
    <definedName name="XRefPaste15Row" localSheetId="15" hidden="1">#REF!</definedName>
    <definedName name="XRefPaste15Row" localSheetId="12" hidden="1">#REF!</definedName>
    <definedName name="XRefPaste15Row" localSheetId="18" hidden="1">#REF!</definedName>
    <definedName name="XRefPaste15Row" localSheetId="17" hidden="1">#REF!</definedName>
    <definedName name="XRefPaste15Row" localSheetId="16" hidden="1">#REF!</definedName>
    <definedName name="XRefPaste15Row" localSheetId="11" hidden="1">#REF!</definedName>
    <definedName name="XRefPaste15Row" localSheetId="13" hidden="1">#REF!</definedName>
    <definedName name="XRefPaste15Row" localSheetId="14" hidden="1">#REF!</definedName>
    <definedName name="XRefPaste15Row" localSheetId="19" hidden="1">#REF!</definedName>
    <definedName name="XRefPaste15Row" localSheetId="36" hidden="1">#REF!</definedName>
    <definedName name="XRefPaste15Row" localSheetId="37" hidden="1">#REF!</definedName>
    <definedName name="XRefPaste15Row" localSheetId="40" hidden="1">#REF!</definedName>
    <definedName name="XRefPaste15Row" localSheetId="42" hidden="1">#REF!</definedName>
    <definedName name="XRefPaste15Row" localSheetId="43" hidden="1">#REF!</definedName>
    <definedName name="XRefPaste15Row" localSheetId="44" hidden="1">#REF!</definedName>
    <definedName name="XRefPaste15Row" localSheetId="46" hidden="1">#REF!</definedName>
    <definedName name="XRefPaste15Row" localSheetId="47" hidden="1">#REF!</definedName>
    <definedName name="XRefPaste15Row" localSheetId="48" hidden="1">#REF!</definedName>
    <definedName name="XRefPaste15Row" localSheetId="53" hidden="1">#REF!</definedName>
    <definedName name="XRefPaste15Row" localSheetId="54" hidden="1">#REF!</definedName>
    <definedName name="XRefPaste15Row" localSheetId="57" hidden="1">#REF!</definedName>
    <definedName name="XRefPaste15Row" hidden="1">#REF!</definedName>
    <definedName name="XRefPaste16" localSheetId="4" hidden="1">[118]Lead!#REF!</definedName>
    <definedName name="XRefPaste16" localSheetId="15" hidden="1">[118]Lead!#REF!</definedName>
    <definedName name="XRefPaste16" localSheetId="12" hidden="1">[118]Lead!#REF!</definedName>
    <definedName name="XRefPaste16" localSheetId="18" hidden="1">[118]Lead!#REF!</definedName>
    <definedName name="XRefPaste16" localSheetId="17" hidden="1">[118]Lead!#REF!</definedName>
    <definedName name="XRefPaste16" localSheetId="16" hidden="1">[118]Lead!#REF!</definedName>
    <definedName name="XRefPaste16" localSheetId="11" hidden="1">[118]Lead!#REF!</definedName>
    <definedName name="XRefPaste16" localSheetId="13" hidden="1">[118]Lead!#REF!</definedName>
    <definedName name="XRefPaste16" localSheetId="14" hidden="1">[118]Lead!#REF!</definedName>
    <definedName name="XRefPaste16" localSheetId="19" hidden="1">[118]Lead!#REF!</definedName>
    <definedName name="XRefPaste16" localSheetId="36" hidden="1">[118]Lead!#REF!</definedName>
    <definedName name="XRefPaste16" localSheetId="37" hidden="1">[118]Lead!#REF!</definedName>
    <definedName name="XRefPaste16" localSheetId="40" hidden="1">[118]Lead!#REF!</definedName>
    <definedName name="XRefPaste16" localSheetId="42" hidden="1">[118]Lead!#REF!</definedName>
    <definedName name="XRefPaste16" localSheetId="43" hidden="1">[118]Lead!#REF!</definedName>
    <definedName name="XRefPaste16" localSheetId="44" hidden="1">[118]Lead!#REF!</definedName>
    <definedName name="XRefPaste16" localSheetId="46" hidden="1">[118]Lead!#REF!</definedName>
    <definedName name="XRefPaste16" localSheetId="47" hidden="1">[118]Lead!#REF!</definedName>
    <definedName name="XRefPaste16" localSheetId="48" hidden="1">[118]Lead!#REF!</definedName>
    <definedName name="XRefPaste16" localSheetId="53" hidden="1">[118]Lead!#REF!</definedName>
    <definedName name="XRefPaste16" localSheetId="54" hidden="1">[118]Lead!#REF!</definedName>
    <definedName name="XRefPaste16" localSheetId="57" hidden="1">[118]Lead!#REF!</definedName>
    <definedName name="XRefPaste16" hidden="1">[118]Lead!#REF!</definedName>
    <definedName name="XRefPaste16Row" localSheetId="4" hidden="1">#REF!</definedName>
    <definedName name="XRefPaste16Row" localSheetId="15" hidden="1">#REF!</definedName>
    <definedName name="XRefPaste16Row" localSheetId="12" hidden="1">#REF!</definedName>
    <definedName name="XRefPaste16Row" localSheetId="18" hidden="1">#REF!</definedName>
    <definedName name="XRefPaste16Row" localSheetId="17" hidden="1">#REF!</definedName>
    <definedName name="XRefPaste16Row" localSheetId="16" hidden="1">#REF!</definedName>
    <definedName name="XRefPaste16Row" localSheetId="11" hidden="1">#REF!</definedName>
    <definedName name="XRefPaste16Row" localSheetId="13" hidden="1">#REF!</definedName>
    <definedName name="XRefPaste16Row" localSheetId="14" hidden="1">#REF!</definedName>
    <definedName name="XRefPaste16Row" localSheetId="19" hidden="1">#REF!</definedName>
    <definedName name="XRefPaste16Row" localSheetId="36" hidden="1">#REF!</definedName>
    <definedName name="XRefPaste16Row" localSheetId="37" hidden="1">#REF!</definedName>
    <definedName name="XRefPaste16Row" localSheetId="40" hidden="1">#REF!</definedName>
    <definedName name="XRefPaste16Row" localSheetId="42" hidden="1">#REF!</definedName>
    <definedName name="XRefPaste16Row" localSheetId="43" hidden="1">#REF!</definedName>
    <definedName name="XRefPaste16Row" localSheetId="44" hidden="1">#REF!</definedName>
    <definedName name="XRefPaste16Row" localSheetId="46" hidden="1">#REF!</definedName>
    <definedName name="XRefPaste16Row" localSheetId="47" hidden="1">#REF!</definedName>
    <definedName name="XRefPaste16Row" localSheetId="48" hidden="1">#REF!</definedName>
    <definedName name="XRefPaste16Row" localSheetId="53" hidden="1">#REF!</definedName>
    <definedName name="XRefPaste16Row" localSheetId="54" hidden="1">#REF!</definedName>
    <definedName name="XRefPaste16Row" localSheetId="57" hidden="1">#REF!</definedName>
    <definedName name="XRefPaste16Row" hidden="1">#REF!</definedName>
    <definedName name="XRefPaste17" localSheetId="4" hidden="1">[118]Lead!#REF!</definedName>
    <definedName name="XRefPaste17" localSheetId="15" hidden="1">[118]Lead!#REF!</definedName>
    <definedName name="XRefPaste17" localSheetId="12" hidden="1">[118]Lead!#REF!</definedName>
    <definedName name="XRefPaste17" localSheetId="18" hidden="1">[118]Lead!#REF!</definedName>
    <definedName name="XRefPaste17" localSheetId="17" hidden="1">[118]Lead!#REF!</definedName>
    <definedName name="XRefPaste17" localSheetId="16" hidden="1">[118]Lead!#REF!</definedName>
    <definedName name="XRefPaste17" localSheetId="11" hidden="1">[118]Lead!#REF!</definedName>
    <definedName name="XRefPaste17" localSheetId="13" hidden="1">[118]Lead!#REF!</definedName>
    <definedName name="XRefPaste17" localSheetId="14" hidden="1">[118]Lead!#REF!</definedName>
    <definedName name="XRefPaste17" localSheetId="19" hidden="1">[118]Lead!#REF!</definedName>
    <definedName name="XRefPaste17" localSheetId="36" hidden="1">[118]Lead!#REF!</definedName>
    <definedName name="XRefPaste17" localSheetId="37" hidden="1">[118]Lead!#REF!</definedName>
    <definedName name="XRefPaste17" localSheetId="40" hidden="1">[118]Lead!#REF!</definedName>
    <definedName name="XRefPaste17" localSheetId="42" hidden="1">[118]Lead!#REF!</definedName>
    <definedName name="XRefPaste17" localSheetId="43" hidden="1">[118]Lead!#REF!</definedName>
    <definedName name="XRefPaste17" localSheetId="44" hidden="1">[118]Lead!#REF!</definedName>
    <definedName name="XRefPaste17" localSheetId="46" hidden="1">[118]Lead!#REF!</definedName>
    <definedName name="XRefPaste17" localSheetId="47" hidden="1">[118]Lead!#REF!</definedName>
    <definedName name="XRefPaste17" localSheetId="48" hidden="1">[118]Lead!#REF!</definedName>
    <definedName name="XRefPaste17" localSheetId="53" hidden="1">[118]Lead!#REF!</definedName>
    <definedName name="XRefPaste17" localSheetId="54" hidden="1">[118]Lead!#REF!</definedName>
    <definedName name="XRefPaste17" localSheetId="57" hidden="1">[118]Lead!#REF!</definedName>
    <definedName name="XRefPaste17" hidden="1">[118]Lead!#REF!</definedName>
    <definedName name="XRefPaste17Row" localSheetId="4" hidden="1">#REF!</definedName>
    <definedName name="XRefPaste17Row" localSheetId="15" hidden="1">#REF!</definedName>
    <definedName name="XRefPaste17Row" localSheetId="12" hidden="1">#REF!</definedName>
    <definedName name="XRefPaste17Row" localSheetId="18" hidden="1">#REF!</definedName>
    <definedName name="XRefPaste17Row" localSheetId="17" hidden="1">#REF!</definedName>
    <definedName name="XRefPaste17Row" localSheetId="16" hidden="1">#REF!</definedName>
    <definedName name="XRefPaste17Row" localSheetId="11" hidden="1">#REF!</definedName>
    <definedName name="XRefPaste17Row" localSheetId="13" hidden="1">#REF!</definedName>
    <definedName name="XRefPaste17Row" localSheetId="14" hidden="1">#REF!</definedName>
    <definedName name="XRefPaste17Row" localSheetId="19" hidden="1">#REF!</definedName>
    <definedName name="XRefPaste17Row" localSheetId="36" hidden="1">#REF!</definedName>
    <definedName name="XRefPaste17Row" localSheetId="37" hidden="1">#REF!</definedName>
    <definedName name="XRefPaste17Row" localSheetId="40" hidden="1">#REF!</definedName>
    <definedName name="XRefPaste17Row" localSheetId="42" hidden="1">#REF!</definedName>
    <definedName name="XRefPaste17Row" localSheetId="43" hidden="1">#REF!</definedName>
    <definedName name="XRefPaste17Row" localSheetId="44" hidden="1">#REF!</definedName>
    <definedName name="XRefPaste17Row" localSheetId="46" hidden="1">#REF!</definedName>
    <definedName name="XRefPaste17Row" localSheetId="47" hidden="1">#REF!</definedName>
    <definedName name="XRefPaste17Row" localSheetId="48" hidden="1">#REF!</definedName>
    <definedName name="XRefPaste17Row" localSheetId="53" hidden="1">#REF!</definedName>
    <definedName name="XRefPaste17Row" localSheetId="54" hidden="1">#REF!</definedName>
    <definedName name="XRefPaste17Row" localSheetId="57" hidden="1">#REF!</definedName>
    <definedName name="XRefPaste17Row" hidden="1">#REF!</definedName>
    <definedName name="XRefPaste18" localSheetId="4" hidden="1">[118]Lead!#REF!</definedName>
    <definedName name="XRefPaste18" localSheetId="15" hidden="1">[118]Lead!#REF!</definedName>
    <definedName name="XRefPaste18" localSheetId="12" hidden="1">[118]Lead!#REF!</definedName>
    <definedName name="XRefPaste18" localSheetId="18" hidden="1">[118]Lead!#REF!</definedName>
    <definedName name="XRefPaste18" localSheetId="17" hidden="1">[118]Lead!#REF!</definedName>
    <definedName name="XRefPaste18" localSheetId="16" hidden="1">[118]Lead!#REF!</definedName>
    <definedName name="XRefPaste18" localSheetId="11" hidden="1">[118]Lead!#REF!</definedName>
    <definedName name="XRefPaste18" localSheetId="13" hidden="1">[118]Lead!#REF!</definedName>
    <definedName name="XRefPaste18" localSheetId="14" hidden="1">[118]Lead!#REF!</definedName>
    <definedName name="XRefPaste18" localSheetId="19" hidden="1">[118]Lead!#REF!</definedName>
    <definedName name="XRefPaste18" localSheetId="36" hidden="1">[118]Lead!#REF!</definedName>
    <definedName name="XRefPaste18" localSheetId="37" hidden="1">[118]Lead!#REF!</definedName>
    <definedName name="XRefPaste18" localSheetId="40" hidden="1">[118]Lead!#REF!</definedName>
    <definedName name="XRefPaste18" localSheetId="42" hidden="1">[118]Lead!#REF!</definedName>
    <definedName name="XRefPaste18" localSheetId="43" hidden="1">[118]Lead!#REF!</definedName>
    <definedName name="XRefPaste18" localSheetId="44" hidden="1">[118]Lead!#REF!</definedName>
    <definedName name="XRefPaste18" localSheetId="46" hidden="1">[118]Lead!#REF!</definedName>
    <definedName name="XRefPaste18" localSheetId="47" hidden="1">[118]Lead!#REF!</definedName>
    <definedName name="XRefPaste18" localSheetId="48" hidden="1">[118]Lead!#REF!</definedName>
    <definedName name="XRefPaste18" localSheetId="53" hidden="1">[118]Lead!#REF!</definedName>
    <definedName name="XRefPaste18" localSheetId="54" hidden="1">[118]Lead!#REF!</definedName>
    <definedName name="XRefPaste18" localSheetId="57" hidden="1">[118]Lead!#REF!</definedName>
    <definedName name="XRefPaste18" hidden="1">[118]Lead!#REF!</definedName>
    <definedName name="XRefPaste18Row" localSheetId="4" hidden="1">#REF!</definedName>
    <definedName name="XRefPaste18Row" localSheetId="15" hidden="1">#REF!</definedName>
    <definedName name="XRefPaste18Row" localSheetId="12" hidden="1">#REF!</definedName>
    <definedName name="XRefPaste18Row" localSheetId="18" hidden="1">#REF!</definedName>
    <definedName name="XRefPaste18Row" localSheetId="17" hidden="1">#REF!</definedName>
    <definedName name="XRefPaste18Row" localSheetId="16" hidden="1">#REF!</definedName>
    <definedName name="XRefPaste18Row" localSheetId="11" hidden="1">#REF!</definedName>
    <definedName name="XRefPaste18Row" localSheetId="13" hidden="1">#REF!</definedName>
    <definedName name="XRefPaste18Row" localSheetId="14" hidden="1">#REF!</definedName>
    <definedName name="XRefPaste18Row" localSheetId="19" hidden="1">#REF!</definedName>
    <definedName name="XRefPaste18Row" localSheetId="36" hidden="1">#REF!</definedName>
    <definedName name="XRefPaste18Row" localSheetId="37" hidden="1">#REF!</definedName>
    <definedName name="XRefPaste18Row" localSheetId="40" hidden="1">#REF!</definedName>
    <definedName name="XRefPaste18Row" localSheetId="42" hidden="1">#REF!</definedName>
    <definedName name="XRefPaste18Row" localSheetId="43" hidden="1">#REF!</definedName>
    <definedName name="XRefPaste18Row" localSheetId="44" hidden="1">#REF!</definedName>
    <definedName name="XRefPaste18Row" localSheetId="46" hidden="1">#REF!</definedName>
    <definedName name="XRefPaste18Row" localSheetId="47" hidden="1">#REF!</definedName>
    <definedName name="XRefPaste18Row" localSheetId="48" hidden="1">#REF!</definedName>
    <definedName name="XRefPaste18Row" localSheetId="53" hidden="1">#REF!</definedName>
    <definedName name="XRefPaste18Row" localSheetId="54" hidden="1">#REF!</definedName>
    <definedName name="XRefPaste18Row" localSheetId="57" hidden="1">#REF!</definedName>
    <definedName name="XRefPaste18Row" hidden="1">#REF!</definedName>
    <definedName name="XRefPaste19" localSheetId="4" hidden="1">[118]Lead!#REF!</definedName>
    <definedName name="XRefPaste19" localSheetId="15" hidden="1">[118]Lead!#REF!</definedName>
    <definedName name="XRefPaste19" localSheetId="12" hidden="1">[118]Lead!#REF!</definedName>
    <definedName name="XRefPaste19" localSheetId="18" hidden="1">[118]Lead!#REF!</definedName>
    <definedName name="XRefPaste19" localSheetId="17" hidden="1">[118]Lead!#REF!</definedName>
    <definedName name="XRefPaste19" localSheetId="16" hidden="1">[118]Lead!#REF!</definedName>
    <definedName name="XRefPaste19" localSheetId="11" hidden="1">[118]Lead!#REF!</definedName>
    <definedName name="XRefPaste19" localSheetId="13" hidden="1">[118]Lead!#REF!</definedName>
    <definedName name="XRefPaste19" localSheetId="14" hidden="1">[118]Lead!#REF!</definedName>
    <definedName name="XRefPaste19" localSheetId="19" hidden="1">[118]Lead!#REF!</definedName>
    <definedName name="XRefPaste19" localSheetId="36" hidden="1">[118]Lead!#REF!</definedName>
    <definedName name="XRefPaste19" localSheetId="37" hidden="1">[118]Lead!#REF!</definedName>
    <definedName name="XRefPaste19" localSheetId="40" hidden="1">[118]Lead!#REF!</definedName>
    <definedName name="XRefPaste19" localSheetId="42" hidden="1">[118]Lead!#REF!</definedName>
    <definedName name="XRefPaste19" localSheetId="43" hidden="1">[118]Lead!#REF!</definedName>
    <definedName name="XRefPaste19" localSheetId="44" hidden="1">[118]Lead!#REF!</definedName>
    <definedName name="XRefPaste19" localSheetId="46" hidden="1">[118]Lead!#REF!</definedName>
    <definedName name="XRefPaste19" localSheetId="47" hidden="1">[118]Lead!#REF!</definedName>
    <definedName name="XRefPaste19" localSheetId="48" hidden="1">[118]Lead!#REF!</definedName>
    <definedName name="XRefPaste19" localSheetId="53" hidden="1">[118]Lead!#REF!</definedName>
    <definedName name="XRefPaste19" localSheetId="54" hidden="1">[118]Lead!#REF!</definedName>
    <definedName name="XRefPaste19" localSheetId="57" hidden="1">[118]Lead!#REF!</definedName>
    <definedName name="XRefPaste19" hidden="1">[118]Lead!#REF!</definedName>
    <definedName name="XRefPaste19Row" localSheetId="4" hidden="1">#REF!</definedName>
    <definedName name="XRefPaste19Row" localSheetId="15" hidden="1">#REF!</definedName>
    <definedName name="XRefPaste19Row" localSheetId="12" hidden="1">#REF!</definedName>
    <definedName name="XRefPaste19Row" localSheetId="18" hidden="1">#REF!</definedName>
    <definedName name="XRefPaste19Row" localSheetId="17" hidden="1">#REF!</definedName>
    <definedName name="XRefPaste19Row" localSheetId="16" hidden="1">#REF!</definedName>
    <definedName name="XRefPaste19Row" localSheetId="11" hidden="1">#REF!</definedName>
    <definedName name="XRefPaste19Row" localSheetId="13" hidden="1">#REF!</definedName>
    <definedName name="XRefPaste19Row" localSheetId="14" hidden="1">#REF!</definedName>
    <definedName name="XRefPaste19Row" localSheetId="19" hidden="1">#REF!</definedName>
    <definedName name="XRefPaste19Row" localSheetId="36" hidden="1">#REF!</definedName>
    <definedName name="XRefPaste19Row" localSheetId="37" hidden="1">#REF!</definedName>
    <definedName name="XRefPaste19Row" localSheetId="40" hidden="1">#REF!</definedName>
    <definedName name="XRefPaste19Row" localSheetId="42" hidden="1">#REF!</definedName>
    <definedName name="XRefPaste19Row" localSheetId="43" hidden="1">#REF!</definedName>
    <definedName name="XRefPaste19Row" localSheetId="44" hidden="1">#REF!</definedName>
    <definedName name="XRefPaste19Row" localSheetId="46" hidden="1">#REF!</definedName>
    <definedName name="XRefPaste19Row" localSheetId="47" hidden="1">#REF!</definedName>
    <definedName name="XRefPaste19Row" localSheetId="48" hidden="1">#REF!</definedName>
    <definedName name="XRefPaste19Row" localSheetId="53" hidden="1">#REF!</definedName>
    <definedName name="XRefPaste19Row" localSheetId="54" hidden="1">#REF!</definedName>
    <definedName name="XRefPaste19Row" localSheetId="57" hidden="1">#REF!</definedName>
    <definedName name="XRefPaste19Row" hidden="1">#REF!</definedName>
    <definedName name="XRefPaste1Row" localSheetId="4" hidden="1">#REF!</definedName>
    <definedName name="XRefPaste1Row" localSheetId="15" hidden="1">#REF!</definedName>
    <definedName name="XRefPaste1Row" localSheetId="12" hidden="1">#REF!</definedName>
    <definedName name="XRefPaste1Row" localSheetId="18" hidden="1">#REF!</definedName>
    <definedName name="XRefPaste1Row" localSheetId="17" hidden="1">#REF!</definedName>
    <definedName name="XRefPaste1Row" localSheetId="16" hidden="1">#REF!</definedName>
    <definedName name="XRefPaste1Row" localSheetId="13" hidden="1">#REF!</definedName>
    <definedName name="XRefPaste1Row" localSheetId="14" hidden="1">#REF!</definedName>
    <definedName name="XRefPaste1Row" localSheetId="19" hidden="1">#REF!</definedName>
    <definedName name="XRefPaste1Row" localSheetId="53" hidden="1">#REF!</definedName>
    <definedName name="XRefPaste1Row" localSheetId="54" hidden="1">#REF!</definedName>
    <definedName name="XRefPaste1Row" localSheetId="57" hidden="1">#REF!</definedName>
    <definedName name="XRefPaste1Row" hidden="1">#REF!</definedName>
    <definedName name="XRefPaste2" localSheetId="4" hidden="1">[118]Lead!#REF!</definedName>
    <definedName name="XRefPaste2" localSheetId="15" hidden="1">[118]Lead!#REF!</definedName>
    <definedName name="XRefPaste2" localSheetId="12" hidden="1">[118]Lead!#REF!</definedName>
    <definedName name="XRefPaste2" localSheetId="18" hidden="1">[118]Lead!#REF!</definedName>
    <definedName name="XRefPaste2" localSheetId="17" hidden="1">[118]Lead!#REF!</definedName>
    <definedName name="XRefPaste2" localSheetId="16" hidden="1">[118]Lead!#REF!</definedName>
    <definedName name="XRefPaste2" localSheetId="13" hidden="1">[118]Lead!#REF!</definedName>
    <definedName name="XRefPaste2" localSheetId="14" hidden="1">[118]Lead!#REF!</definedName>
    <definedName name="XRefPaste2" localSheetId="19" hidden="1">[118]Lead!#REF!</definedName>
    <definedName name="XRefPaste2" localSheetId="53" hidden="1">[118]Lead!#REF!</definedName>
    <definedName name="XRefPaste2" localSheetId="54" hidden="1">[118]Lead!#REF!</definedName>
    <definedName name="XRefPaste2" localSheetId="57" hidden="1">[118]Lead!#REF!</definedName>
    <definedName name="XRefPaste2" hidden="1">[118]Lead!#REF!</definedName>
    <definedName name="XRefPaste20" localSheetId="4" hidden="1">[118]Lead!#REF!</definedName>
    <definedName name="XRefPaste20" localSheetId="17" hidden="1">[118]Lead!#REF!</definedName>
    <definedName name="XRefPaste20" hidden="1">[118]Lead!#REF!</definedName>
    <definedName name="XRefPaste20Row" localSheetId="4" hidden="1">#REF!</definedName>
    <definedName name="XRefPaste20Row" localSheetId="15" hidden="1">#REF!</definedName>
    <definedName name="XRefPaste20Row" localSheetId="12" hidden="1">#REF!</definedName>
    <definedName name="XRefPaste20Row" localSheetId="18" hidden="1">#REF!</definedName>
    <definedName name="XRefPaste20Row" localSheetId="17" hidden="1">#REF!</definedName>
    <definedName name="XRefPaste20Row" localSheetId="16" hidden="1">#REF!</definedName>
    <definedName name="XRefPaste20Row" localSheetId="11" hidden="1">#REF!</definedName>
    <definedName name="XRefPaste20Row" localSheetId="13" hidden="1">#REF!</definedName>
    <definedName name="XRefPaste20Row" localSheetId="14" hidden="1">#REF!</definedName>
    <definedName name="XRefPaste20Row" localSheetId="19" hidden="1">#REF!</definedName>
    <definedName name="XRefPaste20Row" localSheetId="36" hidden="1">#REF!</definedName>
    <definedName name="XRefPaste20Row" localSheetId="37" hidden="1">#REF!</definedName>
    <definedName name="XRefPaste20Row" localSheetId="40" hidden="1">#REF!</definedName>
    <definedName name="XRefPaste20Row" localSheetId="42" hidden="1">#REF!</definedName>
    <definedName name="XRefPaste20Row" localSheetId="43" hidden="1">#REF!</definedName>
    <definedName name="XRefPaste20Row" localSheetId="44" hidden="1">#REF!</definedName>
    <definedName name="XRefPaste20Row" localSheetId="46" hidden="1">#REF!</definedName>
    <definedName name="XRefPaste20Row" localSheetId="47" hidden="1">#REF!</definedName>
    <definedName name="XRefPaste20Row" localSheetId="48" hidden="1">#REF!</definedName>
    <definedName name="XRefPaste20Row" localSheetId="53" hidden="1">#REF!</definedName>
    <definedName name="XRefPaste20Row" localSheetId="54" hidden="1">#REF!</definedName>
    <definedName name="XRefPaste20Row" localSheetId="57" hidden="1">#REF!</definedName>
    <definedName name="XRefPaste20Row" hidden="1">#REF!</definedName>
    <definedName name="XRefPaste21" localSheetId="4" hidden="1">[118]Lead!#REF!</definedName>
    <definedName name="XRefPaste21" localSheetId="15" hidden="1">[118]Lead!#REF!</definedName>
    <definedName name="XRefPaste21" localSheetId="12" hidden="1">[118]Lead!#REF!</definedName>
    <definedName name="XRefPaste21" localSheetId="18" hidden="1">[118]Lead!#REF!</definedName>
    <definedName name="XRefPaste21" localSheetId="17" hidden="1">[118]Lead!#REF!</definedName>
    <definedName name="XRefPaste21" localSheetId="16" hidden="1">[118]Lead!#REF!</definedName>
    <definedName name="XRefPaste21" localSheetId="11" hidden="1">[118]Lead!#REF!</definedName>
    <definedName name="XRefPaste21" localSheetId="13" hidden="1">[118]Lead!#REF!</definedName>
    <definedName name="XRefPaste21" localSheetId="14" hidden="1">[118]Lead!#REF!</definedName>
    <definedName name="XRefPaste21" localSheetId="19" hidden="1">[118]Lead!#REF!</definedName>
    <definedName name="XRefPaste21" localSheetId="36" hidden="1">[118]Lead!#REF!</definedName>
    <definedName name="XRefPaste21" localSheetId="37" hidden="1">[118]Lead!#REF!</definedName>
    <definedName name="XRefPaste21" localSheetId="40" hidden="1">[118]Lead!#REF!</definedName>
    <definedName name="XRefPaste21" localSheetId="42" hidden="1">[118]Lead!#REF!</definedName>
    <definedName name="XRefPaste21" localSheetId="43" hidden="1">[118]Lead!#REF!</definedName>
    <definedName name="XRefPaste21" localSheetId="44" hidden="1">[118]Lead!#REF!</definedName>
    <definedName name="XRefPaste21" localSheetId="46" hidden="1">[118]Lead!#REF!</definedName>
    <definedName name="XRefPaste21" localSheetId="47" hidden="1">[118]Lead!#REF!</definedName>
    <definedName name="XRefPaste21" localSheetId="48" hidden="1">[118]Lead!#REF!</definedName>
    <definedName name="XRefPaste21" localSheetId="53" hidden="1">[118]Lead!#REF!</definedName>
    <definedName name="XRefPaste21" localSheetId="54" hidden="1">[118]Lead!#REF!</definedName>
    <definedName name="XRefPaste21" localSheetId="57" hidden="1">[118]Lead!#REF!</definedName>
    <definedName name="XRefPaste21" hidden="1">[118]Lead!#REF!</definedName>
    <definedName name="XRefPaste21Row" localSheetId="4" hidden="1">#REF!</definedName>
    <definedName name="XRefPaste21Row" localSheetId="15" hidden="1">#REF!</definedName>
    <definedName name="XRefPaste21Row" localSheetId="12" hidden="1">#REF!</definedName>
    <definedName name="XRefPaste21Row" localSheetId="18" hidden="1">#REF!</definedName>
    <definedName name="XRefPaste21Row" localSheetId="17" hidden="1">#REF!</definedName>
    <definedName name="XRefPaste21Row" localSheetId="16" hidden="1">#REF!</definedName>
    <definedName name="XRefPaste21Row" localSheetId="11" hidden="1">#REF!</definedName>
    <definedName name="XRefPaste21Row" localSheetId="13" hidden="1">#REF!</definedName>
    <definedName name="XRefPaste21Row" localSheetId="14" hidden="1">#REF!</definedName>
    <definedName name="XRefPaste21Row" localSheetId="19" hidden="1">#REF!</definedName>
    <definedName name="XRefPaste21Row" localSheetId="36" hidden="1">#REF!</definedName>
    <definedName name="XRefPaste21Row" localSheetId="37" hidden="1">#REF!</definedName>
    <definedName name="XRefPaste21Row" localSheetId="40" hidden="1">#REF!</definedName>
    <definedName name="XRefPaste21Row" localSheetId="42" hidden="1">#REF!</definedName>
    <definedName name="XRefPaste21Row" localSheetId="43" hidden="1">#REF!</definedName>
    <definedName name="XRefPaste21Row" localSheetId="44" hidden="1">#REF!</definedName>
    <definedName name="XRefPaste21Row" localSheetId="46" hidden="1">#REF!</definedName>
    <definedName name="XRefPaste21Row" localSheetId="47" hidden="1">#REF!</definedName>
    <definedName name="XRefPaste21Row" localSheetId="48" hidden="1">#REF!</definedName>
    <definedName name="XRefPaste21Row" localSheetId="53" hidden="1">#REF!</definedName>
    <definedName name="XRefPaste21Row" localSheetId="54" hidden="1">#REF!</definedName>
    <definedName name="XRefPaste21Row" localSheetId="57" hidden="1">#REF!</definedName>
    <definedName name="XRefPaste21Row" hidden="1">#REF!</definedName>
    <definedName name="XRefPaste22" localSheetId="4" hidden="1">#REF!</definedName>
    <definedName name="XRefPaste22" localSheetId="15" hidden="1">#REF!</definedName>
    <definedName name="XRefPaste22" localSheetId="12" hidden="1">#REF!</definedName>
    <definedName name="XRefPaste22" localSheetId="18" hidden="1">#REF!</definedName>
    <definedName name="XRefPaste22" localSheetId="17" hidden="1">#REF!</definedName>
    <definedName name="XRefPaste22" localSheetId="16" hidden="1">#REF!</definedName>
    <definedName name="XRefPaste22" localSheetId="13" hidden="1">#REF!</definedName>
    <definedName name="XRefPaste22" localSheetId="14" hidden="1">#REF!</definedName>
    <definedName name="XRefPaste22" localSheetId="19" hidden="1">#REF!</definedName>
    <definedName name="XRefPaste22" localSheetId="53" hidden="1">#REF!</definedName>
    <definedName name="XRefPaste22" localSheetId="54" hidden="1">#REF!</definedName>
    <definedName name="XRefPaste22" localSheetId="57" hidden="1">#REF!</definedName>
    <definedName name="XRefPaste22" hidden="1">#REF!</definedName>
    <definedName name="XRefPaste22Row" localSheetId="4" hidden="1">#REF!</definedName>
    <definedName name="XRefPaste22Row" localSheetId="15" hidden="1">#REF!</definedName>
    <definedName name="XRefPaste22Row" localSheetId="12" hidden="1">#REF!</definedName>
    <definedName name="XRefPaste22Row" localSheetId="18" hidden="1">#REF!</definedName>
    <definedName name="XRefPaste22Row" localSheetId="17" hidden="1">#REF!</definedName>
    <definedName name="XRefPaste22Row" localSheetId="16" hidden="1">#REF!</definedName>
    <definedName name="XRefPaste22Row" localSheetId="13" hidden="1">#REF!</definedName>
    <definedName name="XRefPaste22Row" localSheetId="14" hidden="1">#REF!</definedName>
    <definedName name="XRefPaste22Row" localSheetId="19" hidden="1">#REF!</definedName>
    <definedName name="XRefPaste22Row" localSheetId="53" hidden="1">#REF!</definedName>
    <definedName name="XRefPaste22Row" localSheetId="54" hidden="1">#REF!</definedName>
    <definedName name="XRefPaste22Row" localSheetId="57" hidden="1">#REF!</definedName>
    <definedName name="XRefPaste22Row" hidden="1">#REF!</definedName>
    <definedName name="XRefPaste23" localSheetId="4" hidden="1">[118]Lead!#REF!</definedName>
    <definedName name="XRefPaste23" localSheetId="15" hidden="1">[118]Lead!#REF!</definedName>
    <definedName name="XRefPaste23" localSheetId="12" hidden="1">[118]Lead!#REF!</definedName>
    <definedName name="XRefPaste23" localSheetId="18" hidden="1">[118]Lead!#REF!</definedName>
    <definedName name="XRefPaste23" localSheetId="17" hidden="1">[118]Lead!#REF!</definedName>
    <definedName name="XRefPaste23" localSheetId="16" hidden="1">[118]Lead!#REF!</definedName>
    <definedName name="XRefPaste23" localSheetId="13" hidden="1">[118]Lead!#REF!</definedName>
    <definedName name="XRefPaste23" localSheetId="14" hidden="1">[118]Lead!#REF!</definedName>
    <definedName name="XRefPaste23" localSheetId="19" hidden="1">[118]Lead!#REF!</definedName>
    <definedName name="XRefPaste23" localSheetId="53" hidden="1">[118]Lead!#REF!</definedName>
    <definedName name="XRefPaste23" localSheetId="54" hidden="1">[118]Lead!#REF!</definedName>
    <definedName name="XRefPaste23" localSheetId="57" hidden="1">[118]Lead!#REF!</definedName>
    <definedName name="XRefPaste23" hidden="1">[118]Lead!#REF!</definedName>
    <definedName name="XRefPaste23Row" localSheetId="4" hidden="1">#REF!</definedName>
    <definedName name="XRefPaste23Row" localSheetId="15" hidden="1">#REF!</definedName>
    <definedName name="XRefPaste23Row" localSheetId="12" hidden="1">#REF!</definedName>
    <definedName name="XRefPaste23Row" localSheetId="18" hidden="1">#REF!</definedName>
    <definedName name="XRefPaste23Row" localSheetId="17" hidden="1">#REF!</definedName>
    <definedName name="XRefPaste23Row" localSheetId="16" hidden="1">#REF!</definedName>
    <definedName name="XRefPaste23Row" localSheetId="11" hidden="1">#REF!</definedName>
    <definedName name="XRefPaste23Row" localSheetId="13" hidden="1">#REF!</definedName>
    <definedName name="XRefPaste23Row" localSheetId="14" hidden="1">#REF!</definedName>
    <definedName name="XRefPaste23Row" localSheetId="19" hidden="1">#REF!</definedName>
    <definedName name="XRefPaste23Row" localSheetId="36" hidden="1">#REF!</definedName>
    <definedName name="XRefPaste23Row" localSheetId="37" hidden="1">#REF!</definedName>
    <definedName name="XRefPaste23Row" localSheetId="40" hidden="1">#REF!</definedName>
    <definedName name="XRefPaste23Row" localSheetId="42" hidden="1">#REF!</definedName>
    <definedName name="XRefPaste23Row" localSheetId="43" hidden="1">#REF!</definedName>
    <definedName name="XRefPaste23Row" localSheetId="44" hidden="1">#REF!</definedName>
    <definedName name="XRefPaste23Row" localSheetId="46" hidden="1">#REF!</definedName>
    <definedName name="XRefPaste23Row" localSheetId="47" hidden="1">#REF!</definedName>
    <definedName name="XRefPaste23Row" localSheetId="48" hidden="1">#REF!</definedName>
    <definedName name="XRefPaste23Row" localSheetId="53" hidden="1">#REF!</definedName>
    <definedName name="XRefPaste23Row" localSheetId="54" hidden="1">#REF!</definedName>
    <definedName name="XRefPaste23Row" localSheetId="57" hidden="1">#REF!</definedName>
    <definedName name="XRefPaste23Row" hidden="1">#REF!</definedName>
    <definedName name="XRefPaste24" localSheetId="4" hidden="1">[118]Lead!#REF!</definedName>
    <definedName name="XRefPaste24" localSheetId="15" hidden="1">[118]Lead!#REF!</definedName>
    <definedName name="XRefPaste24" localSheetId="12" hidden="1">[118]Lead!#REF!</definedName>
    <definedName name="XRefPaste24" localSheetId="18" hidden="1">[118]Lead!#REF!</definedName>
    <definedName name="XRefPaste24" localSheetId="17" hidden="1">[118]Lead!#REF!</definedName>
    <definedName name="XRefPaste24" localSheetId="16" hidden="1">[118]Lead!#REF!</definedName>
    <definedName name="XRefPaste24" localSheetId="11" hidden="1">[118]Lead!#REF!</definedName>
    <definedName name="XRefPaste24" localSheetId="13" hidden="1">[118]Lead!#REF!</definedName>
    <definedName name="XRefPaste24" localSheetId="14" hidden="1">[118]Lead!#REF!</definedName>
    <definedName name="XRefPaste24" localSheetId="19" hidden="1">[118]Lead!#REF!</definedName>
    <definedName name="XRefPaste24" localSheetId="36" hidden="1">[118]Lead!#REF!</definedName>
    <definedName name="XRefPaste24" localSheetId="37" hidden="1">[118]Lead!#REF!</definedName>
    <definedName name="XRefPaste24" localSheetId="40" hidden="1">[118]Lead!#REF!</definedName>
    <definedName name="XRefPaste24" localSheetId="42" hidden="1">[118]Lead!#REF!</definedName>
    <definedName name="XRefPaste24" localSheetId="43" hidden="1">[118]Lead!#REF!</definedName>
    <definedName name="XRefPaste24" localSheetId="44" hidden="1">[118]Lead!#REF!</definedName>
    <definedName name="XRefPaste24" localSheetId="46" hidden="1">[118]Lead!#REF!</definedName>
    <definedName name="XRefPaste24" localSheetId="47" hidden="1">[118]Lead!#REF!</definedName>
    <definedName name="XRefPaste24" localSheetId="48" hidden="1">[118]Lead!#REF!</definedName>
    <definedName name="XRefPaste24" localSheetId="53" hidden="1">[118]Lead!#REF!</definedName>
    <definedName name="XRefPaste24" localSheetId="54" hidden="1">[118]Lead!#REF!</definedName>
    <definedName name="XRefPaste24" localSheetId="57" hidden="1">[118]Lead!#REF!</definedName>
    <definedName name="XRefPaste24" hidden="1">[118]Lead!#REF!</definedName>
    <definedName name="XRefPaste24Row" localSheetId="4" hidden="1">#REF!</definedName>
    <definedName name="XRefPaste24Row" localSheetId="15" hidden="1">#REF!</definedName>
    <definedName name="XRefPaste24Row" localSheetId="12" hidden="1">#REF!</definedName>
    <definedName name="XRefPaste24Row" localSheetId="18" hidden="1">#REF!</definedName>
    <definedName name="XRefPaste24Row" localSheetId="17" hidden="1">#REF!</definedName>
    <definedName name="XRefPaste24Row" localSheetId="16" hidden="1">#REF!</definedName>
    <definedName name="XRefPaste24Row" localSheetId="11" hidden="1">#REF!</definedName>
    <definedName name="XRefPaste24Row" localSheetId="13" hidden="1">#REF!</definedName>
    <definedName name="XRefPaste24Row" localSheetId="14" hidden="1">#REF!</definedName>
    <definedName name="XRefPaste24Row" localSheetId="19" hidden="1">#REF!</definedName>
    <definedName name="XRefPaste24Row" localSheetId="36" hidden="1">#REF!</definedName>
    <definedName name="XRefPaste24Row" localSheetId="37" hidden="1">#REF!</definedName>
    <definedName name="XRefPaste24Row" localSheetId="40" hidden="1">#REF!</definedName>
    <definedName name="XRefPaste24Row" localSheetId="42" hidden="1">#REF!</definedName>
    <definedName name="XRefPaste24Row" localSheetId="43" hidden="1">#REF!</definedName>
    <definedName name="XRefPaste24Row" localSheetId="44" hidden="1">#REF!</definedName>
    <definedName name="XRefPaste24Row" localSheetId="46" hidden="1">#REF!</definedName>
    <definedName name="XRefPaste24Row" localSheetId="47" hidden="1">#REF!</definedName>
    <definedName name="XRefPaste24Row" localSheetId="48" hidden="1">#REF!</definedName>
    <definedName name="XRefPaste24Row" localSheetId="53" hidden="1">#REF!</definedName>
    <definedName name="XRefPaste24Row" localSheetId="54" hidden="1">#REF!</definedName>
    <definedName name="XRefPaste24Row" localSheetId="57" hidden="1">#REF!</definedName>
    <definedName name="XRefPaste24Row" hidden="1">#REF!</definedName>
    <definedName name="XRefPaste25" localSheetId="4" hidden="1">[118]Lead!#REF!</definedName>
    <definedName name="XRefPaste25" localSheetId="15" hidden="1">[118]Lead!#REF!</definedName>
    <definedName name="XRefPaste25" localSheetId="12" hidden="1">[118]Lead!#REF!</definedName>
    <definedName name="XRefPaste25" localSheetId="18" hidden="1">[118]Lead!#REF!</definedName>
    <definedName name="XRefPaste25" localSheetId="17" hidden="1">[118]Lead!#REF!</definedName>
    <definedName name="XRefPaste25" localSheetId="16" hidden="1">[118]Lead!#REF!</definedName>
    <definedName name="XRefPaste25" localSheetId="11" hidden="1">[118]Lead!#REF!</definedName>
    <definedName name="XRefPaste25" localSheetId="13" hidden="1">[118]Lead!#REF!</definedName>
    <definedName name="XRefPaste25" localSheetId="14" hidden="1">[118]Lead!#REF!</definedName>
    <definedName name="XRefPaste25" localSheetId="19" hidden="1">[118]Lead!#REF!</definedName>
    <definedName name="XRefPaste25" localSheetId="36" hidden="1">[118]Lead!#REF!</definedName>
    <definedName name="XRefPaste25" localSheetId="37" hidden="1">[118]Lead!#REF!</definedName>
    <definedName name="XRefPaste25" localSheetId="40" hidden="1">[118]Lead!#REF!</definedName>
    <definedName name="XRefPaste25" localSheetId="42" hidden="1">[118]Lead!#REF!</definedName>
    <definedName name="XRefPaste25" localSheetId="43" hidden="1">[118]Lead!#REF!</definedName>
    <definedName name="XRefPaste25" localSheetId="44" hidden="1">[118]Lead!#REF!</definedName>
    <definedName name="XRefPaste25" localSheetId="46" hidden="1">[118]Lead!#REF!</definedName>
    <definedName name="XRefPaste25" localSheetId="47" hidden="1">[118]Lead!#REF!</definedName>
    <definedName name="XRefPaste25" localSheetId="48" hidden="1">[118]Lead!#REF!</definedName>
    <definedName name="XRefPaste25" localSheetId="53" hidden="1">[118]Lead!#REF!</definedName>
    <definedName name="XRefPaste25" localSheetId="54" hidden="1">[118]Lead!#REF!</definedName>
    <definedName name="XRefPaste25" localSheetId="57" hidden="1">[118]Lead!#REF!</definedName>
    <definedName name="XRefPaste25" hidden="1">[118]Lead!#REF!</definedName>
    <definedName name="XRefPaste25Row" localSheetId="4" hidden="1">#REF!</definedName>
    <definedName name="XRefPaste25Row" localSheetId="15" hidden="1">#REF!</definedName>
    <definedName name="XRefPaste25Row" localSheetId="12" hidden="1">#REF!</definedName>
    <definedName name="XRefPaste25Row" localSheetId="18" hidden="1">#REF!</definedName>
    <definedName name="XRefPaste25Row" localSheetId="17" hidden="1">#REF!</definedName>
    <definedName name="XRefPaste25Row" localSheetId="16" hidden="1">#REF!</definedName>
    <definedName name="XRefPaste25Row" localSheetId="11" hidden="1">#REF!</definedName>
    <definedName name="XRefPaste25Row" localSheetId="13" hidden="1">#REF!</definedName>
    <definedName name="XRefPaste25Row" localSheetId="14" hidden="1">#REF!</definedName>
    <definedName name="XRefPaste25Row" localSheetId="19" hidden="1">#REF!</definedName>
    <definedName name="XRefPaste25Row" localSheetId="36" hidden="1">#REF!</definedName>
    <definedName name="XRefPaste25Row" localSheetId="37" hidden="1">#REF!</definedName>
    <definedName name="XRefPaste25Row" localSheetId="40" hidden="1">#REF!</definedName>
    <definedName name="XRefPaste25Row" localSheetId="42" hidden="1">#REF!</definedName>
    <definedName name="XRefPaste25Row" localSheetId="43" hidden="1">#REF!</definedName>
    <definedName name="XRefPaste25Row" localSheetId="44" hidden="1">#REF!</definedName>
    <definedName name="XRefPaste25Row" localSheetId="46" hidden="1">#REF!</definedName>
    <definedName name="XRefPaste25Row" localSheetId="47" hidden="1">#REF!</definedName>
    <definedName name="XRefPaste25Row" localSheetId="48" hidden="1">#REF!</definedName>
    <definedName name="XRefPaste25Row" localSheetId="53" hidden="1">#REF!</definedName>
    <definedName name="XRefPaste25Row" localSheetId="54" hidden="1">#REF!</definedName>
    <definedName name="XRefPaste25Row" localSheetId="57" hidden="1">#REF!</definedName>
    <definedName name="XRefPaste25Row" hidden="1">#REF!</definedName>
    <definedName name="XRefPaste26" localSheetId="4" hidden="1">[118]Lead!#REF!</definedName>
    <definedName name="XRefPaste26" localSheetId="15" hidden="1">[118]Lead!#REF!</definedName>
    <definedName name="XRefPaste26" localSheetId="12" hidden="1">[118]Lead!#REF!</definedName>
    <definedName name="XRefPaste26" localSheetId="18" hidden="1">[118]Lead!#REF!</definedName>
    <definedName name="XRefPaste26" localSheetId="17" hidden="1">[118]Lead!#REF!</definedName>
    <definedName name="XRefPaste26" localSheetId="16" hidden="1">[118]Lead!#REF!</definedName>
    <definedName name="XRefPaste26" localSheetId="11" hidden="1">[118]Lead!#REF!</definedName>
    <definedName name="XRefPaste26" localSheetId="13" hidden="1">[118]Lead!#REF!</definedName>
    <definedName name="XRefPaste26" localSheetId="14" hidden="1">[118]Lead!#REF!</definedName>
    <definedName name="XRefPaste26" localSheetId="19" hidden="1">[118]Lead!#REF!</definedName>
    <definedName name="XRefPaste26" localSheetId="36" hidden="1">[118]Lead!#REF!</definedName>
    <definedName name="XRefPaste26" localSheetId="37" hidden="1">[118]Lead!#REF!</definedName>
    <definedName name="XRefPaste26" localSheetId="40" hidden="1">[118]Lead!#REF!</definedName>
    <definedName name="XRefPaste26" localSheetId="42" hidden="1">[118]Lead!#REF!</definedName>
    <definedName name="XRefPaste26" localSheetId="43" hidden="1">[118]Lead!#REF!</definedName>
    <definedName name="XRefPaste26" localSheetId="44" hidden="1">[118]Lead!#REF!</definedName>
    <definedName name="XRefPaste26" localSheetId="46" hidden="1">[118]Lead!#REF!</definedName>
    <definedName name="XRefPaste26" localSheetId="47" hidden="1">[118]Lead!#REF!</definedName>
    <definedName name="XRefPaste26" localSheetId="48" hidden="1">[118]Lead!#REF!</definedName>
    <definedName name="XRefPaste26" localSheetId="53" hidden="1">[118]Lead!#REF!</definedName>
    <definedName name="XRefPaste26" localSheetId="54" hidden="1">[118]Lead!#REF!</definedName>
    <definedName name="XRefPaste26" localSheetId="57" hidden="1">[118]Lead!#REF!</definedName>
    <definedName name="XRefPaste26" hidden="1">[118]Lead!#REF!</definedName>
    <definedName name="XRefPaste26Row" localSheetId="4" hidden="1">#REF!</definedName>
    <definedName name="XRefPaste26Row" localSheetId="15" hidden="1">#REF!</definedName>
    <definedName name="XRefPaste26Row" localSheetId="12" hidden="1">#REF!</definedName>
    <definedName name="XRefPaste26Row" localSheetId="18" hidden="1">#REF!</definedName>
    <definedName name="XRefPaste26Row" localSheetId="17" hidden="1">#REF!</definedName>
    <definedName name="XRefPaste26Row" localSheetId="16" hidden="1">#REF!</definedName>
    <definedName name="XRefPaste26Row" localSheetId="11" hidden="1">#REF!</definedName>
    <definedName name="XRefPaste26Row" localSheetId="13" hidden="1">#REF!</definedName>
    <definedName name="XRefPaste26Row" localSheetId="14" hidden="1">#REF!</definedName>
    <definedName name="XRefPaste26Row" localSheetId="19" hidden="1">#REF!</definedName>
    <definedName name="XRefPaste26Row" localSheetId="36" hidden="1">#REF!</definedName>
    <definedName name="XRefPaste26Row" localSheetId="37" hidden="1">#REF!</definedName>
    <definedName name="XRefPaste26Row" localSheetId="40" hidden="1">#REF!</definedName>
    <definedName name="XRefPaste26Row" localSheetId="42" hidden="1">#REF!</definedName>
    <definedName name="XRefPaste26Row" localSheetId="43" hidden="1">#REF!</definedName>
    <definedName name="XRefPaste26Row" localSheetId="44" hidden="1">#REF!</definedName>
    <definedName name="XRefPaste26Row" localSheetId="46" hidden="1">#REF!</definedName>
    <definedName name="XRefPaste26Row" localSheetId="47" hidden="1">#REF!</definedName>
    <definedName name="XRefPaste26Row" localSheetId="48" hidden="1">#REF!</definedName>
    <definedName name="XRefPaste26Row" localSheetId="53" hidden="1">#REF!</definedName>
    <definedName name="XRefPaste26Row" localSheetId="54" hidden="1">#REF!</definedName>
    <definedName name="XRefPaste26Row" localSheetId="57" hidden="1">#REF!</definedName>
    <definedName name="XRefPaste26Row" hidden="1">#REF!</definedName>
    <definedName name="XRefPaste27" localSheetId="4" hidden="1">[118]Lead!#REF!</definedName>
    <definedName name="XRefPaste27" localSheetId="15" hidden="1">[118]Lead!#REF!</definedName>
    <definedName name="XRefPaste27" localSheetId="12" hidden="1">[118]Lead!#REF!</definedName>
    <definedName name="XRefPaste27" localSheetId="18" hidden="1">[118]Lead!#REF!</definedName>
    <definedName name="XRefPaste27" localSheetId="17" hidden="1">[118]Lead!#REF!</definedName>
    <definedName name="XRefPaste27" localSheetId="16" hidden="1">[118]Lead!#REF!</definedName>
    <definedName name="XRefPaste27" localSheetId="11" hidden="1">[118]Lead!#REF!</definedName>
    <definedName name="XRefPaste27" localSheetId="13" hidden="1">[118]Lead!#REF!</definedName>
    <definedName name="XRefPaste27" localSheetId="14" hidden="1">[118]Lead!#REF!</definedName>
    <definedName name="XRefPaste27" localSheetId="19" hidden="1">[118]Lead!#REF!</definedName>
    <definedName name="XRefPaste27" localSheetId="36" hidden="1">[118]Lead!#REF!</definedName>
    <definedName name="XRefPaste27" localSheetId="37" hidden="1">[118]Lead!#REF!</definedName>
    <definedName name="XRefPaste27" localSheetId="40" hidden="1">[118]Lead!#REF!</definedName>
    <definedName name="XRefPaste27" localSheetId="42" hidden="1">[118]Lead!#REF!</definedName>
    <definedName name="XRefPaste27" localSheetId="43" hidden="1">[118]Lead!#REF!</definedName>
    <definedName name="XRefPaste27" localSheetId="44" hidden="1">[118]Lead!#REF!</definedName>
    <definedName name="XRefPaste27" localSheetId="46" hidden="1">[118]Lead!#REF!</definedName>
    <definedName name="XRefPaste27" localSheetId="47" hidden="1">[118]Lead!#REF!</definedName>
    <definedName name="XRefPaste27" localSheetId="48" hidden="1">[118]Lead!#REF!</definedName>
    <definedName name="XRefPaste27" localSheetId="53" hidden="1">[118]Lead!#REF!</definedName>
    <definedName name="XRefPaste27" localSheetId="54" hidden="1">[118]Lead!#REF!</definedName>
    <definedName name="XRefPaste27" localSheetId="57" hidden="1">[118]Lead!#REF!</definedName>
    <definedName name="XRefPaste27" hidden="1">[118]Lead!#REF!</definedName>
    <definedName name="XRefPaste27Row" localSheetId="4" hidden="1">#REF!</definedName>
    <definedName name="XRefPaste27Row" localSheetId="15" hidden="1">#REF!</definedName>
    <definedName name="XRefPaste27Row" localSheetId="12" hidden="1">#REF!</definedName>
    <definedName name="XRefPaste27Row" localSheetId="18" hidden="1">#REF!</definedName>
    <definedName name="XRefPaste27Row" localSheetId="17" hidden="1">#REF!</definedName>
    <definedName name="XRefPaste27Row" localSheetId="16" hidden="1">#REF!</definedName>
    <definedName name="XRefPaste27Row" localSheetId="11" hidden="1">#REF!</definedName>
    <definedName name="XRefPaste27Row" localSheetId="13" hidden="1">#REF!</definedName>
    <definedName name="XRefPaste27Row" localSheetId="14" hidden="1">#REF!</definedName>
    <definedName name="XRefPaste27Row" localSheetId="19" hidden="1">#REF!</definedName>
    <definedName name="XRefPaste27Row" localSheetId="36" hidden="1">#REF!</definedName>
    <definedName name="XRefPaste27Row" localSheetId="37" hidden="1">#REF!</definedName>
    <definedName name="XRefPaste27Row" localSheetId="40" hidden="1">#REF!</definedName>
    <definedName name="XRefPaste27Row" localSheetId="42" hidden="1">#REF!</definedName>
    <definedName name="XRefPaste27Row" localSheetId="43" hidden="1">#REF!</definedName>
    <definedName name="XRefPaste27Row" localSheetId="44" hidden="1">#REF!</definedName>
    <definedName name="XRefPaste27Row" localSheetId="46" hidden="1">#REF!</definedName>
    <definedName name="XRefPaste27Row" localSheetId="47" hidden="1">#REF!</definedName>
    <definedName name="XRefPaste27Row" localSheetId="48" hidden="1">#REF!</definedName>
    <definedName name="XRefPaste27Row" localSheetId="53" hidden="1">#REF!</definedName>
    <definedName name="XRefPaste27Row" localSheetId="54" hidden="1">#REF!</definedName>
    <definedName name="XRefPaste27Row" localSheetId="57" hidden="1">#REF!</definedName>
    <definedName name="XRefPaste27Row" hidden="1">#REF!</definedName>
    <definedName name="XRefPaste2Row" localSheetId="4" hidden="1">#REF!</definedName>
    <definedName name="XRefPaste2Row" localSheetId="15" hidden="1">#REF!</definedName>
    <definedName name="XRefPaste2Row" localSheetId="12" hidden="1">#REF!</definedName>
    <definedName name="XRefPaste2Row" localSheetId="18" hidden="1">#REF!</definedName>
    <definedName name="XRefPaste2Row" localSheetId="17" hidden="1">#REF!</definedName>
    <definedName name="XRefPaste2Row" localSheetId="16" hidden="1">#REF!</definedName>
    <definedName name="XRefPaste2Row" localSheetId="13" hidden="1">#REF!</definedName>
    <definedName name="XRefPaste2Row" localSheetId="14" hidden="1">#REF!</definedName>
    <definedName name="XRefPaste2Row" localSheetId="19" hidden="1">#REF!</definedName>
    <definedName name="XRefPaste2Row" localSheetId="53" hidden="1">#REF!</definedName>
    <definedName name="XRefPaste2Row" localSheetId="54" hidden="1">#REF!</definedName>
    <definedName name="XRefPaste2Row" localSheetId="57" hidden="1">#REF!</definedName>
    <definedName name="XRefPaste2Row" hidden="1">#REF!</definedName>
    <definedName name="XRefPaste3" localSheetId="4" hidden="1">#REF!</definedName>
    <definedName name="XRefPaste3" localSheetId="15" hidden="1">#REF!</definedName>
    <definedName name="XRefPaste3" localSheetId="12" hidden="1">#REF!</definedName>
    <definedName name="XRefPaste3" localSheetId="18" hidden="1">#REF!</definedName>
    <definedName name="XRefPaste3" localSheetId="17" hidden="1">#REF!</definedName>
    <definedName name="XRefPaste3" localSheetId="16" hidden="1">#REF!</definedName>
    <definedName name="XRefPaste3" localSheetId="13" hidden="1">#REF!</definedName>
    <definedName name="XRefPaste3" localSheetId="14" hidden="1">#REF!</definedName>
    <definedName name="XRefPaste3" localSheetId="19" hidden="1">#REF!</definedName>
    <definedName name="XRefPaste3" localSheetId="53" hidden="1">#REF!</definedName>
    <definedName name="XRefPaste3" localSheetId="54" hidden="1">#REF!</definedName>
    <definedName name="XRefPaste3" localSheetId="57" hidden="1">#REF!</definedName>
    <definedName name="XRefPaste3" hidden="1">#REF!</definedName>
    <definedName name="XRefPaste31" localSheetId="4" hidden="1">[118]Lead!#REF!</definedName>
    <definedName name="XRefPaste31" localSheetId="15" hidden="1">[118]Lead!#REF!</definedName>
    <definedName name="XRefPaste31" localSheetId="12" hidden="1">[118]Lead!#REF!</definedName>
    <definedName name="XRefPaste31" localSheetId="18" hidden="1">[118]Lead!#REF!</definedName>
    <definedName name="XRefPaste31" localSheetId="17" hidden="1">[118]Lead!#REF!</definedName>
    <definedName name="XRefPaste31" localSheetId="16" hidden="1">[118]Lead!#REF!</definedName>
    <definedName name="XRefPaste31" localSheetId="13" hidden="1">[118]Lead!#REF!</definedName>
    <definedName name="XRefPaste31" localSheetId="14" hidden="1">[118]Lead!#REF!</definedName>
    <definedName name="XRefPaste31" localSheetId="19" hidden="1">[118]Lead!#REF!</definedName>
    <definedName name="XRefPaste31" localSheetId="53" hidden="1">[118]Lead!#REF!</definedName>
    <definedName name="XRefPaste31" localSheetId="54" hidden="1">[118]Lead!#REF!</definedName>
    <definedName name="XRefPaste31" localSheetId="57" hidden="1">[118]Lead!#REF!</definedName>
    <definedName name="XRefPaste31" hidden="1">[118]Lead!#REF!</definedName>
    <definedName name="XRefPaste31Row" localSheetId="4" hidden="1">#REF!</definedName>
    <definedName name="XRefPaste31Row" localSheetId="15" hidden="1">#REF!</definedName>
    <definedName name="XRefPaste31Row" localSheetId="12" hidden="1">#REF!</definedName>
    <definedName name="XRefPaste31Row" localSheetId="18" hidden="1">#REF!</definedName>
    <definedName name="XRefPaste31Row" localSheetId="17" hidden="1">#REF!</definedName>
    <definedName name="XRefPaste31Row" localSheetId="16" hidden="1">#REF!</definedName>
    <definedName name="XRefPaste31Row" localSheetId="11" hidden="1">#REF!</definedName>
    <definedName name="XRefPaste31Row" localSheetId="13" hidden="1">#REF!</definedName>
    <definedName name="XRefPaste31Row" localSheetId="14" hidden="1">#REF!</definedName>
    <definedName name="XRefPaste31Row" localSheetId="19" hidden="1">#REF!</definedName>
    <definedName name="XRefPaste31Row" localSheetId="36" hidden="1">#REF!</definedName>
    <definedName name="XRefPaste31Row" localSheetId="37" hidden="1">#REF!</definedName>
    <definedName name="XRefPaste31Row" localSheetId="40" hidden="1">#REF!</definedName>
    <definedName name="XRefPaste31Row" localSheetId="42" hidden="1">#REF!</definedName>
    <definedName name="XRefPaste31Row" localSheetId="43" hidden="1">#REF!</definedName>
    <definedName name="XRefPaste31Row" localSheetId="44" hidden="1">#REF!</definedName>
    <definedName name="XRefPaste31Row" localSheetId="46" hidden="1">#REF!</definedName>
    <definedName name="XRefPaste31Row" localSheetId="47" hidden="1">#REF!</definedName>
    <definedName name="XRefPaste31Row" localSheetId="48" hidden="1">#REF!</definedName>
    <definedName name="XRefPaste31Row" localSheetId="53" hidden="1">#REF!</definedName>
    <definedName name="XRefPaste31Row" localSheetId="54" hidden="1">#REF!</definedName>
    <definedName name="XRefPaste31Row" localSheetId="57" hidden="1">#REF!</definedName>
    <definedName name="XRefPaste31Row" hidden="1">#REF!</definedName>
    <definedName name="XRefPaste32" localSheetId="4" hidden="1">[118]Lead!#REF!</definedName>
    <definedName name="XRefPaste32" localSheetId="15" hidden="1">[118]Lead!#REF!</definedName>
    <definedName name="XRefPaste32" localSheetId="12" hidden="1">[118]Lead!#REF!</definedName>
    <definedName name="XRefPaste32" localSheetId="18" hidden="1">[118]Lead!#REF!</definedName>
    <definedName name="XRefPaste32" localSheetId="17" hidden="1">[118]Lead!#REF!</definedName>
    <definedName name="XRefPaste32" localSheetId="16" hidden="1">[118]Lead!#REF!</definedName>
    <definedName name="XRefPaste32" localSheetId="11" hidden="1">[118]Lead!#REF!</definedName>
    <definedName name="XRefPaste32" localSheetId="13" hidden="1">[118]Lead!#REF!</definedName>
    <definedName name="XRefPaste32" localSheetId="14" hidden="1">[118]Lead!#REF!</definedName>
    <definedName name="XRefPaste32" localSheetId="19" hidden="1">[118]Lead!#REF!</definedName>
    <definedName name="XRefPaste32" localSheetId="36" hidden="1">[118]Lead!#REF!</definedName>
    <definedName name="XRefPaste32" localSheetId="37" hidden="1">[118]Lead!#REF!</definedName>
    <definedName name="XRefPaste32" localSheetId="40" hidden="1">[118]Lead!#REF!</definedName>
    <definedName name="XRefPaste32" localSheetId="42" hidden="1">[118]Lead!#REF!</definedName>
    <definedName name="XRefPaste32" localSheetId="43" hidden="1">[118]Lead!#REF!</definedName>
    <definedName name="XRefPaste32" localSheetId="44" hidden="1">[118]Lead!#REF!</definedName>
    <definedName name="XRefPaste32" localSheetId="46" hidden="1">[118]Lead!#REF!</definedName>
    <definedName name="XRefPaste32" localSheetId="47" hidden="1">[118]Lead!#REF!</definedName>
    <definedName name="XRefPaste32" localSheetId="48" hidden="1">[118]Lead!#REF!</definedName>
    <definedName name="XRefPaste32" localSheetId="53" hidden="1">[118]Lead!#REF!</definedName>
    <definedName name="XRefPaste32" localSheetId="54" hidden="1">[118]Lead!#REF!</definedName>
    <definedName name="XRefPaste32" localSheetId="57" hidden="1">[118]Lead!#REF!</definedName>
    <definedName name="XRefPaste32" hidden="1">[118]Lead!#REF!</definedName>
    <definedName name="XRefPaste32Row" localSheetId="4" hidden="1">#REF!</definedName>
    <definedName name="XRefPaste32Row" localSheetId="15" hidden="1">#REF!</definedName>
    <definedName name="XRefPaste32Row" localSheetId="12" hidden="1">#REF!</definedName>
    <definedName name="XRefPaste32Row" localSheetId="18" hidden="1">#REF!</definedName>
    <definedName name="XRefPaste32Row" localSheetId="17" hidden="1">#REF!</definedName>
    <definedName name="XRefPaste32Row" localSheetId="16" hidden="1">#REF!</definedName>
    <definedName name="XRefPaste32Row" localSheetId="11" hidden="1">#REF!</definedName>
    <definedName name="XRefPaste32Row" localSheetId="13" hidden="1">#REF!</definedName>
    <definedName name="XRefPaste32Row" localSheetId="14" hidden="1">#REF!</definedName>
    <definedName name="XRefPaste32Row" localSheetId="19" hidden="1">#REF!</definedName>
    <definedName name="XRefPaste32Row" localSheetId="36" hidden="1">#REF!</definedName>
    <definedName name="XRefPaste32Row" localSheetId="37" hidden="1">#REF!</definedName>
    <definedName name="XRefPaste32Row" localSheetId="40" hidden="1">#REF!</definedName>
    <definedName name="XRefPaste32Row" localSheetId="42" hidden="1">#REF!</definedName>
    <definedName name="XRefPaste32Row" localSheetId="43" hidden="1">#REF!</definedName>
    <definedName name="XRefPaste32Row" localSheetId="44" hidden="1">#REF!</definedName>
    <definedName name="XRefPaste32Row" localSheetId="46" hidden="1">#REF!</definedName>
    <definedName name="XRefPaste32Row" localSheetId="47" hidden="1">#REF!</definedName>
    <definedName name="XRefPaste32Row" localSheetId="48" hidden="1">#REF!</definedName>
    <definedName name="XRefPaste32Row" localSheetId="53" hidden="1">#REF!</definedName>
    <definedName name="XRefPaste32Row" localSheetId="54" hidden="1">#REF!</definedName>
    <definedName name="XRefPaste32Row" localSheetId="57" hidden="1">#REF!</definedName>
    <definedName name="XRefPaste32Row" hidden="1">#REF!</definedName>
    <definedName name="XRefPaste34" localSheetId="4" hidden="1">[118]Lead!#REF!</definedName>
    <definedName name="XRefPaste34" localSheetId="15" hidden="1">[118]Lead!#REF!</definedName>
    <definedName name="XRefPaste34" localSheetId="12" hidden="1">[118]Lead!#REF!</definedName>
    <definedName name="XRefPaste34" localSheetId="18" hidden="1">[118]Lead!#REF!</definedName>
    <definedName name="XRefPaste34" localSheetId="17" hidden="1">[118]Lead!#REF!</definedName>
    <definedName name="XRefPaste34" localSheetId="16" hidden="1">[118]Lead!#REF!</definedName>
    <definedName name="XRefPaste34" localSheetId="11" hidden="1">[118]Lead!#REF!</definedName>
    <definedName name="XRefPaste34" localSheetId="13" hidden="1">[118]Lead!#REF!</definedName>
    <definedName name="XRefPaste34" localSheetId="14" hidden="1">[118]Lead!#REF!</definedName>
    <definedName name="XRefPaste34" localSheetId="19" hidden="1">[118]Lead!#REF!</definedName>
    <definedName name="XRefPaste34" localSheetId="36" hidden="1">[118]Lead!#REF!</definedName>
    <definedName name="XRefPaste34" localSheetId="37" hidden="1">[118]Lead!#REF!</definedName>
    <definedName name="XRefPaste34" localSheetId="40" hidden="1">[118]Lead!#REF!</definedName>
    <definedName name="XRefPaste34" localSheetId="42" hidden="1">[118]Lead!#REF!</definedName>
    <definedName name="XRefPaste34" localSheetId="43" hidden="1">[118]Lead!#REF!</definedName>
    <definedName name="XRefPaste34" localSheetId="44" hidden="1">[118]Lead!#REF!</definedName>
    <definedName name="XRefPaste34" localSheetId="46" hidden="1">[118]Lead!#REF!</definedName>
    <definedName name="XRefPaste34" localSheetId="47" hidden="1">[118]Lead!#REF!</definedName>
    <definedName name="XRefPaste34" localSheetId="48" hidden="1">[118]Lead!#REF!</definedName>
    <definedName name="XRefPaste34" localSheetId="53" hidden="1">[118]Lead!#REF!</definedName>
    <definedName name="XRefPaste34" localSheetId="54" hidden="1">[118]Lead!#REF!</definedName>
    <definedName name="XRefPaste34" localSheetId="57" hidden="1">[118]Lead!#REF!</definedName>
    <definedName name="XRefPaste34" hidden="1">[118]Lead!#REF!</definedName>
    <definedName name="XRefPaste34Row" localSheetId="4" hidden="1">#REF!</definedName>
    <definedName name="XRefPaste34Row" localSheetId="15" hidden="1">#REF!</definedName>
    <definedName name="XRefPaste34Row" localSheetId="12" hidden="1">#REF!</definedName>
    <definedName name="XRefPaste34Row" localSheetId="18" hidden="1">#REF!</definedName>
    <definedName name="XRefPaste34Row" localSheetId="17" hidden="1">#REF!</definedName>
    <definedName name="XRefPaste34Row" localSheetId="16" hidden="1">#REF!</definedName>
    <definedName name="XRefPaste34Row" localSheetId="11" hidden="1">#REF!</definedName>
    <definedName name="XRefPaste34Row" localSheetId="13" hidden="1">#REF!</definedName>
    <definedName name="XRefPaste34Row" localSheetId="14" hidden="1">#REF!</definedName>
    <definedName name="XRefPaste34Row" localSheetId="19" hidden="1">#REF!</definedName>
    <definedName name="XRefPaste34Row" localSheetId="36" hidden="1">#REF!</definedName>
    <definedName name="XRefPaste34Row" localSheetId="37" hidden="1">#REF!</definedName>
    <definedName name="XRefPaste34Row" localSheetId="40" hidden="1">#REF!</definedName>
    <definedName name="XRefPaste34Row" localSheetId="42" hidden="1">#REF!</definedName>
    <definedName name="XRefPaste34Row" localSheetId="43" hidden="1">#REF!</definedName>
    <definedName name="XRefPaste34Row" localSheetId="44" hidden="1">#REF!</definedName>
    <definedName name="XRefPaste34Row" localSheetId="46" hidden="1">#REF!</definedName>
    <definedName name="XRefPaste34Row" localSheetId="47" hidden="1">#REF!</definedName>
    <definedName name="XRefPaste34Row" localSheetId="48" hidden="1">#REF!</definedName>
    <definedName name="XRefPaste34Row" localSheetId="53" hidden="1">#REF!</definedName>
    <definedName name="XRefPaste34Row" localSheetId="54" hidden="1">#REF!</definedName>
    <definedName name="XRefPaste34Row" localSheetId="57" hidden="1">#REF!</definedName>
    <definedName name="XRefPaste34Row" hidden="1">#REF!</definedName>
    <definedName name="XRefPaste36" localSheetId="4" hidden="1">[118]Lead!#REF!</definedName>
    <definedName name="XRefPaste36" localSheetId="15" hidden="1">[118]Lead!#REF!</definedName>
    <definedName name="XRefPaste36" localSheetId="12" hidden="1">[118]Lead!#REF!</definedName>
    <definedName name="XRefPaste36" localSheetId="18" hidden="1">[118]Lead!#REF!</definedName>
    <definedName name="XRefPaste36" localSheetId="17" hidden="1">[118]Lead!#REF!</definedName>
    <definedName name="XRefPaste36" localSheetId="16" hidden="1">[118]Lead!#REF!</definedName>
    <definedName name="XRefPaste36" localSheetId="11" hidden="1">[118]Lead!#REF!</definedName>
    <definedName name="XRefPaste36" localSheetId="13" hidden="1">[118]Lead!#REF!</definedName>
    <definedName name="XRefPaste36" localSheetId="14" hidden="1">[118]Lead!#REF!</definedName>
    <definedName name="XRefPaste36" localSheetId="19" hidden="1">[118]Lead!#REF!</definedName>
    <definedName name="XRefPaste36" localSheetId="36" hidden="1">[118]Lead!#REF!</definedName>
    <definedName name="XRefPaste36" localSheetId="37" hidden="1">[118]Lead!#REF!</definedName>
    <definedName name="XRefPaste36" localSheetId="40" hidden="1">[118]Lead!#REF!</definedName>
    <definedName name="XRefPaste36" localSheetId="42" hidden="1">[118]Lead!#REF!</definedName>
    <definedName name="XRefPaste36" localSheetId="43" hidden="1">[118]Lead!#REF!</definedName>
    <definedName name="XRefPaste36" localSheetId="44" hidden="1">[118]Lead!#REF!</definedName>
    <definedName name="XRefPaste36" localSheetId="46" hidden="1">[118]Lead!#REF!</definedName>
    <definedName name="XRefPaste36" localSheetId="47" hidden="1">[118]Lead!#REF!</definedName>
    <definedName name="XRefPaste36" localSheetId="48" hidden="1">[118]Lead!#REF!</definedName>
    <definedName name="XRefPaste36" localSheetId="53" hidden="1">[118]Lead!#REF!</definedName>
    <definedName name="XRefPaste36" localSheetId="54" hidden="1">[118]Lead!#REF!</definedName>
    <definedName name="XRefPaste36" localSheetId="57" hidden="1">[118]Lead!#REF!</definedName>
    <definedName name="XRefPaste36" hidden="1">[118]Lead!#REF!</definedName>
    <definedName name="XRefPaste36Row" localSheetId="4" hidden="1">#REF!</definedName>
    <definedName name="XRefPaste36Row" localSheetId="15" hidden="1">#REF!</definedName>
    <definedName name="XRefPaste36Row" localSheetId="12" hidden="1">#REF!</definedName>
    <definedName name="XRefPaste36Row" localSheetId="18" hidden="1">#REF!</definedName>
    <definedName name="XRefPaste36Row" localSheetId="17" hidden="1">#REF!</definedName>
    <definedName name="XRefPaste36Row" localSheetId="16" hidden="1">#REF!</definedName>
    <definedName name="XRefPaste36Row" localSheetId="11" hidden="1">#REF!</definedName>
    <definedName name="XRefPaste36Row" localSheetId="13" hidden="1">#REF!</definedName>
    <definedName name="XRefPaste36Row" localSheetId="14" hidden="1">#REF!</definedName>
    <definedName name="XRefPaste36Row" localSheetId="19" hidden="1">#REF!</definedName>
    <definedName name="XRefPaste36Row" localSheetId="36" hidden="1">#REF!</definedName>
    <definedName name="XRefPaste36Row" localSheetId="37" hidden="1">#REF!</definedName>
    <definedName name="XRefPaste36Row" localSheetId="40" hidden="1">#REF!</definedName>
    <definedName name="XRefPaste36Row" localSheetId="42" hidden="1">#REF!</definedName>
    <definedName name="XRefPaste36Row" localSheetId="43" hidden="1">#REF!</definedName>
    <definedName name="XRefPaste36Row" localSheetId="44" hidden="1">#REF!</definedName>
    <definedName name="XRefPaste36Row" localSheetId="46" hidden="1">#REF!</definedName>
    <definedName name="XRefPaste36Row" localSheetId="47" hidden="1">#REF!</definedName>
    <definedName name="XRefPaste36Row" localSheetId="48" hidden="1">#REF!</definedName>
    <definedName name="XRefPaste36Row" localSheetId="53" hidden="1">#REF!</definedName>
    <definedName name="XRefPaste36Row" localSheetId="54" hidden="1">#REF!</definedName>
    <definedName name="XRefPaste36Row" localSheetId="57" hidden="1">#REF!</definedName>
    <definedName name="XRefPaste36Row" hidden="1">#REF!</definedName>
    <definedName name="XRefPaste37" localSheetId="4" hidden="1">[118]Lead!#REF!</definedName>
    <definedName name="XRefPaste37" localSheetId="15" hidden="1">[118]Lead!#REF!</definedName>
    <definedName name="XRefPaste37" localSheetId="12" hidden="1">[118]Lead!#REF!</definedName>
    <definedName name="XRefPaste37" localSheetId="18" hidden="1">[118]Lead!#REF!</definedName>
    <definedName name="XRefPaste37" localSheetId="17" hidden="1">[118]Lead!#REF!</definedName>
    <definedName name="XRefPaste37" localSheetId="16" hidden="1">[118]Lead!#REF!</definedName>
    <definedName name="XRefPaste37" localSheetId="11" hidden="1">[118]Lead!#REF!</definedName>
    <definedName name="XRefPaste37" localSheetId="13" hidden="1">[118]Lead!#REF!</definedName>
    <definedName name="XRefPaste37" localSheetId="14" hidden="1">[118]Lead!#REF!</definedName>
    <definedName name="XRefPaste37" localSheetId="19" hidden="1">[118]Lead!#REF!</definedName>
    <definedName name="XRefPaste37" localSheetId="36" hidden="1">[118]Lead!#REF!</definedName>
    <definedName name="XRefPaste37" localSheetId="37" hidden="1">[118]Lead!#REF!</definedName>
    <definedName name="XRefPaste37" localSheetId="40" hidden="1">[118]Lead!#REF!</definedName>
    <definedName name="XRefPaste37" localSheetId="42" hidden="1">[118]Lead!#REF!</definedName>
    <definedName name="XRefPaste37" localSheetId="43" hidden="1">[118]Lead!#REF!</definedName>
    <definedName name="XRefPaste37" localSheetId="44" hidden="1">[118]Lead!#REF!</definedName>
    <definedName name="XRefPaste37" localSheetId="46" hidden="1">[118]Lead!#REF!</definedName>
    <definedName name="XRefPaste37" localSheetId="47" hidden="1">[118]Lead!#REF!</definedName>
    <definedName name="XRefPaste37" localSheetId="48" hidden="1">[118]Lead!#REF!</definedName>
    <definedName name="XRefPaste37" localSheetId="53" hidden="1">[118]Lead!#REF!</definedName>
    <definedName name="XRefPaste37" localSheetId="54" hidden="1">[118]Lead!#REF!</definedName>
    <definedName name="XRefPaste37" localSheetId="57" hidden="1">[118]Lead!#REF!</definedName>
    <definedName name="XRefPaste37" hidden="1">[118]Lead!#REF!</definedName>
    <definedName name="XRefPaste37Row" localSheetId="4" hidden="1">#REF!</definedName>
    <definedName name="XRefPaste37Row" localSheetId="15" hidden="1">#REF!</definedName>
    <definedName name="XRefPaste37Row" localSheetId="12" hidden="1">#REF!</definedName>
    <definedName name="XRefPaste37Row" localSheetId="18" hidden="1">#REF!</definedName>
    <definedName name="XRefPaste37Row" localSheetId="17" hidden="1">#REF!</definedName>
    <definedName name="XRefPaste37Row" localSheetId="16" hidden="1">#REF!</definedName>
    <definedName name="XRefPaste37Row" localSheetId="11" hidden="1">#REF!</definedName>
    <definedName name="XRefPaste37Row" localSheetId="13" hidden="1">#REF!</definedName>
    <definedName name="XRefPaste37Row" localSheetId="14" hidden="1">#REF!</definedName>
    <definedName name="XRefPaste37Row" localSheetId="19" hidden="1">#REF!</definedName>
    <definedName name="XRefPaste37Row" localSheetId="36" hidden="1">#REF!</definedName>
    <definedName name="XRefPaste37Row" localSheetId="37" hidden="1">#REF!</definedName>
    <definedName name="XRefPaste37Row" localSheetId="40" hidden="1">#REF!</definedName>
    <definedName name="XRefPaste37Row" localSheetId="42" hidden="1">#REF!</definedName>
    <definedName name="XRefPaste37Row" localSheetId="43" hidden="1">#REF!</definedName>
    <definedName name="XRefPaste37Row" localSheetId="44" hidden="1">#REF!</definedName>
    <definedName name="XRefPaste37Row" localSheetId="46" hidden="1">#REF!</definedName>
    <definedName name="XRefPaste37Row" localSheetId="47" hidden="1">#REF!</definedName>
    <definedName name="XRefPaste37Row" localSheetId="48" hidden="1">#REF!</definedName>
    <definedName name="XRefPaste37Row" localSheetId="53" hidden="1">#REF!</definedName>
    <definedName name="XRefPaste37Row" localSheetId="54" hidden="1">#REF!</definedName>
    <definedName name="XRefPaste37Row" localSheetId="57" hidden="1">#REF!</definedName>
    <definedName name="XRefPaste37Row" hidden="1">#REF!</definedName>
    <definedName name="XRefPaste38" localSheetId="4" hidden="1">[118]Lead!#REF!</definedName>
    <definedName name="XRefPaste38" localSheetId="15" hidden="1">[118]Lead!#REF!</definedName>
    <definedName name="XRefPaste38" localSheetId="12" hidden="1">[118]Lead!#REF!</definedName>
    <definedName name="XRefPaste38" localSheetId="18" hidden="1">[118]Lead!#REF!</definedName>
    <definedName name="XRefPaste38" localSheetId="17" hidden="1">[118]Lead!#REF!</definedName>
    <definedName name="XRefPaste38" localSheetId="16" hidden="1">[118]Lead!#REF!</definedName>
    <definedName name="XRefPaste38" localSheetId="11" hidden="1">[118]Lead!#REF!</definedName>
    <definedName name="XRefPaste38" localSheetId="13" hidden="1">[118]Lead!#REF!</definedName>
    <definedName name="XRefPaste38" localSheetId="14" hidden="1">[118]Lead!#REF!</definedName>
    <definedName name="XRefPaste38" localSheetId="19" hidden="1">[118]Lead!#REF!</definedName>
    <definedName name="XRefPaste38" localSheetId="36" hidden="1">[118]Lead!#REF!</definedName>
    <definedName name="XRefPaste38" localSheetId="37" hidden="1">[118]Lead!#REF!</definedName>
    <definedName name="XRefPaste38" localSheetId="40" hidden="1">[118]Lead!#REF!</definedName>
    <definedName name="XRefPaste38" localSheetId="42" hidden="1">[118]Lead!#REF!</definedName>
    <definedName name="XRefPaste38" localSheetId="43" hidden="1">[118]Lead!#REF!</definedName>
    <definedName name="XRefPaste38" localSheetId="44" hidden="1">[118]Lead!#REF!</definedName>
    <definedName name="XRefPaste38" localSheetId="46" hidden="1">[118]Lead!#REF!</definedName>
    <definedName name="XRefPaste38" localSheetId="47" hidden="1">[118]Lead!#REF!</definedName>
    <definedName name="XRefPaste38" localSheetId="48" hidden="1">[118]Lead!#REF!</definedName>
    <definedName name="XRefPaste38" localSheetId="53" hidden="1">[118]Lead!#REF!</definedName>
    <definedName name="XRefPaste38" localSheetId="54" hidden="1">[118]Lead!#REF!</definedName>
    <definedName name="XRefPaste38" localSheetId="57" hidden="1">[118]Lead!#REF!</definedName>
    <definedName name="XRefPaste38" hidden="1">[118]Lead!#REF!</definedName>
    <definedName name="XRefPaste38Row" localSheetId="4" hidden="1">#REF!</definedName>
    <definedName name="XRefPaste38Row" localSheetId="15" hidden="1">#REF!</definedName>
    <definedName name="XRefPaste38Row" localSheetId="12" hidden="1">#REF!</definedName>
    <definedName name="XRefPaste38Row" localSheetId="18" hidden="1">#REF!</definedName>
    <definedName name="XRefPaste38Row" localSheetId="17" hidden="1">#REF!</definedName>
    <definedName name="XRefPaste38Row" localSheetId="16" hidden="1">#REF!</definedName>
    <definedName name="XRefPaste38Row" localSheetId="11" hidden="1">#REF!</definedName>
    <definedName name="XRefPaste38Row" localSheetId="13" hidden="1">#REF!</definedName>
    <definedName name="XRefPaste38Row" localSheetId="14" hidden="1">#REF!</definedName>
    <definedName name="XRefPaste38Row" localSheetId="19" hidden="1">#REF!</definedName>
    <definedName name="XRefPaste38Row" localSheetId="36" hidden="1">#REF!</definedName>
    <definedName name="XRefPaste38Row" localSheetId="37" hidden="1">#REF!</definedName>
    <definedName name="XRefPaste38Row" localSheetId="40" hidden="1">#REF!</definedName>
    <definedName name="XRefPaste38Row" localSheetId="42" hidden="1">#REF!</definedName>
    <definedName name="XRefPaste38Row" localSheetId="43" hidden="1">#REF!</definedName>
    <definedName name="XRefPaste38Row" localSheetId="44" hidden="1">#REF!</definedName>
    <definedName name="XRefPaste38Row" localSheetId="46" hidden="1">#REF!</definedName>
    <definedName name="XRefPaste38Row" localSheetId="47" hidden="1">#REF!</definedName>
    <definedName name="XRefPaste38Row" localSheetId="48" hidden="1">#REF!</definedName>
    <definedName name="XRefPaste38Row" localSheetId="53" hidden="1">#REF!</definedName>
    <definedName name="XRefPaste38Row" localSheetId="54" hidden="1">#REF!</definedName>
    <definedName name="XRefPaste38Row" localSheetId="57" hidden="1">#REF!</definedName>
    <definedName name="XRefPaste38Row" hidden="1">#REF!</definedName>
    <definedName name="XRefPaste39" localSheetId="4" hidden="1">[118]Lead!#REF!</definedName>
    <definedName name="XRefPaste39" localSheetId="15" hidden="1">[118]Lead!#REF!</definedName>
    <definedName name="XRefPaste39" localSheetId="12" hidden="1">[118]Lead!#REF!</definedName>
    <definedName name="XRefPaste39" localSheetId="18" hidden="1">[118]Lead!#REF!</definedName>
    <definedName name="XRefPaste39" localSheetId="17" hidden="1">[118]Lead!#REF!</definedName>
    <definedName name="XRefPaste39" localSheetId="16" hidden="1">[118]Lead!#REF!</definedName>
    <definedName name="XRefPaste39" localSheetId="11" hidden="1">[118]Lead!#REF!</definedName>
    <definedName name="XRefPaste39" localSheetId="13" hidden="1">[118]Lead!#REF!</definedName>
    <definedName name="XRefPaste39" localSheetId="14" hidden="1">[118]Lead!#REF!</definedName>
    <definedName name="XRefPaste39" localSheetId="19" hidden="1">[118]Lead!#REF!</definedName>
    <definedName name="XRefPaste39" localSheetId="36" hidden="1">[118]Lead!#REF!</definedName>
    <definedName name="XRefPaste39" localSheetId="37" hidden="1">[118]Lead!#REF!</definedName>
    <definedName name="XRefPaste39" localSheetId="40" hidden="1">[118]Lead!#REF!</definedName>
    <definedName name="XRefPaste39" localSheetId="42" hidden="1">[118]Lead!#REF!</definedName>
    <definedName name="XRefPaste39" localSheetId="43" hidden="1">[118]Lead!#REF!</definedName>
    <definedName name="XRefPaste39" localSheetId="44" hidden="1">[118]Lead!#REF!</definedName>
    <definedName name="XRefPaste39" localSheetId="46" hidden="1">[118]Lead!#REF!</definedName>
    <definedName name="XRefPaste39" localSheetId="47" hidden="1">[118]Lead!#REF!</definedName>
    <definedName name="XRefPaste39" localSheetId="48" hidden="1">[118]Lead!#REF!</definedName>
    <definedName name="XRefPaste39" localSheetId="53" hidden="1">[118]Lead!#REF!</definedName>
    <definedName name="XRefPaste39" localSheetId="54" hidden="1">[118]Lead!#REF!</definedName>
    <definedName name="XRefPaste39" localSheetId="57" hidden="1">[118]Lead!#REF!</definedName>
    <definedName name="XRefPaste39" hidden="1">[118]Lead!#REF!</definedName>
    <definedName name="XRefPaste39Row" localSheetId="4" hidden="1">#REF!</definedName>
    <definedName name="XRefPaste39Row" localSheetId="15" hidden="1">#REF!</definedName>
    <definedName name="XRefPaste39Row" localSheetId="12" hidden="1">#REF!</definedName>
    <definedName name="XRefPaste39Row" localSheetId="18" hidden="1">#REF!</definedName>
    <definedName name="XRefPaste39Row" localSheetId="17" hidden="1">#REF!</definedName>
    <definedName name="XRefPaste39Row" localSheetId="16" hidden="1">#REF!</definedName>
    <definedName name="XRefPaste39Row" localSheetId="11" hidden="1">#REF!</definedName>
    <definedName name="XRefPaste39Row" localSheetId="13" hidden="1">#REF!</definedName>
    <definedName name="XRefPaste39Row" localSheetId="14" hidden="1">#REF!</definedName>
    <definedName name="XRefPaste39Row" localSheetId="19" hidden="1">#REF!</definedName>
    <definedName name="XRefPaste39Row" localSheetId="36" hidden="1">#REF!</definedName>
    <definedName name="XRefPaste39Row" localSheetId="37" hidden="1">#REF!</definedName>
    <definedName name="XRefPaste39Row" localSheetId="40" hidden="1">#REF!</definedName>
    <definedName name="XRefPaste39Row" localSheetId="42" hidden="1">#REF!</definedName>
    <definedName name="XRefPaste39Row" localSheetId="43" hidden="1">#REF!</definedName>
    <definedName name="XRefPaste39Row" localSheetId="44" hidden="1">#REF!</definedName>
    <definedName name="XRefPaste39Row" localSheetId="46" hidden="1">#REF!</definedName>
    <definedName name="XRefPaste39Row" localSheetId="47" hidden="1">#REF!</definedName>
    <definedName name="XRefPaste39Row" localSheetId="48" hidden="1">#REF!</definedName>
    <definedName name="XRefPaste39Row" localSheetId="53" hidden="1">#REF!</definedName>
    <definedName name="XRefPaste39Row" localSheetId="54" hidden="1">#REF!</definedName>
    <definedName name="XRefPaste39Row" localSheetId="57" hidden="1">#REF!</definedName>
    <definedName name="XRefPaste39Row" hidden="1">#REF!</definedName>
    <definedName name="XRefPaste3Row" localSheetId="4" hidden="1">#REF!</definedName>
    <definedName name="XRefPaste3Row" localSheetId="15" hidden="1">#REF!</definedName>
    <definedName name="XRefPaste3Row" localSheetId="12" hidden="1">#REF!</definedName>
    <definedName name="XRefPaste3Row" localSheetId="18" hidden="1">#REF!</definedName>
    <definedName name="XRefPaste3Row" localSheetId="17" hidden="1">#REF!</definedName>
    <definedName name="XRefPaste3Row" localSheetId="16" hidden="1">#REF!</definedName>
    <definedName name="XRefPaste3Row" localSheetId="13" hidden="1">#REF!</definedName>
    <definedName name="XRefPaste3Row" localSheetId="14" hidden="1">#REF!</definedName>
    <definedName name="XRefPaste3Row" localSheetId="19" hidden="1">#REF!</definedName>
    <definedName name="XRefPaste3Row" localSheetId="53" hidden="1">#REF!</definedName>
    <definedName name="XRefPaste3Row" localSheetId="54" hidden="1">#REF!</definedName>
    <definedName name="XRefPaste3Row" localSheetId="57" hidden="1">#REF!</definedName>
    <definedName name="XRefPaste3Row" hidden="1">#REF!</definedName>
    <definedName name="XRefPaste4" localSheetId="4" hidden="1">#REF!</definedName>
    <definedName name="XRefPaste4" localSheetId="15" hidden="1">#REF!</definedName>
    <definedName name="XRefPaste4" localSheetId="12" hidden="1">#REF!</definedName>
    <definedName name="XRefPaste4" localSheetId="18" hidden="1">#REF!</definedName>
    <definedName name="XRefPaste4" localSheetId="17" hidden="1">#REF!</definedName>
    <definedName name="XRefPaste4" localSheetId="16" hidden="1">#REF!</definedName>
    <definedName name="XRefPaste4" localSheetId="13" hidden="1">#REF!</definedName>
    <definedName name="XRefPaste4" localSheetId="14" hidden="1">#REF!</definedName>
    <definedName name="XRefPaste4" localSheetId="19" hidden="1">#REF!</definedName>
    <definedName name="XRefPaste4" localSheetId="53" hidden="1">#REF!</definedName>
    <definedName name="XRefPaste4" localSheetId="54" hidden="1">#REF!</definedName>
    <definedName name="XRefPaste4" localSheetId="57" hidden="1">#REF!</definedName>
    <definedName name="XRefPaste4" hidden="1">#REF!</definedName>
    <definedName name="XRefPaste40" localSheetId="4" hidden="1">[118]Lead!#REF!</definedName>
    <definedName name="XRefPaste40" localSheetId="15" hidden="1">[118]Lead!#REF!</definedName>
    <definedName name="XRefPaste40" localSheetId="12" hidden="1">[118]Lead!#REF!</definedName>
    <definedName name="XRefPaste40" localSheetId="18" hidden="1">[118]Lead!#REF!</definedName>
    <definedName name="XRefPaste40" localSheetId="17" hidden="1">[118]Lead!#REF!</definedName>
    <definedName name="XRefPaste40" localSheetId="16" hidden="1">[118]Lead!#REF!</definedName>
    <definedName name="XRefPaste40" localSheetId="13" hidden="1">[118]Lead!#REF!</definedName>
    <definedName name="XRefPaste40" localSheetId="14" hidden="1">[118]Lead!#REF!</definedName>
    <definedName name="XRefPaste40" localSheetId="19" hidden="1">[118]Lead!#REF!</definedName>
    <definedName name="XRefPaste40" localSheetId="53" hidden="1">[118]Lead!#REF!</definedName>
    <definedName name="XRefPaste40" localSheetId="54" hidden="1">[118]Lead!#REF!</definedName>
    <definedName name="XRefPaste40" localSheetId="57" hidden="1">[118]Lead!#REF!</definedName>
    <definedName name="XRefPaste40" hidden="1">[118]Lead!#REF!</definedName>
    <definedName name="XRefPaste40Row" localSheetId="4" hidden="1">#REF!</definedName>
    <definedName name="XRefPaste40Row" localSheetId="15" hidden="1">#REF!</definedName>
    <definedName name="XRefPaste40Row" localSheetId="12" hidden="1">#REF!</definedName>
    <definedName name="XRefPaste40Row" localSheetId="18" hidden="1">#REF!</definedName>
    <definedName name="XRefPaste40Row" localSheetId="17" hidden="1">#REF!</definedName>
    <definedName name="XRefPaste40Row" localSheetId="16" hidden="1">#REF!</definedName>
    <definedName name="XRefPaste40Row" localSheetId="11" hidden="1">#REF!</definedName>
    <definedName name="XRefPaste40Row" localSheetId="13" hidden="1">#REF!</definedName>
    <definedName name="XRefPaste40Row" localSheetId="14" hidden="1">#REF!</definedName>
    <definedName name="XRefPaste40Row" localSheetId="19" hidden="1">#REF!</definedName>
    <definedName name="XRefPaste40Row" localSheetId="36" hidden="1">#REF!</definedName>
    <definedName name="XRefPaste40Row" localSheetId="37" hidden="1">#REF!</definedName>
    <definedName name="XRefPaste40Row" localSheetId="40" hidden="1">#REF!</definedName>
    <definedName name="XRefPaste40Row" localSheetId="42" hidden="1">#REF!</definedName>
    <definedName name="XRefPaste40Row" localSheetId="43" hidden="1">#REF!</definedName>
    <definedName name="XRefPaste40Row" localSheetId="44" hidden="1">#REF!</definedName>
    <definedName name="XRefPaste40Row" localSheetId="46" hidden="1">#REF!</definedName>
    <definedName name="XRefPaste40Row" localSheetId="47" hidden="1">#REF!</definedName>
    <definedName name="XRefPaste40Row" localSheetId="48" hidden="1">#REF!</definedName>
    <definedName name="XRefPaste40Row" localSheetId="53" hidden="1">#REF!</definedName>
    <definedName name="XRefPaste40Row" localSheetId="54" hidden="1">#REF!</definedName>
    <definedName name="XRefPaste40Row" localSheetId="57" hidden="1">#REF!</definedName>
    <definedName name="XRefPaste40Row" hidden="1">#REF!</definedName>
    <definedName name="XRefPaste41" localSheetId="4" hidden="1">[118]Lead!#REF!</definedName>
    <definedName name="XRefPaste41" localSheetId="15" hidden="1">[118]Lead!#REF!</definedName>
    <definedName name="XRefPaste41" localSheetId="12" hidden="1">[118]Lead!#REF!</definedName>
    <definedName name="XRefPaste41" localSheetId="18" hidden="1">[118]Lead!#REF!</definedName>
    <definedName name="XRefPaste41" localSheetId="17" hidden="1">[118]Lead!#REF!</definedName>
    <definedName name="XRefPaste41" localSheetId="16" hidden="1">[118]Lead!#REF!</definedName>
    <definedName name="XRefPaste41" localSheetId="11" hidden="1">[118]Lead!#REF!</definedName>
    <definedName name="XRefPaste41" localSheetId="13" hidden="1">[118]Lead!#REF!</definedName>
    <definedName name="XRefPaste41" localSheetId="14" hidden="1">[118]Lead!#REF!</definedName>
    <definedName name="XRefPaste41" localSheetId="19" hidden="1">[118]Lead!#REF!</definedName>
    <definedName name="XRefPaste41" localSheetId="36" hidden="1">[118]Lead!#REF!</definedName>
    <definedName name="XRefPaste41" localSheetId="37" hidden="1">[118]Lead!#REF!</definedName>
    <definedName name="XRefPaste41" localSheetId="40" hidden="1">[118]Lead!#REF!</definedName>
    <definedName name="XRefPaste41" localSheetId="42" hidden="1">[118]Lead!#REF!</definedName>
    <definedName name="XRefPaste41" localSheetId="43" hidden="1">[118]Lead!#REF!</definedName>
    <definedName name="XRefPaste41" localSheetId="44" hidden="1">[118]Lead!#REF!</definedName>
    <definedName name="XRefPaste41" localSheetId="46" hidden="1">[118]Lead!#REF!</definedName>
    <definedName name="XRefPaste41" localSheetId="47" hidden="1">[118]Lead!#REF!</definedName>
    <definedName name="XRefPaste41" localSheetId="48" hidden="1">[118]Lead!#REF!</definedName>
    <definedName name="XRefPaste41" localSheetId="53" hidden="1">[118]Lead!#REF!</definedName>
    <definedName name="XRefPaste41" localSheetId="54" hidden="1">[118]Lead!#REF!</definedName>
    <definedName name="XRefPaste41" localSheetId="57" hidden="1">[118]Lead!#REF!</definedName>
    <definedName name="XRefPaste41" hidden="1">[118]Lead!#REF!</definedName>
    <definedName name="XRefPaste41Row" localSheetId="4" hidden="1">#REF!</definedName>
    <definedName name="XRefPaste41Row" localSheetId="15" hidden="1">#REF!</definedName>
    <definedName name="XRefPaste41Row" localSheetId="12" hidden="1">#REF!</definedName>
    <definedName name="XRefPaste41Row" localSheetId="18" hidden="1">#REF!</definedName>
    <definedName name="XRefPaste41Row" localSheetId="17" hidden="1">#REF!</definedName>
    <definedName name="XRefPaste41Row" localSheetId="16" hidden="1">#REF!</definedName>
    <definedName name="XRefPaste41Row" localSheetId="11" hidden="1">#REF!</definedName>
    <definedName name="XRefPaste41Row" localSheetId="13" hidden="1">#REF!</definedName>
    <definedName name="XRefPaste41Row" localSheetId="14" hidden="1">#REF!</definedName>
    <definedName name="XRefPaste41Row" localSheetId="19" hidden="1">#REF!</definedName>
    <definedName name="XRefPaste41Row" localSheetId="36" hidden="1">#REF!</definedName>
    <definedName name="XRefPaste41Row" localSheetId="37" hidden="1">#REF!</definedName>
    <definedName name="XRefPaste41Row" localSheetId="40" hidden="1">#REF!</definedName>
    <definedName name="XRefPaste41Row" localSheetId="42" hidden="1">#REF!</definedName>
    <definedName name="XRefPaste41Row" localSheetId="43" hidden="1">#REF!</definedName>
    <definedName name="XRefPaste41Row" localSheetId="44" hidden="1">#REF!</definedName>
    <definedName name="XRefPaste41Row" localSheetId="46" hidden="1">#REF!</definedName>
    <definedName name="XRefPaste41Row" localSheetId="47" hidden="1">#REF!</definedName>
    <definedName name="XRefPaste41Row" localSheetId="48" hidden="1">#REF!</definedName>
    <definedName name="XRefPaste41Row" localSheetId="53" hidden="1">#REF!</definedName>
    <definedName name="XRefPaste41Row" localSheetId="54" hidden="1">#REF!</definedName>
    <definedName name="XRefPaste41Row" localSheetId="57" hidden="1">#REF!</definedName>
    <definedName name="XRefPaste41Row" hidden="1">#REF!</definedName>
    <definedName name="XRefPaste42" localSheetId="4" hidden="1">[118]Lead!#REF!</definedName>
    <definedName name="XRefPaste42" localSheetId="15" hidden="1">[118]Lead!#REF!</definedName>
    <definedName name="XRefPaste42" localSheetId="12" hidden="1">[118]Lead!#REF!</definedName>
    <definedName name="XRefPaste42" localSheetId="18" hidden="1">[118]Lead!#REF!</definedName>
    <definedName name="XRefPaste42" localSheetId="17" hidden="1">[118]Lead!#REF!</definedName>
    <definedName name="XRefPaste42" localSheetId="16" hidden="1">[118]Lead!#REF!</definedName>
    <definedName name="XRefPaste42" localSheetId="11" hidden="1">[118]Lead!#REF!</definedName>
    <definedName name="XRefPaste42" localSheetId="13" hidden="1">[118]Lead!#REF!</definedName>
    <definedName name="XRefPaste42" localSheetId="14" hidden="1">[118]Lead!#REF!</definedName>
    <definedName name="XRefPaste42" localSheetId="19" hidden="1">[118]Lead!#REF!</definedName>
    <definedName name="XRefPaste42" localSheetId="36" hidden="1">[118]Lead!#REF!</definedName>
    <definedName name="XRefPaste42" localSheetId="37" hidden="1">[118]Lead!#REF!</definedName>
    <definedName name="XRefPaste42" localSheetId="40" hidden="1">[118]Lead!#REF!</definedName>
    <definedName name="XRefPaste42" localSheetId="42" hidden="1">[118]Lead!#REF!</definedName>
    <definedName name="XRefPaste42" localSheetId="43" hidden="1">[118]Lead!#REF!</definedName>
    <definedName name="XRefPaste42" localSheetId="44" hidden="1">[118]Lead!#REF!</definedName>
    <definedName name="XRefPaste42" localSheetId="46" hidden="1">[118]Lead!#REF!</definedName>
    <definedName name="XRefPaste42" localSheetId="47" hidden="1">[118]Lead!#REF!</definedName>
    <definedName name="XRefPaste42" localSheetId="48" hidden="1">[118]Lead!#REF!</definedName>
    <definedName name="XRefPaste42" localSheetId="53" hidden="1">[118]Lead!#REF!</definedName>
    <definedName name="XRefPaste42" localSheetId="54" hidden="1">[118]Lead!#REF!</definedName>
    <definedName name="XRefPaste42" localSheetId="57" hidden="1">[118]Lead!#REF!</definedName>
    <definedName name="XRefPaste42" hidden="1">[118]Lead!#REF!</definedName>
    <definedName name="XRefPaste42Row" localSheetId="4" hidden="1">#REF!</definedName>
    <definedName name="XRefPaste42Row" localSheetId="15" hidden="1">#REF!</definedName>
    <definedName name="XRefPaste42Row" localSheetId="12" hidden="1">#REF!</definedName>
    <definedName name="XRefPaste42Row" localSheetId="18" hidden="1">#REF!</definedName>
    <definedName name="XRefPaste42Row" localSheetId="17" hidden="1">#REF!</definedName>
    <definedName name="XRefPaste42Row" localSheetId="16" hidden="1">#REF!</definedName>
    <definedName name="XRefPaste42Row" localSheetId="11" hidden="1">#REF!</definedName>
    <definedName name="XRefPaste42Row" localSheetId="13" hidden="1">#REF!</definedName>
    <definedName name="XRefPaste42Row" localSheetId="14" hidden="1">#REF!</definedName>
    <definedName name="XRefPaste42Row" localSheetId="19" hidden="1">#REF!</definedName>
    <definedName name="XRefPaste42Row" localSheetId="36" hidden="1">#REF!</definedName>
    <definedName name="XRefPaste42Row" localSheetId="37" hidden="1">#REF!</definedName>
    <definedName name="XRefPaste42Row" localSheetId="40" hidden="1">#REF!</definedName>
    <definedName name="XRefPaste42Row" localSheetId="42" hidden="1">#REF!</definedName>
    <definedName name="XRefPaste42Row" localSheetId="43" hidden="1">#REF!</definedName>
    <definedName name="XRefPaste42Row" localSheetId="44" hidden="1">#REF!</definedName>
    <definedName name="XRefPaste42Row" localSheetId="46" hidden="1">#REF!</definedName>
    <definedName name="XRefPaste42Row" localSheetId="47" hidden="1">#REF!</definedName>
    <definedName name="XRefPaste42Row" localSheetId="48" hidden="1">#REF!</definedName>
    <definedName name="XRefPaste42Row" localSheetId="53" hidden="1">#REF!</definedName>
    <definedName name="XRefPaste42Row" localSheetId="54" hidden="1">#REF!</definedName>
    <definedName name="XRefPaste42Row" localSheetId="57" hidden="1">#REF!</definedName>
    <definedName name="XRefPaste42Row" hidden="1">#REF!</definedName>
    <definedName name="XRefPaste43" localSheetId="4" hidden="1">[118]Lead!#REF!</definedName>
    <definedName name="XRefPaste43" localSheetId="15" hidden="1">[118]Lead!#REF!</definedName>
    <definedName name="XRefPaste43" localSheetId="12" hidden="1">[118]Lead!#REF!</definedName>
    <definedName name="XRefPaste43" localSheetId="18" hidden="1">[118]Lead!#REF!</definedName>
    <definedName name="XRefPaste43" localSheetId="17" hidden="1">[118]Lead!#REF!</definedName>
    <definedName name="XRefPaste43" localSheetId="16" hidden="1">[118]Lead!#REF!</definedName>
    <definedName name="XRefPaste43" localSheetId="11" hidden="1">[118]Lead!#REF!</definedName>
    <definedName name="XRefPaste43" localSheetId="13" hidden="1">[118]Lead!#REF!</definedName>
    <definedName name="XRefPaste43" localSheetId="14" hidden="1">[118]Lead!#REF!</definedName>
    <definedName name="XRefPaste43" localSheetId="19" hidden="1">[118]Lead!#REF!</definedName>
    <definedName name="XRefPaste43" localSheetId="36" hidden="1">[118]Lead!#REF!</definedName>
    <definedName name="XRefPaste43" localSheetId="37" hidden="1">[118]Lead!#REF!</definedName>
    <definedName name="XRefPaste43" localSheetId="40" hidden="1">[118]Lead!#REF!</definedName>
    <definedName name="XRefPaste43" localSheetId="42" hidden="1">[118]Lead!#REF!</definedName>
    <definedName name="XRefPaste43" localSheetId="43" hidden="1">[118]Lead!#REF!</definedName>
    <definedName name="XRefPaste43" localSheetId="44" hidden="1">[118]Lead!#REF!</definedName>
    <definedName name="XRefPaste43" localSheetId="46" hidden="1">[118]Lead!#REF!</definedName>
    <definedName name="XRefPaste43" localSheetId="47" hidden="1">[118]Lead!#REF!</definedName>
    <definedName name="XRefPaste43" localSheetId="48" hidden="1">[118]Lead!#REF!</definedName>
    <definedName name="XRefPaste43" localSheetId="53" hidden="1">[118]Lead!#REF!</definedName>
    <definedName name="XRefPaste43" localSheetId="54" hidden="1">[118]Lead!#REF!</definedName>
    <definedName name="XRefPaste43" localSheetId="57" hidden="1">[118]Lead!#REF!</definedName>
    <definedName name="XRefPaste43" hidden="1">[118]Lead!#REF!</definedName>
    <definedName name="XRefPaste43Row" localSheetId="4" hidden="1">#REF!</definedName>
    <definedName name="XRefPaste43Row" localSheetId="15" hidden="1">#REF!</definedName>
    <definedName name="XRefPaste43Row" localSheetId="12" hidden="1">#REF!</definedName>
    <definedName name="XRefPaste43Row" localSheetId="18" hidden="1">#REF!</definedName>
    <definedName name="XRefPaste43Row" localSheetId="17" hidden="1">#REF!</definedName>
    <definedName name="XRefPaste43Row" localSheetId="16" hidden="1">#REF!</definedName>
    <definedName name="XRefPaste43Row" localSheetId="11" hidden="1">#REF!</definedName>
    <definedName name="XRefPaste43Row" localSheetId="13" hidden="1">#REF!</definedName>
    <definedName name="XRefPaste43Row" localSheetId="14" hidden="1">#REF!</definedName>
    <definedName name="XRefPaste43Row" localSheetId="19" hidden="1">#REF!</definedName>
    <definedName name="XRefPaste43Row" localSheetId="36" hidden="1">#REF!</definedName>
    <definedName name="XRefPaste43Row" localSheetId="37" hidden="1">#REF!</definedName>
    <definedName name="XRefPaste43Row" localSheetId="40" hidden="1">#REF!</definedName>
    <definedName name="XRefPaste43Row" localSheetId="42" hidden="1">#REF!</definedName>
    <definedName name="XRefPaste43Row" localSheetId="43" hidden="1">#REF!</definedName>
    <definedName name="XRefPaste43Row" localSheetId="44" hidden="1">#REF!</definedName>
    <definedName name="XRefPaste43Row" localSheetId="46" hidden="1">#REF!</definedName>
    <definedName name="XRefPaste43Row" localSheetId="47" hidden="1">#REF!</definedName>
    <definedName name="XRefPaste43Row" localSheetId="48" hidden="1">#REF!</definedName>
    <definedName name="XRefPaste43Row" localSheetId="53" hidden="1">#REF!</definedName>
    <definedName name="XRefPaste43Row" localSheetId="54" hidden="1">#REF!</definedName>
    <definedName name="XRefPaste43Row" localSheetId="57" hidden="1">#REF!</definedName>
    <definedName name="XRefPaste43Row" hidden="1">#REF!</definedName>
    <definedName name="XRefPaste44" localSheetId="4" hidden="1">[118]Lead!#REF!</definedName>
    <definedName name="XRefPaste44" localSheetId="15" hidden="1">[118]Lead!#REF!</definedName>
    <definedName name="XRefPaste44" localSheetId="12" hidden="1">[118]Lead!#REF!</definedName>
    <definedName name="XRefPaste44" localSheetId="18" hidden="1">[118]Lead!#REF!</definedName>
    <definedName name="XRefPaste44" localSheetId="17" hidden="1">[118]Lead!#REF!</definedName>
    <definedName name="XRefPaste44" localSheetId="16" hidden="1">[118]Lead!#REF!</definedName>
    <definedName name="XRefPaste44" localSheetId="11" hidden="1">[118]Lead!#REF!</definedName>
    <definedName name="XRefPaste44" localSheetId="13" hidden="1">[118]Lead!#REF!</definedName>
    <definedName name="XRefPaste44" localSheetId="14" hidden="1">[118]Lead!#REF!</definedName>
    <definedName name="XRefPaste44" localSheetId="19" hidden="1">[118]Lead!#REF!</definedName>
    <definedName name="XRefPaste44" localSheetId="36" hidden="1">[118]Lead!#REF!</definedName>
    <definedName name="XRefPaste44" localSheetId="37" hidden="1">[118]Lead!#REF!</definedName>
    <definedName name="XRefPaste44" localSheetId="40" hidden="1">[118]Lead!#REF!</definedName>
    <definedName name="XRefPaste44" localSheetId="42" hidden="1">[118]Lead!#REF!</definedName>
    <definedName name="XRefPaste44" localSheetId="43" hidden="1">[118]Lead!#REF!</definedName>
    <definedName name="XRefPaste44" localSheetId="44" hidden="1">[118]Lead!#REF!</definedName>
    <definedName name="XRefPaste44" localSheetId="46" hidden="1">[118]Lead!#REF!</definedName>
    <definedName name="XRefPaste44" localSheetId="47" hidden="1">[118]Lead!#REF!</definedName>
    <definedName name="XRefPaste44" localSheetId="48" hidden="1">[118]Lead!#REF!</definedName>
    <definedName name="XRefPaste44" localSheetId="53" hidden="1">[118]Lead!#REF!</definedName>
    <definedName name="XRefPaste44" localSheetId="54" hidden="1">[118]Lead!#REF!</definedName>
    <definedName name="XRefPaste44" localSheetId="57" hidden="1">[118]Lead!#REF!</definedName>
    <definedName name="XRefPaste44" hidden="1">[118]Lead!#REF!</definedName>
    <definedName name="XRefPaste44Row" localSheetId="4" hidden="1">#REF!</definedName>
    <definedName name="XRefPaste44Row" localSheetId="15" hidden="1">#REF!</definedName>
    <definedName name="XRefPaste44Row" localSheetId="12" hidden="1">#REF!</definedName>
    <definedName name="XRefPaste44Row" localSheetId="18" hidden="1">#REF!</definedName>
    <definedName name="XRefPaste44Row" localSheetId="17" hidden="1">#REF!</definedName>
    <definedName name="XRefPaste44Row" localSheetId="16" hidden="1">#REF!</definedName>
    <definedName name="XRefPaste44Row" localSheetId="11" hidden="1">#REF!</definedName>
    <definedName name="XRefPaste44Row" localSheetId="13" hidden="1">#REF!</definedName>
    <definedName name="XRefPaste44Row" localSheetId="14" hidden="1">#REF!</definedName>
    <definedName name="XRefPaste44Row" localSheetId="19" hidden="1">#REF!</definedName>
    <definedName name="XRefPaste44Row" localSheetId="36" hidden="1">#REF!</definedName>
    <definedName name="XRefPaste44Row" localSheetId="37" hidden="1">#REF!</definedName>
    <definedName name="XRefPaste44Row" localSheetId="40" hidden="1">#REF!</definedName>
    <definedName name="XRefPaste44Row" localSheetId="42" hidden="1">#REF!</definedName>
    <definedName name="XRefPaste44Row" localSheetId="43" hidden="1">#REF!</definedName>
    <definedName name="XRefPaste44Row" localSheetId="44" hidden="1">#REF!</definedName>
    <definedName name="XRefPaste44Row" localSheetId="46" hidden="1">#REF!</definedName>
    <definedName name="XRefPaste44Row" localSheetId="47" hidden="1">#REF!</definedName>
    <definedName name="XRefPaste44Row" localSheetId="48" hidden="1">#REF!</definedName>
    <definedName name="XRefPaste44Row" localSheetId="53" hidden="1">#REF!</definedName>
    <definedName name="XRefPaste44Row" localSheetId="54" hidden="1">#REF!</definedName>
    <definedName name="XRefPaste44Row" localSheetId="57" hidden="1">#REF!</definedName>
    <definedName name="XRefPaste44Row" hidden="1">#REF!</definedName>
    <definedName name="XRefPaste45" localSheetId="4" hidden="1">[118]Lead!#REF!</definedName>
    <definedName name="XRefPaste45" localSheetId="15" hidden="1">[118]Lead!#REF!</definedName>
    <definedName name="XRefPaste45" localSheetId="12" hidden="1">[118]Lead!#REF!</definedName>
    <definedName name="XRefPaste45" localSheetId="18" hidden="1">[118]Lead!#REF!</definedName>
    <definedName name="XRefPaste45" localSheetId="17" hidden="1">[118]Lead!#REF!</definedName>
    <definedName name="XRefPaste45" localSheetId="16" hidden="1">[118]Lead!#REF!</definedName>
    <definedName name="XRefPaste45" localSheetId="11" hidden="1">[118]Lead!#REF!</definedName>
    <definedName name="XRefPaste45" localSheetId="13" hidden="1">[118]Lead!#REF!</definedName>
    <definedName name="XRefPaste45" localSheetId="14" hidden="1">[118]Lead!#REF!</definedName>
    <definedName name="XRefPaste45" localSheetId="19" hidden="1">[118]Lead!#REF!</definedName>
    <definedName name="XRefPaste45" localSheetId="36" hidden="1">[118]Lead!#REF!</definedName>
    <definedName name="XRefPaste45" localSheetId="37" hidden="1">[118]Lead!#REF!</definedName>
    <definedName name="XRefPaste45" localSheetId="40" hidden="1">[118]Lead!#REF!</definedName>
    <definedName name="XRefPaste45" localSheetId="42" hidden="1">[118]Lead!#REF!</definedName>
    <definedName name="XRefPaste45" localSheetId="43" hidden="1">[118]Lead!#REF!</definedName>
    <definedName name="XRefPaste45" localSheetId="44" hidden="1">[118]Lead!#REF!</definedName>
    <definedName name="XRefPaste45" localSheetId="46" hidden="1">[118]Lead!#REF!</definedName>
    <definedName name="XRefPaste45" localSheetId="47" hidden="1">[118]Lead!#REF!</definedName>
    <definedName name="XRefPaste45" localSheetId="48" hidden="1">[118]Lead!#REF!</definedName>
    <definedName name="XRefPaste45" localSheetId="53" hidden="1">[118]Lead!#REF!</definedName>
    <definedName name="XRefPaste45" localSheetId="54" hidden="1">[118]Lead!#REF!</definedName>
    <definedName name="XRefPaste45" localSheetId="57" hidden="1">[118]Lead!#REF!</definedName>
    <definedName name="XRefPaste45" hidden="1">[118]Lead!#REF!</definedName>
    <definedName name="XRefPaste45Row" localSheetId="4" hidden="1">#REF!</definedName>
    <definedName name="XRefPaste45Row" localSheetId="15" hidden="1">#REF!</definedName>
    <definedName name="XRefPaste45Row" localSheetId="12" hidden="1">#REF!</definedName>
    <definedName name="XRefPaste45Row" localSheetId="18" hidden="1">#REF!</definedName>
    <definedName name="XRefPaste45Row" localSheetId="17" hidden="1">#REF!</definedName>
    <definedName name="XRefPaste45Row" localSheetId="16" hidden="1">#REF!</definedName>
    <definedName name="XRefPaste45Row" localSheetId="11" hidden="1">#REF!</definedName>
    <definedName name="XRefPaste45Row" localSheetId="13" hidden="1">#REF!</definedName>
    <definedName name="XRefPaste45Row" localSheetId="14" hidden="1">#REF!</definedName>
    <definedName name="XRefPaste45Row" localSheetId="19" hidden="1">#REF!</definedName>
    <definedName name="XRefPaste45Row" localSheetId="36" hidden="1">#REF!</definedName>
    <definedName name="XRefPaste45Row" localSheetId="37" hidden="1">#REF!</definedName>
    <definedName name="XRefPaste45Row" localSheetId="40" hidden="1">#REF!</definedName>
    <definedName name="XRefPaste45Row" localSheetId="42" hidden="1">#REF!</definedName>
    <definedName name="XRefPaste45Row" localSheetId="43" hidden="1">#REF!</definedName>
    <definedName name="XRefPaste45Row" localSheetId="44" hidden="1">#REF!</definedName>
    <definedName name="XRefPaste45Row" localSheetId="46" hidden="1">#REF!</definedName>
    <definedName name="XRefPaste45Row" localSheetId="47" hidden="1">#REF!</definedName>
    <definedName name="XRefPaste45Row" localSheetId="48" hidden="1">#REF!</definedName>
    <definedName name="XRefPaste45Row" localSheetId="53" hidden="1">#REF!</definedName>
    <definedName name="XRefPaste45Row" localSheetId="54" hidden="1">#REF!</definedName>
    <definedName name="XRefPaste45Row" localSheetId="57" hidden="1">#REF!</definedName>
    <definedName name="XRefPaste45Row" hidden="1">#REF!</definedName>
    <definedName name="XRefPaste46" localSheetId="4" hidden="1">[118]Lead!#REF!</definedName>
    <definedName name="XRefPaste46" localSheetId="15" hidden="1">[118]Lead!#REF!</definedName>
    <definedName name="XRefPaste46" localSheetId="12" hidden="1">[118]Lead!#REF!</definedName>
    <definedName name="XRefPaste46" localSheetId="18" hidden="1">[118]Lead!#REF!</definedName>
    <definedName name="XRefPaste46" localSheetId="17" hidden="1">[118]Lead!#REF!</definedName>
    <definedName name="XRefPaste46" localSheetId="16" hidden="1">[118]Lead!#REF!</definedName>
    <definedName name="XRefPaste46" localSheetId="11" hidden="1">[118]Lead!#REF!</definedName>
    <definedName name="XRefPaste46" localSheetId="13" hidden="1">[118]Lead!#REF!</definedName>
    <definedName name="XRefPaste46" localSheetId="14" hidden="1">[118]Lead!#REF!</definedName>
    <definedName name="XRefPaste46" localSheetId="19" hidden="1">[118]Lead!#REF!</definedName>
    <definedName name="XRefPaste46" localSheetId="36" hidden="1">[118]Lead!#REF!</definedName>
    <definedName name="XRefPaste46" localSheetId="37" hidden="1">[118]Lead!#REF!</definedName>
    <definedName name="XRefPaste46" localSheetId="40" hidden="1">[118]Lead!#REF!</definedName>
    <definedName name="XRefPaste46" localSheetId="42" hidden="1">[118]Lead!#REF!</definedName>
    <definedName name="XRefPaste46" localSheetId="43" hidden="1">[118]Lead!#REF!</definedName>
    <definedName name="XRefPaste46" localSheetId="44" hidden="1">[118]Lead!#REF!</definedName>
    <definedName name="XRefPaste46" localSheetId="46" hidden="1">[118]Lead!#REF!</definedName>
    <definedName name="XRefPaste46" localSheetId="47" hidden="1">[118]Lead!#REF!</definedName>
    <definedName name="XRefPaste46" localSheetId="48" hidden="1">[118]Lead!#REF!</definedName>
    <definedName name="XRefPaste46" localSheetId="53" hidden="1">[118]Lead!#REF!</definedName>
    <definedName name="XRefPaste46" localSheetId="54" hidden="1">[118]Lead!#REF!</definedName>
    <definedName name="XRefPaste46" localSheetId="57" hidden="1">[118]Lead!#REF!</definedName>
    <definedName name="XRefPaste46" hidden="1">[118]Lead!#REF!</definedName>
    <definedName name="XRefPaste46Row" localSheetId="4" hidden="1">#REF!</definedName>
    <definedName name="XRefPaste46Row" localSheetId="15" hidden="1">#REF!</definedName>
    <definedName name="XRefPaste46Row" localSheetId="12" hidden="1">#REF!</definedName>
    <definedName name="XRefPaste46Row" localSheetId="18" hidden="1">#REF!</definedName>
    <definedName name="XRefPaste46Row" localSheetId="17" hidden="1">#REF!</definedName>
    <definedName name="XRefPaste46Row" localSheetId="16" hidden="1">#REF!</definedName>
    <definedName name="XRefPaste46Row" localSheetId="11" hidden="1">#REF!</definedName>
    <definedName name="XRefPaste46Row" localSheetId="13" hidden="1">#REF!</definedName>
    <definedName name="XRefPaste46Row" localSheetId="14" hidden="1">#REF!</definedName>
    <definedName name="XRefPaste46Row" localSheetId="19" hidden="1">#REF!</definedName>
    <definedName name="XRefPaste46Row" localSheetId="36" hidden="1">#REF!</definedName>
    <definedName name="XRefPaste46Row" localSheetId="37" hidden="1">#REF!</definedName>
    <definedName name="XRefPaste46Row" localSheetId="40" hidden="1">#REF!</definedName>
    <definedName name="XRefPaste46Row" localSheetId="42" hidden="1">#REF!</definedName>
    <definedName name="XRefPaste46Row" localSheetId="43" hidden="1">#REF!</definedName>
    <definedName name="XRefPaste46Row" localSheetId="44" hidden="1">#REF!</definedName>
    <definedName name="XRefPaste46Row" localSheetId="46" hidden="1">#REF!</definedName>
    <definedName name="XRefPaste46Row" localSheetId="47" hidden="1">#REF!</definedName>
    <definedName name="XRefPaste46Row" localSheetId="48" hidden="1">#REF!</definedName>
    <definedName name="XRefPaste46Row" localSheetId="53" hidden="1">#REF!</definedName>
    <definedName name="XRefPaste46Row" localSheetId="54" hidden="1">#REF!</definedName>
    <definedName name="XRefPaste46Row" localSheetId="57" hidden="1">#REF!</definedName>
    <definedName name="XRefPaste46Row" hidden="1">#REF!</definedName>
    <definedName name="XRefPaste47" localSheetId="4" hidden="1">[118]Lead!#REF!</definedName>
    <definedName name="XRefPaste47" localSheetId="15" hidden="1">[118]Lead!#REF!</definedName>
    <definedName name="XRefPaste47" localSheetId="12" hidden="1">[118]Lead!#REF!</definedName>
    <definedName name="XRefPaste47" localSheetId="18" hidden="1">[118]Lead!#REF!</definedName>
    <definedName name="XRefPaste47" localSheetId="17" hidden="1">[118]Lead!#REF!</definedName>
    <definedName name="XRefPaste47" localSheetId="16" hidden="1">[118]Lead!#REF!</definedName>
    <definedName name="XRefPaste47" localSheetId="11" hidden="1">[118]Lead!#REF!</definedName>
    <definedName name="XRefPaste47" localSheetId="13" hidden="1">[118]Lead!#REF!</definedName>
    <definedName name="XRefPaste47" localSheetId="14" hidden="1">[118]Lead!#REF!</definedName>
    <definedName name="XRefPaste47" localSheetId="19" hidden="1">[118]Lead!#REF!</definedName>
    <definedName name="XRefPaste47" localSheetId="36" hidden="1">[118]Lead!#REF!</definedName>
    <definedName name="XRefPaste47" localSheetId="37" hidden="1">[118]Lead!#REF!</definedName>
    <definedName name="XRefPaste47" localSheetId="40" hidden="1">[118]Lead!#REF!</definedName>
    <definedName name="XRefPaste47" localSheetId="42" hidden="1">[118]Lead!#REF!</definedName>
    <definedName name="XRefPaste47" localSheetId="43" hidden="1">[118]Lead!#REF!</definedName>
    <definedName name="XRefPaste47" localSheetId="44" hidden="1">[118]Lead!#REF!</definedName>
    <definedName name="XRefPaste47" localSheetId="46" hidden="1">[118]Lead!#REF!</definedName>
    <definedName name="XRefPaste47" localSheetId="47" hidden="1">[118]Lead!#REF!</definedName>
    <definedName name="XRefPaste47" localSheetId="48" hidden="1">[118]Lead!#REF!</definedName>
    <definedName name="XRefPaste47" localSheetId="53" hidden="1">[118]Lead!#REF!</definedName>
    <definedName name="XRefPaste47" localSheetId="54" hidden="1">[118]Lead!#REF!</definedName>
    <definedName name="XRefPaste47" localSheetId="57" hidden="1">[118]Lead!#REF!</definedName>
    <definedName name="XRefPaste47" hidden="1">[118]Lead!#REF!</definedName>
    <definedName name="XRefPaste47Row" localSheetId="4" hidden="1">#REF!</definedName>
    <definedName name="XRefPaste47Row" localSheetId="15" hidden="1">#REF!</definedName>
    <definedName name="XRefPaste47Row" localSheetId="12" hidden="1">#REF!</definedName>
    <definedName name="XRefPaste47Row" localSheetId="18" hidden="1">#REF!</definedName>
    <definedName name="XRefPaste47Row" localSheetId="17" hidden="1">#REF!</definedName>
    <definedName name="XRefPaste47Row" localSheetId="16" hidden="1">#REF!</definedName>
    <definedName name="XRefPaste47Row" localSheetId="11" hidden="1">#REF!</definedName>
    <definedName name="XRefPaste47Row" localSheetId="13" hidden="1">#REF!</definedName>
    <definedName name="XRefPaste47Row" localSheetId="14" hidden="1">#REF!</definedName>
    <definedName name="XRefPaste47Row" localSheetId="19" hidden="1">#REF!</definedName>
    <definedName name="XRefPaste47Row" localSheetId="36" hidden="1">#REF!</definedName>
    <definedName name="XRefPaste47Row" localSheetId="37" hidden="1">#REF!</definedName>
    <definedName name="XRefPaste47Row" localSheetId="40" hidden="1">#REF!</definedName>
    <definedName name="XRefPaste47Row" localSheetId="42" hidden="1">#REF!</definedName>
    <definedName name="XRefPaste47Row" localSheetId="43" hidden="1">#REF!</definedName>
    <definedName name="XRefPaste47Row" localSheetId="44" hidden="1">#REF!</definedName>
    <definedName name="XRefPaste47Row" localSheetId="46" hidden="1">#REF!</definedName>
    <definedName name="XRefPaste47Row" localSheetId="47" hidden="1">#REF!</definedName>
    <definedName name="XRefPaste47Row" localSheetId="48" hidden="1">#REF!</definedName>
    <definedName name="XRefPaste47Row" localSheetId="53" hidden="1">#REF!</definedName>
    <definedName name="XRefPaste47Row" localSheetId="54" hidden="1">#REF!</definedName>
    <definedName name="XRefPaste47Row" localSheetId="57" hidden="1">#REF!</definedName>
    <definedName name="XRefPaste47Row" hidden="1">#REF!</definedName>
    <definedName name="XRefPaste48" localSheetId="4" hidden="1">[118]Lead!#REF!</definedName>
    <definedName name="XRefPaste48" localSheetId="15" hidden="1">[118]Lead!#REF!</definedName>
    <definedName name="XRefPaste48" localSheetId="12" hidden="1">[118]Lead!#REF!</definedName>
    <definedName name="XRefPaste48" localSheetId="18" hidden="1">[118]Lead!#REF!</definedName>
    <definedName name="XRefPaste48" localSheetId="17" hidden="1">[118]Lead!#REF!</definedName>
    <definedName name="XRefPaste48" localSheetId="16" hidden="1">[118]Lead!#REF!</definedName>
    <definedName name="XRefPaste48" localSheetId="11" hidden="1">[118]Lead!#REF!</definedName>
    <definedName name="XRefPaste48" localSheetId="13" hidden="1">[118]Lead!#REF!</definedName>
    <definedName name="XRefPaste48" localSheetId="14" hidden="1">[118]Lead!#REF!</definedName>
    <definedName name="XRefPaste48" localSheetId="19" hidden="1">[118]Lead!#REF!</definedName>
    <definedName name="XRefPaste48" localSheetId="36" hidden="1">[118]Lead!#REF!</definedName>
    <definedName name="XRefPaste48" localSheetId="37" hidden="1">[118]Lead!#REF!</definedName>
    <definedName name="XRefPaste48" localSheetId="40" hidden="1">[118]Lead!#REF!</definedName>
    <definedName name="XRefPaste48" localSheetId="42" hidden="1">[118]Lead!#REF!</definedName>
    <definedName name="XRefPaste48" localSheetId="43" hidden="1">[118]Lead!#REF!</definedName>
    <definedName name="XRefPaste48" localSheetId="44" hidden="1">[118]Lead!#REF!</definedName>
    <definedName name="XRefPaste48" localSheetId="46" hidden="1">[118]Lead!#REF!</definedName>
    <definedName name="XRefPaste48" localSheetId="47" hidden="1">[118]Lead!#REF!</definedName>
    <definedName name="XRefPaste48" localSheetId="48" hidden="1">[118]Lead!#REF!</definedName>
    <definedName name="XRefPaste48" localSheetId="53" hidden="1">[118]Lead!#REF!</definedName>
    <definedName name="XRefPaste48" localSheetId="54" hidden="1">[118]Lead!#REF!</definedName>
    <definedName name="XRefPaste48" localSheetId="57" hidden="1">[118]Lead!#REF!</definedName>
    <definedName name="XRefPaste48" hidden="1">[118]Lead!#REF!</definedName>
    <definedName name="XRefPaste48Row" localSheetId="4" hidden="1">#REF!</definedName>
    <definedName name="XRefPaste48Row" localSheetId="15" hidden="1">#REF!</definedName>
    <definedName name="XRefPaste48Row" localSheetId="12" hidden="1">#REF!</definedName>
    <definedName name="XRefPaste48Row" localSheetId="18" hidden="1">#REF!</definedName>
    <definedName name="XRefPaste48Row" localSheetId="17" hidden="1">#REF!</definedName>
    <definedName name="XRefPaste48Row" localSheetId="16" hidden="1">#REF!</definedName>
    <definedName name="XRefPaste48Row" localSheetId="11" hidden="1">#REF!</definedName>
    <definedName name="XRefPaste48Row" localSheetId="13" hidden="1">#REF!</definedName>
    <definedName name="XRefPaste48Row" localSheetId="14" hidden="1">#REF!</definedName>
    <definedName name="XRefPaste48Row" localSheetId="19" hidden="1">#REF!</definedName>
    <definedName name="XRefPaste48Row" localSheetId="36" hidden="1">#REF!</definedName>
    <definedName name="XRefPaste48Row" localSheetId="37" hidden="1">#REF!</definedName>
    <definedName name="XRefPaste48Row" localSheetId="40" hidden="1">#REF!</definedName>
    <definedName name="XRefPaste48Row" localSheetId="42" hidden="1">#REF!</definedName>
    <definedName name="XRefPaste48Row" localSheetId="43" hidden="1">#REF!</definedName>
    <definedName name="XRefPaste48Row" localSheetId="44" hidden="1">#REF!</definedName>
    <definedName name="XRefPaste48Row" localSheetId="46" hidden="1">#REF!</definedName>
    <definedName name="XRefPaste48Row" localSheetId="47" hidden="1">#REF!</definedName>
    <definedName name="XRefPaste48Row" localSheetId="48" hidden="1">#REF!</definedName>
    <definedName name="XRefPaste48Row" localSheetId="53" hidden="1">#REF!</definedName>
    <definedName name="XRefPaste48Row" localSheetId="54" hidden="1">#REF!</definedName>
    <definedName name="XRefPaste48Row" localSheetId="57" hidden="1">#REF!</definedName>
    <definedName name="XRefPaste48Row" hidden="1">#REF!</definedName>
    <definedName name="XRefPaste49" localSheetId="4" hidden="1">[118]Lead!#REF!</definedName>
    <definedName name="XRefPaste49" localSheetId="15" hidden="1">[118]Lead!#REF!</definedName>
    <definedName name="XRefPaste49" localSheetId="12" hidden="1">[118]Lead!#REF!</definedName>
    <definedName name="XRefPaste49" localSheetId="18" hidden="1">[118]Lead!#REF!</definedName>
    <definedName name="XRefPaste49" localSheetId="17" hidden="1">[118]Lead!#REF!</definedName>
    <definedName name="XRefPaste49" localSheetId="16" hidden="1">[118]Lead!#REF!</definedName>
    <definedName name="XRefPaste49" localSheetId="11" hidden="1">[118]Lead!#REF!</definedName>
    <definedName name="XRefPaste49" localSheetId="13" hidden="1">[118]Lead!#REF!</definedName>
    <definedName name="XRefPaste49" localSheetId="14" hidden="1">[118]Lead!#REF!</definedName>
    <definedName name="XRefPaste49" localSheetId="19" hidden="1">[118]Lead!#REF!</definedName>
    <definedName name="XRefPaste49" localSheetId="36" hidden="1">[118]Lead!#REF!</definedName>
    <definedName name="XRefPaste49" localSheetId="37" hidden="1">[118]Lead!#REF!</definedName>
    <definedName name="XRefPaste49" localSheetId="40" hidden="1">[118]Lead!#REF!</definedName>
    <definedName name="XRefPaste49" localSheetId="42" hidden="1">[118]Lead!#REF!</definedName>
    <definedName name="XRefPaste49" localSheetId="43" hidden="1">[118]Lead!#REF!</definedName>
    <definedName name="XRefPaste49" localSheetId="44" hidden="1">[118]Lead!#REF!</definedName>
    <definedName name="XRefPaste49" localSheetId="46" hidden="1">[118]Lead!#REF!</definedName>
    <definedName name="XRefPaste49" localSheetId="47" hidden="1">[118]Lead!#REF!</definedName>
    <definedName name="XRefPaste49" localSheetId="48" hidden="1">[118]Lead!#REF!</definedName>
    <definedName name="XRefPaste49" localSheetId="53" hidden="1">[118]Lead!#REF!</definedName>
    <definedName name="XRefPaste49" localSheetId="54" hidden="1">[118]Lead!#REF!</definedName>
    <definedName name="XRefPaste49" localSheetId="57" hidden="1">[118]Lead!#REF!</definedName>
    <definedName name="XRefPaste49" hidden="1">[118]Lead!#REF!</definedName>
    <definedName name="XRefPaste49Row" localSheetId="4" hidden="1">#REF!</definedName>
    <definedName name="XRefPaste49Row" localSheetId="15" hidden="1">#REF!</definedName>
    <definedName name="XRefPaste49Row" localSheetId="12" hidden="1">#REF!</definedName>
    <definedName name="XRefPaste49Row" localSheetId="18" hidden="1">#REF!</definedName>
    <definedName name="XRefPaste49Row" localSheetId="17" hidden="1">#REF!</definedName>
    <definedName name="XRefPaste49Row" localSheetId="16" hidden="1">#REF!</definedName>
    <definedName name="XRefPaste49Row" localSheetId="11" hidden="1">#REF!</definedName>
    <definedName name="XRefPaste49Row" localSheetId="13" hidden="1">#REF!</definedName>
    <definedName name="XRefPaste49Row" localSheetId="14" hidden="1">#REF!</definedName>
    <definedName name="XRefPaste49Row" localSheetId="19" hidden="1">#REF!</definedName>
    <definedName name="XRefPaste49Row" localSheetId="36" hidden="1">#REF!</definedName>
    <definedName name="XRefPaste49Row" localSheetId="37" hidden="1">#REF!</definedName>
    <definedName name="XRefPaste49Row" localSheetId="40" hidden="1">#REF!</definedName>
    <definedName name="XRefPaste49Row" localSheetId="42" hidden="1">#REF!</definedName>
    <definedName name="XRefPaste49Row" localSheetId="43" hidden="1">#REF!</definedName>
    <definedName name="XRefPaste49Row" localSheetId="44" hidden="1">#REF!</definedName>
    <definedName name="XRefPaste49Row" localSheetId="46" hidden="1">#REF!</definedName>
    <definedName name="XRefPaste49Row" localSheetId="47" hidden="1">#REF!</definedName>
    <definedName name="XRefPaste49Row" localSheetId="48" hidden="1">#REF!</definedName>
    <definedName name="XRefPaste49Row" localSheetId="53" hidden="1">#REF!</definedName>
    <definedName name="XRefPaste49Row" localSheetId="54" hidden="1">#REF!</definedName>
    <definedName name="XRefPaste49Row" localSheetId="57" hidden="1">#REF!</definedName>
    <definedName name="XRefPaste49Row" hidden="1">#REF!</definedName>
    <definedName name="XRefPaste4Row" localSheetId="4" hidden="1">#REF!</definedName>
    <definedName name="XRefPaste4Row" localSheetId="15" hidden="1">#REF!</definedName>
    <definedName name="XRefPaste4Row" localSheetId="12" hidden="1">#REF!</definedName>
    <definedName name="XRefPaste4Row" localSheetId="18" hidden="1">#REF!</definedName>
    <definedName name="XRefPaste4Row" localSheetId="17" hidden="1">#REF!</definedName>
    <definedName name="XRefPaste4Row" localSheetId="16" hidden="1">#REF!</definedName>
    <definedName name="XRefPaste4Row" localSheetId="13" hidden="1">#REF!</definedName>
    <definedName name="XRefPaste4Row" localSheetId="14" hidden="1">#REF!</definedName>
    <definedName name="XRefPaste4Row" localSheetId="19" hidden="1">#REF!</definedName>
    <definedName name="XRefPaste4Row" localSheetId="53" hidden="1">#REF!</definedName>
    <definedName name="XRefPaste4Row" localSheetId="54" hidden="1">#REF!</definedName>
    <definedName name="XRefPaste4Row" localSheetId="57" hidden="1">#REF!</definedName>
    <definedName name="XRefPaste4Row" hidden="1">#REF!</definedName>
    <definedName name="XRefPaste5" localSheetId="4" hidden="1">'[111]Conciliaciones US$'!#REF!</definedName>
    <definedName name="XRefPaste5" localSheetId="15" hidden="1">'[111]Conciliaciones US$'!#REF!</definedName>
    <definedName name="XRefPaste5" localSheetId="12" hidden="1">'[111]Conciliaciones US$'!#REF!</definedName>
    <definedName name="XRefPaste5" localSheetId="18" hidden="1">'[111]Conciliaciones US$'!#REF!</definedName>
    <definedName name="XRefPaste5" localSheetId="17" hidden="1">'[111]Conciliaciones US$'!#REF!</definedName>
    <definedName name="XRefPaste5" localSheetId="16" hidden="1">'[111]Conciliaciones US$'!#REF!</definedName>
    <definedName name="XRefPaste5" localSheetId="13" hidden="1">'[111]Conciliaciones US$'!#REF!</definedName>
    <definedName name="XRefPaste5" localSheetId="14" hidden="1">'[111]Conciliaciones US$'!#REF!</definedName>
    <definedName name="XRefPaste5" localSheetId="19" hidden="1">'[111]Conciliaciones US$'!#REF!</definedName>
    <definedName name="XRefPaste5" localSheetId="53" hidden="1">'[111]Conciliaciones US$'!#REF!</definedName>
    <definedName name="XRefPaste5" localSheetId="54" hidden="1">'[111]Conciliaciones US$'!#REF!</definedName>
    <definedName name="XRefPaste5" localSheetId="57" hidden="1">'[111]Conciliaciones US$'!#REF!</definedName>
    <definedName name="XRefPaste5" hidden="1">'[111]Conciliaciones US$'!#REF!</definedName>
    <definedName name="XRefPaste50" localSheetId="4" hidden="1">[118]Lead!#REF!</definedName>
    <definedName name="XRefPaste50" localSheetId="17" hidden="1">[118]Lead!#REF!</definedName>
    <definedName name="XRefPaste50" hidden="1">[118]Lead!#REF!</definedName>
    <definedName name="XRefPaste50Row" localSheetId="4" hidden="1">#REF!</definedName>
    <definedName name="XRefPaste50Row" localSheetId="15" hidden="1">#REF!</definedName>
    <definedName name="XRefPaste50Row" localSheetId="12" hidden="1">#REF!</definedName>
    <definedName name="XRefPaste50Row" localSheetId="18" hidden="1">#REF!</definedName>
    <definedName name="XRefPaste50Row" localSheetId="17" hidden="1">#REF!</definedName>
    <definedName name="XRefPaste50Row" localSheetId="16" hidden="1">#REF!</definedName>
    <definedName name="XRefPaste50Row" localSheetId="11" hidden="1">#REF!</definedName>
    <definedName name="XRefPaste50Row" localSheetId="13" hidden="1">#REF!</definedName>
    <definedName name="XRefPaste50Row" localSheetId="14" hidden="1">#REF!</definedName>
    <definedName name="XRefPaste50Row" localSheetId="19" hidden="1">#REF!</definedName>
    <definedName name="XRefPaste50Row" localSheetId="36" hidden="1">#REF!</definedName>
    <definedName name="XRefPaste50Row" localSheetId="37" hidden="1">#REF!</definedName>
    <definedName name="XRefPaste50Row" localSheetId="40" hidden="1">#REF!</definedName>
    <definedName name="XRefPaste50Row" localSheetId="42" hidden="1">#REF!</definedName>
    <definedName name="XRefPaste50Row" localSheetId="43" hidden="1">#REF!</definedName>
    <definedName name="XRefPaste50Row" localSheetId="44" hidden="1">#REF!</definedName>
    <definedName name="XRefPaste50Row" localSheetId="46" hidden="1">#REF!</definedName>
    <definedName name="XRefPaste50Row" localSheetId="47" hidden="1">#REF!</definedName>
    <definedName name="XRefPaste50Row" localSheetId="48" hidden="1">#REF!</definedName>
    <definedName name="XRefPaste50Row" localSheetId="53" hidden="1">#REF!</definedName>
    <definedName name="XRefPaste50Row" localSheetId="54" hidden="1">#REF!</definedName>
    <definedName name="XRefPaste50Row" localSheetId="57" hidden="1">#REF!</definedName>
    <definedName name="XRefPaste50Row" hidden="1">#REF!</definedName>
    <definedName name="XRefPaste51" localSheetId="4" hidden="1">[118]Lead!#REF!</definedName>
    <definedName name="XRefPaste51" localSheetId="15" hidden="1">[118]Lead!#REF!</definedName>
    <definedName name="XRefPaste51" localSheetId="12" hidden="1">[118]Lead!#REF!</definedName>
    <definedName name="XRefPaste51" localSheetId="18" hidden="1">[118]Lead!#REF!</definedName>
    <definedName name="XRefPaste51" localSheetId="17" hidden="1">[118]Lead!#REF!</definedName>
    <definedName name="XRefPaste51" localSheetId="16" hidden="1">[118]Lead!#REF!</definedName>
    <definedName name="XRefPaste51" localSheetId="11" hidden="1">[118]Lead!#REF!</definedName>
    <definedName name="XRefPaste51" localSheetId="13" hidden="1">[118]Lead!#REF!</definedName>
    <definedName name="XRefPaste51" localSheetId="14" hidden="1">[118]Lead!#REF!</definedName>
    <definedName name="XRefPaste51" localSheetId="19" hidden="1">[118]Lead!#REF!</definedName>
    <definedName name="XRefPaste51" localSheetId="36" hidden="1">[118]Lead!#REF!</definedName>
    <definedName name="XRefPaste51" localSheetId="37" hidden="1">[118]Lead!#REF!</definedName>
    <definedName name="XRefPaste51" localSheetId="40" hidden="1">[118]Lead!#REF!</definedName>
    <definedName name="XRefPaste51" localSheetId="42" hidden="1">[118]Lead!#REF!</definedName>
    <definedName name="XRefPaste51" localSheetId="43" hidden="1">[118]Lead!#REF!</definedName>
    <definedName name="XRefPaste51" localSheetId="44" hidden="1">[118]Lead!#REF!</definedName>
    <definedName name="XRefPaste51" localSheetId="46" hidden="1">[118]Lead!#REF!</definedName>
    <definedName name="XRefPaste51" localSheetId="47" hidden="1">[118]Lead!#REF!</definedName>
    <definedName name="XRefPaste51" localSheetId="48" hidden="1">[118]Lead!#REF!</definedName>
    <definedName name="XRefPaste51" localSheetId="53" hidden="1">[118]Lead!#REF!</definedName>
    <definedName name="XRefPaste51" localSheetId="54" hidden="1">[118]Lead!#REF!</definedName>
    <definedName name="XRefPaste51" localSheetId="57" hidden="1">[118]Lead!#REF!</definedName>
    <definedName name="XRefPaste51" hidden="1">[118]Lead!#REF!</definedName>
    <definedName name="XRefPaste51Row" localSheetId="4" hidden="1">#REF!</definedName>
    <definedName name="XRefPaste51Row" localSheetId="15" hidden="1">#REF!</definedName>
    <definedName name="XRefPaste51Row" localSheetId="12" hidden="1">#REF!</definedName>
    <definedName name="XRefPaste51Row" localSheetId="18" hidden="1">#REF!</definedName>
    <definedName name="XRefPaste51Row" localSheetId="17" hidden="1">#REF!</definedName>
    <definedName name="XRefPaste51Row" localSheetId="16" hidden="1">#REF!</definedName>
    <definedName name="XRefPaste51Row" localSheetId="11" hidden="1">#REF!</definedName>
    <definedName name="XRefPaste51Row" localSheetId="13" hidden="1">#REF!</definedName>
    <definedName name="XRefPaste51Row" localSheetId="14" hidden="1">#REF!</definedName>
    <definedName name="XRefPaste51Row" localSheetId="19" hidden="1">#REF!</definedName>
    <definedName name="XRefPaste51Row" localSheetId="36" hidden="1">#REF!</definedName>
    <definedName name="XRefPaste51Row" localSheetId="37" hidden="1">#REF!</definedName>
    <definedName name="XRefPaste51Row" localSheetId="40" hidden="1">#REF!</definedName>
    <definedName name="XRefPaste51Row" localSheetId="42" hidden="1">#REF!</definedName>
    <definedName name="XRefPaste51Row" localSheetId="43" hidden="1">#REF!</definedName>
    <definedName name="XRefPaste51Row" localSheetId="44" hidden="1">#REF!</definedName>
    <definedName name="XRefPaste51Row" localSheetId="46" hidden="1">#REF!</definedName>
    <definedName name="XRefPaste51Row" localSheetId="47" hidden="1">#REF!</definedName>
    <definedName name="XRefPaste51Row" localSheetId="48" hidden="1">#REF!</definedName>
    <definedName name="XRefPaste51Row" localSheetId="53" hidden="1">#REF!</definedName>
    <definedName name="XRefPaste51Row" localSheetId="54" hidden="1">#REF!</definedName>
    <definedName name="XRefPaste51Row" localSheetId="57" hidden="1">#REF!</definedName>
    <definedName name="XRefPaste51Row" hidden="1">#REF!</definedName>
    <definedName name="XRefPaste52" localSheetId="4" hidden="1">[118]Lead!#REF!</definedName>
    <definedName name="XRefPaste52" localSheetId="15" hidden="1">[118]Lead!#REF!</definedName>
    <definedName name="XRefPaste52" localSheetId="12" hidden="1">[118]Lead!#REF!</definedName>
    <definedName name="XRefPaste52" localSheetId="18" hidden="1">[118]Lead!#REF!</definedName>
    <definedName name="XRefPaste52" localSheetId="17" hidden="1">[118]Lead!#REF!</definedName>
    <definedName name="XRefPaste52" localSheetId="16" hidden="1">[118]Lead!#REF!</definedName>
    <definedName name="XRefPaste52" localSheetId="11" hidden="1">[118]Lead!#REF!</definedName>
    <definedName name="XRefPaste52" localSheetId="13" hidden="1">[118]Lead!#REF!</definedName>
    <definedName name="XRefPaste52" localSheetId="14" hidden="1">[118]Lead!#REF!</definedName>
    <definedName name="XRefPaste52" localSheetId="19" hidden="1">[118]Lead!#REF!</definedName>
    <definedName name="XRefPaste52" localSheetId="36" hidden="1">[118]Lead!#REF!</definedName>
    <definedName name="XRefPaste52" localSheetId="37" hidden="1">[118]Lead!#REF!</definedName>
    <definedName name="XRefPaste52" localSheetId="40" hidden="1">[118]Lead!#REF!</definedName>
    <definedName name="XRefPaste52" localSheetId="42" hidden="1">[118]Lead!#REF!</definedName>
    <definedName name="XRefPaste52" localSheetId="43" hidden="1">[118]Lead!#REF!</definedName>
    <definedName name="XRefPaste52" localSheetId="44" hidden="1">[118]Lead!#REF!</definedName>
    <definedName name="XRefPaste52" localSheetId="46" hidden="1">[118]Lead!#REF!</definedName>
    <definedName name="XRefPaste52" localSheetId="47" hidden="1">[118]Lead!#REF!</definedName>
    <definedName name="XRefPaste52" localSheetId="48" hidden="1">[118]Lead!#REF!</definedName>
    <definedName name="XRefPaste52" localSheetId="53" hidden="1">[118]Lead!#REF!</definedName>
    <definedName name="XRefPaste52" localSheetId="54" hidden="1">[118]Lead!#REF!</definedName>
    <definedName name="XRefPaste52" localSheetId="57" hidden="1">[118]Lead!#REF!</definedName>
    <definedName name="XRefPaste52" hidden="1">[118]Lead!#REF!</definedName>
    <definedName name="XRefPaste52Row" localSheetId="4" hidden="1">#REF!</definedName>
    <definedName name="XRefPaste52Row" localSheetId="15" hidden="1">#REF!</definedName>
    <definedName name="XRefPaste52Row" localSheetId="12" hidden="1">#REF!</definedName>
    <definedName name="XRefPaste52Row" localSheetId="18" hidden="1">#REF!</definedName>
    <definedName name="XRefPaste52Row" localSheetId="17" hidden="1">#REF!</definedName>
    <definedName name="XRefPaste52Row" localSheetId="16" hidden="1">#REF!</definedName>
    <definedName name="XRefPaste52Row" localSheetId="11" hidden="1">#REF!</definedName>
    <definedName name="XRefPaste52Row" localSheetId="13" hidden="1">#REF!</definedName>
    <definedName name="XRefPaste52Row" localSheetId="14" hidden="1">#REF!</definedName>
    <definedName name="XRefPaste52Row" localSheetId="19" hidden="1">#REF!</definedName>
    <definedName name="XRefPaste52Row" localSheetId="36" hidden="1">#REF!</definedName>
    <definedName name="XRefPaste52Row" localSheetId="37" hidden="1">#REF!</definedName>
    <definedName name="XRefPaste52Row" localSheetId="40" hidden="1">#REF!</definedName>
    <definedName name="XRefPaste52Row" localSheetId="42" hidden="1">#REF!</definedName>
    <definedName name="XRefPaste52Row" localSheetId="43" hidden="1">#REF!</definedName>
    <definedName name="XRefPaste52Row" localSheetId="44" hidden="1">#REF!</definedName>
    <definedName name="XRefPaste52Row" localSheetId="46" hidden="1">#REF!</definedName>
    <definedName name="XRefPaste52Row" localSheetId="47" hidden="1">#REF!</definedName>
    <definedName name="XRefPaste52Row" localSheetId="48" hidden="1">#REF!</definedName>
    <definedName name="XRefPaste52Row" localSheetId="53" hidden="1">#REF!</definedName>
    <definedName name="XRefPaste52Row" localSheetId="54" hidden="1">#REF!</definedName>
    <definedName name="XRefPaste52Row" localSheetId="57" hidden="1">#REF!</definedName>
    <definedName name="XRefPaste52Row" hidden="1">#REF!</definedName>
    <definedName name="XRefPaste53" localSheetId="4" hidden="1">[118]Lead!#REF!</definedName>
    <definedName name="XRefPaste53" localSheetId="15" hidden="1">[118]Lead!#REF!</definedName>
    <definedName name="XRefPaste53" localSheetId="12" hidden="1">[118]Lead!#REF!</definedName>
    <definedName name="XRefPaste53" localSheetId="18" hidden="1">[118]Lead!#REF!</definedName>
    <definedName name="XRefPaste53" localSheetId="17" hidden="1">[118]Lead!#REF!</definedName>
    <definedName name="XRefPaste53" localSheetId="16" hidden="1">[118]Lead!#REF!</definedName>
    <definedName name="XRefPaste53" localSheetId="11" hidden="1">[118]Lead!#REF!</definedName>
    <definedName name="XRefPaste53" localSheetId="13" hidden="1">[118]Lead!#REF!</definedName>
    <definedName name="XRefPaste53" localSheetId="14" hidden="1">[118]Lead!#REF!</definedName>
    <definedName name="XRefPaste53" localSheetId="19" hidden="1">[118]Lead!#REF!</definedName>
    <definedName name="XRefPaste53" localSheetId="36" hidden="1">[118]Lead!#REF!</definedName>
    <definedName name="XRefPaste53" localSheetId="37" hidden="1">[118]Lead!#REF!</definedName>
    <definedName name="XRefPaste53" localSheetId="40" hidden="1">[118]Lead!#REF!</definedName>
    <definedName name="XRefPaste53" localSheetId="42" hidden="1">[118]Lead!#REF!</definedName>
    <definedName name="XRefPaste53" localSheetId="43" hidden="1">[118]Lead!#REF!</definedName>
    <definedName name="XRefPaste53" localSheetId="44" hidden="1">[118]Lead!#REF!</definedName>
    <definedName name="XRefPaste53" localSheetId="46" hidden="1">[118]Lead!#REF!</definedName>
    <definedName name="XRefPaste53" localSheetId="47" hidden="1">[118]Lead!#REF!</definedName>
    <definedName name="XRefPaste53" localSheetId="48" hidden="1">[118]Lead!#REF!</definedName>
    <definedName name="XRefPaste53" localSheetId="53" hidden="1">[118]Lead!#REF!</definedName>
    <definedName name="XRefPaste53" localSheetId="54" hidden="1">[118]Lead!#REF!</definedName>
    <definedName name="XRefPaste53" localSheetId="57" hidden="1">[118]Lead!#REF!</definedName>
    <definedName name="XRefPaste53" hidden="1">[118]Lead!#REF!</definedName>
    <definedName name="XRefPaste53Row" localSheetId="4" hidden="1">#REF!</definedName>
    <definedName name="XRefPaste53Row" localSheetId="15" hidden="1">#REF!</definedName>
    <definedName name="XRefPaste53Row" localSheetId="12" hidden="1">#REF!</definedName>
    <definedName name="XRefPaste53Row" localSheetId="18" hidden="1">#REF!</definedName>
    <definedName name="XRefPaste53Row" localSheetId="17" hidden="1">#REF!</definedName>
    <definedName name="XRefPaste53Row" localSheetId="16" hidden="1">#REF!</definedName>
    <definedName name="XRefPaste53Row" localSheetId="11" hidden="1">#REF!</definedName>
    <definedName name="XRefPaste53Row" localSheetId="13" hidden="1">#REF!</definedName>
    <definedName name="XRefPaste53Row" localSheetId="14" hidden="1">#REF!</definedName>
    <definedName name="XRefPaste53Row" localSheetId="19" hidden="1">#REF!</definedName>
    <definedName name="XRefPaste53Row" localSheetId="36" hidden="1">#REF!</definedName>
    <definedName name="XRefPaste53Row" localSheetId="37" hidden="1">#REF!</definedName>
    <definedName name="XRefPaste53Row" localSheetId="40" hidden="1">#REF!</definedName>
    <definedName name="XRefPaste53Row" localSheetId="42" hidden="1">#REF!</definedName>
    <definedName name="XRefPaste53Row" localSheetId="43" hidden="1">#REF!</definedName>
    <definedName name="XRefPaste53Row" localSheetId="44" hidden="1">#REF!</definedName>
    <definedName name="XRefPaste53Row" localSheetId="46" hidden="1">#REF!</definedName>
    <definedName name="XRefPaste53Row" localSheetId="47" hidden="1">#REF!</definedName>
    <definedName name="XRefPaste53Row" localSheetId="48" hidden="1">#REF!</definedName>
    <definedName name="XRefPaste53Row" localSheetId="53" hidden="1">#REF!</definedName>
    <definedName name="XRefPaste53Row" localSheetId="54" hidden="1">#REF!</definedName>
    <definedName name="XRefPaste53Row" localSheetId="57" hidden="1">#REF!</definedName>
    <definedName name="XRefPaste53Row" hidden="1">#REF!</definedName>
    <definedName name="XRefPaste54" localSheetId="4" hidden="1">[118]Lead!#REF!</definedName>
    <definedName name="XRefPaste54" localSheetId="15" hidden="1">[118]Lead!#REF!</definedName>
    <definedName name="XRefPaste54" localSheetId="12" hidden="1">[118]Lead!#REF!</definedName>
    <definedName name="XRefPaste54" localSheetId="18" hidden="1">[118]Lead!#REF!</definedName>
    <definedName name="XRefPaste54" localSheetId="17" hidden="1">[118]Lead!#REF!</definedName>
    <definedName name="XRefPaste54" localSheetId="16" hidden="1">[118]Lead!#REF!</definedName>
    <definedName name="XRefPaste54" localSheetId="11" hidden="1">[118]Lead!#REF!</definedName>
    <definedName name="XRefPaste54" localSheetId="13" hidden="1">[118]Lead!#REF!</definedName>
    <definedName name="XRefPaste54" localSheetId="14" hidden="1">[118]Lead!#REF!</definedName>
    <definedName name="XRefPaste54" localSheetId="19" hidden="1">[118]Lead!#REF!</definedName>
    <definedName name="XRefPaste54" localSheetId="36" hidden="1">[118]Lead!#REF!</definedName>
    <definedName name="XRefPaste54" localSheetId="37" hidden="1">[118]Lead!#REF!</definedName>
    <definedName name="XRefPaste54" localSheetId="40" hidden="1">[118]Lead!#REF!</definedName>
    <definedName name="XRefPaste54" localSheetId="42" hidden="1">[118]Lead!#REF!</definedName>
    <definedName name="XRefPaste54" localSheetId="43" hidden="1">[118]Lead!#REF!</definedName>
    <definedName name="XRefPaste54" localSheetId="44" hidden="1">[118]Lead!#REF!</definedName>
    <definedName name="XRefPaste54" localSheetId="46" hidden="1">[118]Lead!#REF!</definedName>
    <definedName name="XRefPaste54" localSheetId="47" hidden="1">[118]Lead!#REF!</definedName>
    <definedName name="XRefPaste54" localSheetId="48" hidden="1">[118]Lead!#REF!</definedName>
    <definedName name="XRefPaste54" localSheetId="53" hidden="1">[118]Lead!#REF!</definedName>
    <definedName name="XRefPaste54" localSheetId="54" hidden="1">[118]Lead!#REF!</definedName>
    <definedName name="XRefPaste54" localSheetId="57" hidden="1">[118]Lead!#REF!</definedName>
    <definedName name="XRefPaste54" hidden="1">[118]Lead!#REF!</definedName>
    <definedName name="XRefPaste54Row" localSheetId="4" hidden="1">#REF!</definedName>
    <definedName name="XRefPaste54Row" localSheetId="15" hidden="1">#REF!</definedName>
    <definedName name="XRefPaste54Row" localSheetId="12" hidden="1">#REF!</definedName>
    <definedName name="XRefPaste54Row" localSheetId="18" hidden="1">#REF!</definedName>
    <definedName name="XRefPaste54Row" localSheetId="17" hidden="1">#REF!</definedName>
    <definedName name="XRefPaste54Row" localSheetId="16" hidden="1">#REF!</definedName>
    <definedName name="XRefPaste54Row" localSheetId="11" hidden="1">#REF!</definedName>
    <definedName name="XRefPaste54Row" localSheetId="13" hidden="1">#REF!</definedName>
    <definedName name="XRefPaste54Row" localSheetId="14" hidden="1">#REF!</definedName>
    <definedName name="XRefPaste54Row" localSheetId="19" hidden="1">#REF!</definedName>
    <definedName name="XRefPaste54Row" localSheetId="36" hidden="1">#REF!</definedName>
    <definedName name="XRefPaste54Row" localSheetId="37" hidden="1">#REF!</definedName>
    <definedName name="XRefPaste54Row" localSheetId="40" hidden="1">#REF!</definedName>
    <definedName name="XRefPaste54Row" localSheetId="42" hidden="1">#REF!</definedName>
    <definedName name="XRefPaste54Row" localSheetId="43" hidden="1">#REF!</definedName>
    <definedName name="XRefPaste54Row" localSheetId="44" hidden="1">#REF!</definedName>
    <definedName name="XRefPaste54Row" localSheetId="46" hidden="1">#REF!</definedName>
    <definedName name="XRefPaste54Row" localSheetId="47" hidden="1">#REF!</definedName>
    <definedName name="XRefPaste54Row" localSheetId="48" hidden="1">#REF!</definedName>
    <definedName name="XRefPaste54Row" localSheetId="53" hidden="1">#REF!</definedName>
    <definedName name="XRefPaste54Row" localSheetId="54" hidden="1">#REF!</definedName>
    <definedName name="XRefPaste54Row" localSheetId="57" hidden="1">#REF!</definedName>
    <definedName name="XRefPaste54Row" hidden="1">#REF!</definedName>
    <definedName name="XRefPaste55" localSheetId="4" hidden="1">[118]Lead!#REF!</definedName>
    <definedName name="XRefPaste55" localSheetId="15" hidden="1">[118]Lead!#REF!</definedName>
    <definedName name="XRefPaste55" localSheetId="12" hidden="1">[118]Lead!#REF!</definedName>
    <definedName name="XRefPaste55" localSheetId="18" hidden="1">[118]Lead!#REF!</definedName>
    <definedName name="XRefPaste55" localSheetId="17" hidden="1">[118]Lead!#REF!</definedName>
    <definedName name="XRefPaste55" localSheetId="16" hidden="1">[118]Lead!#REF!</definedName>
    <definedName name="XRefPaste55" localSheetId="11" hidden="1">[118]Lead!#REF!</definedName>
    <definedName name="XRefPaste55" localSheetId="13" hidden="1">[118]Lead!#REF!</definedName>
    <definedName name="XRefPaste55" localSheetId="14" hidden="1">[118]Lead!#REF!</definedName>
    <definedName name="XRefPaste55" localSheetId="19" hidden="1">[118]Lead!#REF!</definedName>
    <definedName name="XRefPaste55" localSheetId="36" hidden="1">[118]Lead!#REF!</definedName>
    <definedName name="XRefPaste55" localSheetId="37" hidden="1">[118]Lead!#REF!</definedName>
    <definedName name="XRefPaste55" localSheetId="40" hidden="1">[118]Lead!#REF!</definedName>
    <definedName name="XRefPaste55" localSheetId="42" hidden="1">[118]Lead!#REF!</definedName>
    <definedName name="XRefPaste55" localSheetId="43" hidden="1">[118]Lead!#REF!</definedName>
    <definedName name="XRefPaste55" localSheetId="44" hidden="1">[118]Lead!#REF!</definedName>
    <definedName name="XRefPaste55" localSheetId="46" hidden="1">[118]Lead!#REF!</definedName>
    <definedName name="XRefPaste55" localSheetId="47" hidden="1">[118]Lead!#REF!</definedName>
    <definedName name="XRefPaste55" localSheetId="48" hidden="1">[118]Lead!#REF!</definedName>
    <definedName name="XRefPaste55" localSheetId="53" hidden="1">[118]Lead!#REF!</definedName>
    <definedName name="XRefPaste55" localSheetId="54" hidden="1">[118]Lead!#REF!</definedName>
    <definedName name="XRefPaste55" localSheetId="57" hidden="1">[118]Lead!#REF!</definedName>
    <definedName name="XRefPaste55" hidden="1">[118]Lead!#REF!</definedName>
    <definedName name="XRefPaste55Row" localSheetId="4" hidden="1">#REF!</definedName>
    <definedName name="XRefPaste55Row" localSheetId="15" hidden="1">#REF!</definedName>
    <definedName name="XRefPaste55Row" localSheetId="12" hidden="1">#REF!</definedName>
    <definedName name="XRefPaste55Row" localSheetId="18" hidden="1">#REF!</definedName>
    <definedName name="XRefPaste55Row" localSheetId="17" hidden="1">#REF!</definedName>
    <definedName name="XRefPaste55Row" localSheetId="16" hidden="1">#REF!</definedName>
    <definedName name="XRefPaste55Row" localSheetId="11" hidden="1">#REF!</definedName>
    <definedName name="XRefPaste55Row" localSheetId="13" hidden="1">#REF!</definedName>
    <definedName name="XRefPaste55Row" localSheetId="14" hidden="1">#REF!</definedName>
    <definedName name="XRefPaste55Row" localSheetId="19" hidden="1">#REF!</definedName>
    <definedName name="XRefPaste55Row" localSheetId="36" hidden="1">#REF!</definedName>
    <definedName name="XRefPaste55Row" localSheetId="37" hidden="1">#REF!</definedName>
    <definedName name="XRefPaste55Row" localSheetId="40" hidden="1">#REF!</definedName>
    <definedName name="XRefPaste55Row" localSheetId="42" hidden="1">#REF!</definedName>
    <definedName name="XRefPaste55Row" localSheetId="43" hidden="1">#REF!</definedName>
    <definedName name="XRefPaste55Row" localSheetId="44" hidden="1">#REF!</definedName>
    <definedName name="XRefPaste55Row" localSheetId="46" hidden="1">#REF!</definedName>
    <definedName name="XRefPaste55Row" localSheetId="47" hidden="1">#REF!</definedName>
    <definedName name="XRefPaste55Row" localSheetId="48" hidden="1">#REF!</definedName>
    <definedName name="XRefPaste55Row" localSheetId="53" hidden="1">#REF!</definedName>
    <definedName name="XRefPaste55Row" localSheetId="54" hidden="1">#REF!</definedName>
    <definedName name="XRefPaste55Row" localSheetId="57" hidden="1">#REF!</definedName>
    <definedName name="XRefPaste55Row" hidden="1">#REF!</definedName>
    <definedName name="XRefPaste56" localSheetId="4" hidden="1">[118]Lead!#REF!</definedName>
    <definedName name="XRefPaste56" localSheetId="15" hidden="1">[118]Lead!#REF!</definedName>
    <definedName name="XRefPaste56" localSheetId="12" hidden="1">[118]Lead!#REF!</definedName>
    <definedName name="XRefPaste56" localSheetId="18" hidden="1">[118]Lead!#REF!</definedName>
    <definedName name="XRefPaste56" localSheetId="17" hidden="1">[118]Lead!#REF!</definedName>
    <definedName name="XRefPaste56" localSheetId="16" hidden="1">[118]Lead!#REF!</definedName>
    <definedName name="XRefPaste56" localSheetId="11" hidden="1">[118]Lead!#REF!</definedName>
    <definedName name="XRefPaste56" localSheetId="13" hidden="1">[118]Lead!#REF!</definedName>
    <definedName name="XRefPaste56" localSheetId="14" hidden="1">[118]Lead!#REF!</definedName>
    <definedName name="XRefPaste56" localSheetId="19" hidden="1">[118]Lead!#REF!</definedName>
    <definedName name="XRefPaste56" localSheetId="36" hidden="1">[118]Lead!#REF!</definedName>
    <definedName name="XRefPaste56" localSheetId="37" hidden="1">[118]Lead!#REF!</definedName>
    <definedName name="XRefPaste56" localSheetId="40" hidden="1">[118]Lead!#REF!</definedName>
    <definedName name="XRefPaste56" localSheetId="42" hidden="1">[118]Lead!#REF!</definedName>
    <definedName name="XRefPaste56" localSheetId="43" hidden="1">[118]Lead!#REF!</definedName>
    <definedName name="XRefPaste56" localSheetId="44" hidden="1">[118]Lead!#REF!</definedName>
    <definedName name="XRefPaste56" localSheetId="46" hidden="1">[118]Lead!#REF!</definedName>
    <definedName name="XRefPaste56" localSheetId="47" hidden="1">[118]Lead!#REF!</definedName>
    <definedName name="XRefPaste56" localSheetId="48" hidden="1">[118]Lead!#REF!</definedName>
    <definedName name="XRefPaste56" localSheetId="53" hidden="1">[118]Lead!#REF!</definedName>
    <definedName name="XRefPaste56" localSheetId="54" hidden="1">[118]Lead!#REF!</definedName>
    <definedName name="XRefPaste56" localSheetId="57" hidden="1">[118]Lead!#REF!</definedName>
    <definedName name="XRefPaste56" hidden="1">[118]Lead!#REF!</definedName>
    <definedName name="XRefPaste56Row" localSheetId="4" hidden="1">#REF!</definedName>
    <definedName name="XRefPaste56Row" localSheetId="15" hidden="1">#REF!</definedName>
    <definedName name="XRefPaste56Row" localSheetId="12" hidden="1">#REF!</definedName>
    <definedName name="XRefPaste56Row" localSheetId="18" hidden="1">#REF!</definedName>
    <definedName name="XRefPaste56Row" localSheetId="17" hidden="1">#REF!</definedName>
    <definedName name="XRefPaste56Row" localSheetId="16" hidden="1">#REF!</definedName>
    <definedName name="XRefPaste56Row" localSheetId="11" hidden="1">#REF!</definedName>
    <definedName name="XRefPaste56Row" localSheetId="13" hidden="1">#REF!</definedName>
    <definedName name="XRefPaste56Row" localSheetId="14" hidden="1">#REF!</definedName>
    <definedName name="XRefPaste56Row" localSheetId="19" hidden="1">#REF!</definedName>
    <definedName name="XRefPaste56Row" localSheetId="36" hidden="1">#REF!</definedName>
    <definedName name="XRefPaste56Row" localSheetId="37" hidden="1">#REF!</definedName>
    <definedName name="XRefPaste56Row" localSheetId="40" hidden="1">#REF!</definedName>
    <definedName name="XRefPaste56Row" localSheetId="42" hidden="1">#REF!</definedName>
    <definedName name="XRefPaste56Row" localSheetId="43" hidden="1">#REF!</definedName>
    <definedName name="XRefPaste56Row" localSheetId="44" hidden="1">#REF!</definedName>
    <definedName name="XRefPaste56Row" localSheetId="46" hidden="1">#REF!</definedName>
    <definedName name="XRefPaste56Row" localSheetId="47" hidden="1">#REF!</definedName>
    <definedName name="XRefPaste56Row" localSheetId="48" hidden="1">#REF!</definedName>
    <definedName name="XRefPaste56Row" localSheetId="53" hidden="1">#REF!</definedName>
    <definedName name="XRefPaste56Row" localSheetId="54" hidden="1">#REF!</definedName>
    <definedName name="XRefPaste56Row" localSheetId="57" hidden="1">#REF!</definedName>
    <definedName name="XRefPaste56Row" hidden="1">#REF!</definedName>
    <definedName name="XRefPaste57" localSheetId="4" hidden="1">[118]Lead!#REF!</definedName>
    <definedName name="XRefPaste57" localSheetId="15" hidden="1">[118]Lead!#REF!</definedName>
    <definedName name="XRefPaste57" localSheetId="12" hidden="1">[118]Lead!#REF!</definedName>
    <definedName name="XRefPaste57" localSheetId="18" hidden="1">[118]Lead!#REF!</definedName>
    <definedName name="XRefPaste57" localSheetId="17" hidden="1">[118]Lead!#REF!</definedName>
    <definedName name="XRefPaste57" localSheetId="16" hidden="1">[118]Lead!#REF!</definedName>
    <definedName name="XRefPaste57" localSheetId="11" hidden="1">[118]Lead!#REF!</definedName>
    <definedName name="XRefPaste57" localSheetId="13" hidden="1">[118]Lead!#REF!</definedName>
    <definedName name="XRefPaste57" localSheetId="14" hidden="1">[118]Lead!#REF!</definedName>
    <definedName name="XRefPaste57" localSheetId="19" hidden="1">[118]Lead!#REF!</definedName>
    <definedName name="XRefPaste57" localSheetId="36" hidden="1">[118]Lead!#REF!</definedName>
    <definedName name="XRefPaste57" localSheetId="37" hidden="1">[118]Lead!#REF!</definedName>
    <definedName name="XRefPaste57" localSheetId="40" hidden="1">[118]Lead!#REF!</definedName>
    <definedName name="XRefPaste57" localSheetId="42" hidden="1">[118]Lead!#REF!</definedName>
    <definedName name="XRefPaste57" localSheetId="43" hidden="1">[118]Lead!#REF!</definedName>
    <definedName name="XRefPaste57" localSheetId="44" hidden="1">[118]Lead!#REF!</definedName>
    <definedName name="XRefPaste57" localSheetId="46" hidden="1">[118]Lead!#REF!</definedName>
    <definedName name="XRefPaste57" localSheetId="47" hidden="1">[118]Lead!#REF!</definedName>
    <definedName name="XRefPaste57" localSheetId="48" hidden="1">[118]Lead!#REF!</definedName>
    <definedName name="XRefPaste57" localSheetId="53" hidden="1">[118]Lead!#REF!</definedName>
    <definedName name="XRefPaste57" localSheetId="54" hidden="1">[118]Lead!#REF!</definedName>
    <definedName name="XRefPaste57" localSheetId="57" hidden="1">[118]Lead!#REF!</definedName>
    <definedName name="XRefPaste57" hidden="1">[118]Lead!#REF!</definedName>
    <definedName name="XRefPaste57Row" localSheetId="4" hidden="1">#REF!</definedName>
    <definedName name="XRefPaste57Row" localSheetId="15" hidden="1">#REF!</definedName>
    <definedName name="XRefPaste57Row" localSheetId="12" hidden="1">#REF!</definedName>
    <definedName name="XRefPaste57Row" localSheetId="18" hidden="1">#REF!</definedName>
    <definedName name="XRefPaste57Row" localSheetId="17" hidden="1">#REF!</definedName>
    <definedName name="XRefPaste57Row" localSheetId="16" hidden="1">#REF!</definedName>
    <definedName name="XRefPaste57Row" localSheetId="11" hidden="1">#REF!</definedName>
    <definedName name="XRefPaste57Row" localSheetId="13" hidden="1">#REF!</definedName>
    <definedName name="XRefPaste57Row" localSheetId="14" hidden="1">#REF!</definedName>
    <definedName name="XRefPaste57Row" localSheetId="19" hidden="1">#REF!</definedName>
    <definedName name="XRefPaste57Row" localSheetId="36" hidden="1">#REF!</definedName>
    <definedName name="XRefPaste57Row" localSheetId="37" hidden="1">#REF!</definedName>
    <definedName name="XRefPaste57Row" localSheetId="40" hidden="1">#REF!</definedName>
    <definedName name="XRefPaste57Row" localSheetId="42" hidden="1">#REF!</definedName>
    <definedName name="XRefPaste57Row" localSheetId="43" hidden="1">#REF!</definedName>
    <definedName name="XRefPaste57Row" localSheetId="44" hidden="1">#REF!</definedName>
    <definedName name="XRefPaste57Row" localSheetId="46" hidden="1">#REF!</definedName>
    <definedName name="XRefPaste57Row" localSheetId="47" hidden="1">#REF!</definedName>
    <definedName name="XRefPaste57Row" localSheetId="48" hidden="1">#REF!</definedName>
    <definedName name="XRefPaste57Row" localSheetId="53" hidden="1">#REF!</definedName>
    <definedName name="XRefPaste57Row" localSheetId="54" hidden="1">#REF!</definedName>
    <definedName name="XRefPaste57Row" localSheetId="57" hidden="1">#REF!</definedName>
    <definedName name="XRefPaste57Row" hidden="1">#REF!</definedName>
    <definedName name="XRefPaste58" localSheetId="4" hidden="1">[118]Lead!#REF!</definedName>
    <definedName name="XRefPaste58" localSheetId="15" hidden="1">[118]Lead!#REF!</definedName>
    <definedName name="XRefPaste58" localSheetId="12" hidden="1">[118]Lead!#REF!</definedName>
    <definedName name="XRefPaste58" localSheetId="18" hidden="1">[118]Lead!#REF!</definedName>
    <definedName name="XRefPaste58" localSheetId="17" hidden="1">[118]Lead!#REF!</definedName>
    <definedName name="XRefPaste58" localSheetId="16" hidden="1">[118]Lead!#REF!</definedName>
    <definedName name="XRefPaste58" localSheetId="11" hidden="1">[118]Lead!#REF!</definedName>
    <definedName name="XRefPaste58" localSheetId="13" hidden="1">[118]Lead!#REF!</definedName>
    <definedName name="XRefPaste58" localSheetId="14" hidden="1">[118]Lead!#REF!</definedName>
    <definedName name="XRefPaste58" localSheetId="19" hidden="1">[118]Lead!#REF!</definedName>
    <definedName name="XRefPaste58" localSheetId="36" hidden="1">[118]Lead!#REF!</definedName>
    <definedName name="XRefPaste58" localSheetId="37" hidden="1">[118]Lead!#REF!</definedName>
    <definedName name="XRefPaste58" localSheetId="40" hidden="1">[118]Lead!#REF!</definedName>
    <definedName name="XRefPaste58" localSheetId="42" hidden="1">[118]Lead!#REF!</definedName>
    <definedName name="XRefPaste58" localSheetId="43" hidden="1">[118]Lead!#REF!</definedName>
    <definedName name="XRefPaste58" localSheetId="44" hidden="1">[118]Lead!#REF!</definedName>
    <definedName name="XRefPaste58" localSheetId="46" hidden="1">[118]Lead!#REF!</definedName>
    <definedName name="XRefPaste58" localSheetId="47" hidden="1">[118]Lead!#REF!</definedName>
    <definedName name="XRefPaste58" localSheetId="48" hidden="1">[118]Lead!#REF!</definedName>
    <definedName name="XRefPaste58" localSheetId="53" hidden="1">[118]Lead!#REF!</definedName>
    <definedName name="XRefPaste58" localSheetId="54" hidden="1">[118]Lead!#REF!</definedName>
    <definedName name="XRefPaste58" localSheetId="57" hidden="1">[118]Lead!#REF!</definedName>
    <definedName name="XRefPaste58" hidden="1">[118]Lead!#REF!</definedName>
    <definedName name="XRefPaste58Row" localSheetId="4" hidden="1">#REF!</definedName>
    <definedName name="XRefPaste58Row" localSheetId="15" hidden="1">#REF!</definedName>
    <definedName name="XRefPaste58Row" localSheetId="12" hidden="1">#REF!</definedName>
    <definedName name="XRefPaste58Row" localSheetId="18" hidden="1">#REF!</definedName>
    <definedName name="XRefPaste58Row" localSheetId="17" hidden="1">#REF!</definedName>
    <definedName name="XRefPaste58Row" localSheetId="16" hidden="1">#REF!</definedName>
    <definedName name="XRefPaste58Row" localSheetId="11" hidden="1">#REF!</definedName>
    <definedName name="XRefPaste58Row" localSheetId="13" hidden="1">#REF!</definedName>
    <definedName name="XRefPaste58Row" localSheetId="14" hidden="1">#REF!</definedName>
    <definedName name="XRefPaste58Row" localSheetId="19" hidden="1">#REF!</definedName>
    <definedName name="XRefPaste58Row" localSheetId="36" hidden="1">#REF!</definedName>
    <definedName name="XRefPaste58Row" localSheetId="37" hidden="1">#REF!</definedName>
    <definedName name="XRefPaste58Row" localSheetId="40" hidden="1">#REF!</definedName>
    <definedName name="XRefPaste58Row" localSheetId="42" hidden="1">#REF!</definedName>
    <definedName name="XRefPaste58Row" localSheetId="43" hidden="1">#REF!</definedName>
    <definedName name="XRefPaste58Row" localSheetId="44" hidden="1">#REF!</definedName>
    <definedName name="XRefPaste58Row" localSheetId="46" hidden="1">#REF!</definedName>
    <definedName name="XRefPaste58Row" localSheetId="47" hidden="1">#REF!</definedName>
    <definedName name="XRefPaste58Row" localSheetId="48" hidden="1">#REF!</definedName>
    <definedName name="XRefPaste58Row" localSheetId="53" hidden="1">#REF!</definedName>
    <definedName name="XRefPaste58Row" localSheetId="54" hidden="1">#REF!</definedName>
    <definedName name="XRefPaste58Row" localSheetId="57" hidden="1">#REF!</definedName>
    <definedName name="XRefPaste58Row" hidden="1">#REF!</definedName>
    <definedName name="XRefPaste59" localSheetId="4" hidden="1">[118]Lead!#REF!</definedName>
    <definedName name="XRefPaste59" localSheetId="15" hidden="1">[118]Lead!#REF!</definedName>
    <definedName name="XRefPaste59" localSheetId="12" hidden="1">[118]Lead!#REF!</definedName>
    <definedName name="XRefPaste59" localSheetId="18" hidden="1">[118]Lead!#REF!</definedName>
    <definedName name="XRefPaste59" localSheetId="17" hidden="1">[118]Lead!#REF!</definedName>
    <definedName name="XRefPaste59" localSheetId="16" hidden="1">[118]Lead!#REF!</definedName>
    <definedName name="XRefPaste59" localSheetId="11" hidden="1">[118]Lead!#REF!</definedName>
    <definedName name="XRefPaste59" localSheetId="13" hidden="1">[118]Lead!#REF!</definedName>
    <definedName name="XRefPaste59" localSheetId="14" hidden="1">[118]Lead!#REF!</definedName>
    <definedName name="XRefPaste59" localSheetId="19" hidden="1">[118]Lead!#REF!</definedName>
    <definedName name="XRefPaste59" localSheetId="36" hidden="1">[118]Lead!#REF!</definedName>
    <definedName name="XRefPaste59" localSheetId="37" hidden="1">[118]Lead!#REF!</definedName>
    <definedName name="XRefPaste59" localSheetId="40" hidden="1">[118]Lead!#REF!</definedName>
    <definedName name="XRefPaste59" localSheetId="42" hidden="1">[118]Lead!#REF!</definedName>
    <definedName name="XRefPaste59" localSheetId="43" hidden="1">[118]Lead!#REF!</definedName>
    <definedName name="XRefPaste59" localSheetId="44" hidden="1">[118]Lead!#REF!</definedName>
    <definedName name="XRefPaste59" localSheetId="46" hidden="1">[118]Lead!#REF!</definedName>
    <definedName name="XRefPaste59" localSheetId="47" hidden="1">[118]Lead!#REF!</definedName>
    <definedName name="XRefPaste59" localSheetId="48" hidden="1">[118]Lead!#REF!</definedName>
    <definedName name="XRefPaste59" localSheetId="53" hidden="1">[118]Lead!#REF!</definedName>
    <definedName name="XRefPaste59" localSheetId="54" hidden="1">[118]Lead!#REF!</definedName>
    <definedName name="XRefPaste59" localSheetId="57" hidden="1">[118]Lead!#REF!</definedName>
    <definedName name="XRefPaste59" hidden="1">[118]Lead!#REF!</definedName>
    <definedName name="XRefPaste59Row" localSheetId="4" hidden="1">#REF!</definedName>
    <definedName name="XRefPaste59Row" localSheetId="15" hidden="1">#REF!</definedName>
    <definedName name="XRefPaste59Row" localSheetId="12" hidden="1">#REF!</definedName>
    <definedName name="XRefPaste59Row" localSheetId="18" hidden="1">#REF!</definedName>
    <definedName name="XRefPaste59Row" localSheetId="17" hidden="1">#REF!</definedName>
    <definedName name="XRefPaste59Row" localSheetId="16" hidden="1">#REF!</definedName>
    <definedName name="XRefPaste59Row" localSheetId="11" hidden="1">#REF!</definedName>
    <definedName name="XRefPaste59Row" localSheetId="13" hidden="1">#REF!</definedName>
    <definedName name="XRefPaste59Row" localSheetId="14" hidden="1">#REF!</definedName>
    <definedName name="XRefPaste59Row" localSheetId="19" hidden="1">#REF!</definedName>
    <definedName name="XRefPaste59Row" localSheetId="36" hidden="1">#REF!</definedName>
    <definedName name="XRefPaste59Row" localSheetId="37" hidden="1">#REF!</definedName>
    <definedName name="XRefPaste59Row" localSheetId="40" hidden="1">#REF!</definedName>
    <definedName name="XRefPaste59Row" localSheetId="42" hidden="1">#REF!</definedName>
    <definedName name="XRefPaste59Row" localSheetId="43" hidden="1">#REF!</definedName>
    <definedName name="XRefPaste59Row" localSheetId="44" hidden="1">#REF!</definedName>
    <definedName name="XRefPaste59Row" localSheetId="46" hidden="1">#REF!</definedName>
    <definedName name="XRefPaste59Row" localSheetId="47" hidden="1">#REF!</definedName>
    <definedName name="XRefPaste59Row" localSheetId="48" hidden="1">#REF!</definedName>
    <definedName name="XRefPaste59Row" localSheetId="53" hidden="1">#REF!</definedName>
    <definedName name="XRefPaste59Row" localSheetId="54" hidden="1">#REF!</definedName>
    <definedName name="XRefPaste59Row" localSheetId="57" hidden="1">#REF!</definedName>
    <definedName name="XRefPaste59Row" hidden="1">#REF!</definedName>
    <definedName name="XRefPaste5Row" localSheetId="4" hidden="1">#REF!</definedName>
    <definedName name="XRefPaste5Row" localSheetId="15" hidden="1">#REF!</definedName>
    <definedName name="XRefPaste5Row" localSheetId="12" hidden="1">#REF!</definedName>
    <definedName name="XRefPaste5Row" localSheetId="18" hidden="1">#REF!</definedName>
    <definedName name="XRefPaste5Row" localSheetId="17" hidden="1">#REF!</definedName>
    <definedName name="XRefPaste5Row" localSheetId="16" hidden="1">#REF!</definedName>
    <definedName name="XRefPaste5Row" localSheetId="13" hidden="1">#REF!</definedName>
    <definedName name="XRefPaste5Row" localSheetId="14" hidden="1">#REF!</definedName>
    <definedName name="XRefPaste5Row" localSheetId="19" hidden="1">#REF!</definedName>
    <definedName name="XRefPaste5Row" localSheetId="53" hidden="1">#REF!</definedName>
    <definedName name="XRefPaste5Row" localSheetId="54" hidden="1">#REF!</definedName>
    <definedName name="XRefPaste5Row" localSheetId="57" hidden="1">#REF!</definedName>
    <definedName name="XRefPaste5Row" hidden="1">#REF!</definedName>
    <definedName name="XRefPaste6" localSheetId="4" hidden="1">[118]Lead!#REF!</definedName>
    <definedName name="XRefPaste6" localSheetId="15" hidden="1">[118]Lead!#REF!</definedName>
    <definedName name="XRefPaste6" localSheetId="12" hidden="1">[118]Lead!#REF!</definedName>
    <definedName name="XRefPaste6" localSheetId="18" hidden="1">[118]Lead!#REF!</definedName>
    <definedName name="XRefPaste6" localSheetId="17" hidden="1">[118]Lead!#REF!</definedName>
    <definedName name="XRefPaste6" localSheetId="16" hidden="1">[118]Lead!#REF!</definedName>
    <definedName name="XRefPaste6" localSheetId="13" hidden="1">[118]Lead!#REF!</definedName>
    <definedName name="XRefPaste6" localSheetId="14" hidden="1">[118]Lead!#REF!</definedName>
    <definedName name="XRefPaste6" localSheetId="19" hidden="1">[118]Lead!#REF!</definedName>
    <definedName name="XRefPaste6" localSheetId="53" hidden="1">[118]Lead!#REF!</definedName>
    <definedName name="XRefPaste6" localSheetId="54" hidden="1">[118]Lead!#REF!</definedName>
    <definedName name="XRefPaste6" localSheetId="57" hidden="1">[118]Lead!#REF!</definedName>
    <definedName name="XRefPaste6" hidden="1">[118]Lead!#REF!</definedName>
    <definedName name="XRefPaste60" localSheetId="4" hidden="1">[118]Lead!#REF!</definedName>
    <definedName name="XRefPaste60" localSheetId="17" hidden="1">[118]Lead!#REF!</definedName>
    <definedName name="XRefPaste60" hidden="1">[118]Lead!#REF!</definedName>
    <definedName name="XRefPaste60Row" localSheetId="4" hidden="1">#REF!</definedName>
    <definedName name="XRefPaste60Row" localSheetId="15" hidden="1">#REF!</definedName>
    <definedName name="XRefPaste60Row" localSheetId="12" hidden="1">#REF!</definedName>
    <definedName name="XRefPaste60Row" localSheetId="18" hidden="1">#REF!</definedName>
    <definedName name="XRefPaste60Row" localSheetId="17" hidden="1">#REF!</definedName>
    <definedName name="XRefPaste60Row" localSheetId="16" hidden="1">#REF!</definedName>
    <definedName name="XRefPaste60Row" localSheetId="11" hidden="1">#REF!</definedName>
    <definedName name="XRefPaste60Row" localSheetId="13" hidden="1">#REF!</definedName>
    <definedName name="XRefPaste60Row" localSheetId="14" hidden="1">#REF!</definedName>
    <definedName name="XRefPaste60Row" localSheetId="19" hidden="1">#REF!</definedName>
    <definedName name="XRefPaste60Row" localSheetId="36" hidden="1">#REF!</definedName>
    <definedName name="XRefPaste60Row" localSheetId="37" hidden="1">#REF!</definedName>
    <definedName name="XRefPaste60Row" localSheetId="40" hidden="1">#REF!</definedName>
    <definedName name="XRefPaste60Row" localSheetId="42" hidden="1">#REF!</definedName>
    <definedName name="XRefPaste60Row" localSheetId="43" hidden="1">#REF!</definedName>
    <definedName name="XRefPaste60Row" localSheetId="44" hidden="1">#REF!</definedName>
    <definedName name="XRefPaste60Row" localSheetId="46" hidden="1">#REF!</definedName>
    <definedName name="XRefPaste60Row" localSheetId="47" hidden="1">#REF!</definedName>
    <definedName name="XRefPaste60Row" localSheetId="48" hidden="1">#REF!</definedName>
    <definedName name="XRefPaste60Row" localSheetId="53" hidden="1">#REF!</definedName>
    <definedName name="XRefPaste60Row" localSheetId="54" hidden="1">#REF!</definedName>
    <definedName name="XRefPaste60Row" localSheetId="57" hidden="1">#REF!</definedName>
    <definedName name="XRefPaste60Row" hidden="1">#REF!</definedName>
    <definedName name="XRefPaste61" localSheetId="4" hidden="1">[118]Lead!#REF!</definedName>
    <definedName name="XRefPaste61" localSheetId="15" hidden="1">[118]Lead!#REF!</definedName>
    <definedName name="XRefPaste61" localSheetId="12" hidden="1">[118]Lead!#REF!</definedName>
    <definedName name="XRefPaste61" localSheetId="18" hidden="1">[118]Lead!#REF!</definedName>
    <definedName name="XRefPaste61" localSheetId="17" hidden="1">[118]Lead!#REF!</definedName>
    <definedName name="XRefPaste61" localSheetId="16" hidden="1">[118]Lead!#REF!</definedName>
    <definedName name="XRefPaste61" localSheetId="11" hidden="1">[118]Lead!#REF!</definedName>
    <definedName name="XRefPaste61" localSheetId="13" hidden="1">[118]Lead!#REF!</definedName>
    <definedName name="XRefPaste61" localSheetId="14" hidden="1">[118]Lead!#REF!</definedName>
    <definedName name="XRefPaste61" localSheetId="19" hidden="1">[118]Lead!#REF!</definedName>
    <definedName name="XRefPaste61" localSheetId="36" hidden="1">[118]Lead!#REF!</definedName>
    <definedName name="XRefPaste61" localSheetId="37" hidden="1">[118]Lead!#REF!</definedName>
    <definedName name="XRefPaste61" localSheetId="40" hidden="1">[118]Lead!#REF!</definedName>
    <definedName name="XRefPaste61" localSheetId="42" hidden="1">[118]Lead!#REF!</definedName>
    <definedName name="XRefPaste61" localSheetId="43" hidden="1">[118]Lead!#REF!</definedName>
    <definedName name="XRefPaste61" localSheetId="44" hidden="1">[118]Lead!#REF!</definedName>
    <definedName name="XRefPaste61" localSheetId="46" hidden="1">[118]Lead!#REF!</definedName>
    <definedName name="XRefPaste61" localSheetId="47" hidden="1">[118]Lead!#REF!</definedName>
    <definedName name="XRefPaste61" localSheetId="48" hidden="1">[118]Lead!#REF!</definedName>
    <definedName name="XRefPaste61" localSheetId="53" hidden="1">[118]Lead!#REF!</definedName>
    <definedName name="XRefPaste61" localSheetId="54" hidden="1">[118]Lead!#REF!</definedName>
    <definedName name="XRefPaste61" localSheetId="57" hidden="1">[118]Lead!#REF!</definedName>
    <definedName name="XRefPaste61" hidden="1">[118]Lead!#REF!</definedName>
    <definedName name="XRefPaste61Row" localSheetId="4" hidden="1">#REF!</definedName>
    <definedName name="XRefPaste61Row" localSheetId="15" hidden="1">#REF!</definedName>
    <definedName name="XRefPaste61Row" localSheetId="12" hidden="1">#REF!</definedName>
    <definedName name="XRefPaste61Row" localSheetId="18" hidden="1">#REF!</definedName>
    <definedName name="XRefPaste61Row" localSheetId="17" hidden="1">#REF!</definedName>
    <definedName name="XRefPaste61Row" localSheetId="16" hidden="1">#REF!</definedName>
    <definedName name="XRefPaste61Row" localSheetId="11" hidden="1">#REF!</definedName>
    <definedName name="XRefPaste61Row" localSheetId="13" hidden="1">#REF!</definedName>
    <definedName name="XRefPaste61Row" localSheetId="14" hidden="1">#REF!</definedName>
    <definedName name="XRefPaste61Row" localSheetId="19" hidden="1">#REF!</definedName>
    <definedName name="XRefPaste61Row" localSheetId="36" hidden="1">#REF!</definedName>
    <definedName name="XRefPaste61Row" localSheetId="37" hidden="1">#REF!</definedName>
    <definedName name="XRefPaste61Row" localSheetId="40" hidden="1">#REF!</definedName>
    <definedName name="XRefPaste61Row" localSheetId="42" hidden="1">#REF!</definedName>
    <definedName name="XRefPaste61Row" localSheetId="43" hidden="1">#REF!</definedName>
    <definedName name="XRefPaste61Row" localSheetId="44" hidden="1">#REF!</definedName>
    <definedName name="XRefPaste61Row" localSheetId="46" hidden="1">#REF!</definedName>
    <definedName name="XRefPaste61Row" localSheetId="47" hidden="1">#REF!</definedName>
    <definedName name="XRefPaste61Row" localSheetId="48" hidden="1">#REF!</definedName>
    <definedName name="XRefPaste61Row" localSheetId="53" hidden="1">#REF!</definedName>
    <definedName name="XRefPaste61Row" localSheetId="54" hidden="1">#REF!</definedName>
    <definedName name="XRefPaste61Row" localSheetId="57" hidden="1">#REF!</definedName>
    <definedName name="XRefPaste61Row" hidden="1">#REF!</definedName>
    <definedName name="XRefPaste62" localSheetId="4" hidden="1">[118]Lead!#REF!</definedName>
    <definedName name="XRefPaste62" localSheetId="15" hidden="1">[118]Lead!#REF!</definedName>
    <definedName name="XRefPaste62" localSheetId="12" hidden="1">[118]Lead!#REF!</definedName>
    <definedName name="XRefPaste62" localSheetId="18" hidden="1">[118]Lead!#REF!</definedName>
    <definedName name="XRefPaste62" localSheetId="17" hidden="1">[118]Lead!#REF!</definedName>
    <definedName name="XRefPaste62" localSheetId="16" hidden="1">[118]Lead!#REF!</definedName>
    <definedName name="XRefPaste62" localSheetId="11" hidden="1">[118]Lead!#REF!</definedName>
    <definedName name="XRefPaste62" localSheetId="13" hidden="1">[118]Lead!#REF!</definedName>
    <definedName name="XRefPaste62" localSheetId="14" hidden="1">[118]Lead!#REF!</definedName>
    <definedName name="XRefPaste62" localSheetId="19" hidden="1">[118]Lead!#REF!</definedName>
    <definedName name="XRefPaste62" localSheetId="36" hidden="1">[118]Lead!#REF!</definedName>
    <definedName name="XRefPaste62" localSheetId="37" hidden="1">[118]Lead!#REF!</definedName>
    <definedName name="XRefPaste62" localSheetId="40" hidden="1">[118]Lead!#REF!</definedName>
    <definedName name="XRefPaste62" localSheetId="42" hidden="1">[118]Lead!#REF!</definedName>
    <definedName name="XRefPaste62" localSheetId="43" hidden="1">[118]Lead!#REF!</definedName>
    <definedName name="XRefPaste62" localSheetId="44" hidden="1">[118]Lead!#REF!</definedName>
    <definedName name="XRefPaste62" localSheetId="46" hidden="1">[118]Lead!#REF!</definedName>
    <definedName name="XRefPaste62" localSheetId="47" hidden="1">[118]Lead!#REF!</definedName>
    <definedName name="XRefPaste62" localSheetId="48" hidden="1">[118]Lead!#REF!</definedName>
    <definedName name="XRefPaste62" localSheetId="53" hidden="1">[118]Lead!#REF!</definedName>
    <definedName name="XRefPaste62" localSheetId="54" hidden="1">[118]Lead!#REF!</definedName>
    <definedName name="XRefPaste62" localSheetId="57" hidden="1">[118]Lead!#REF!</definedName>
    <definedName name="XRefPaste62" hidden="1">[118]Lead!#REF!</definedName>
    <definedName name="XRefPaste62Row" localSheetId="4" hidden="1">#REF!</definedName>
    <definedName name="XRefPaste62Row" localSheetId="15" hidden="1">#REF!</definedName>
    <definedName name="XRefPaste62Row" localSheetId="12" hidden="1">#REF!</definedName>
    <definedName name="XRefPaste62Row" localSheetId="18" hidden="1">#REF!</definedName>
    <definedName name="XRefPaste62Row" localSheetId="17" hidden="1">#REF!</definedName>
    <definedName name="XRefPaste62Row" localSheetId="16" hidden="1">#REF!</definedName>
    <definedName name="XRefPaste62Row" localSheetId="11" hidden="1">#REF!</definedName>
    <definedName name="XRefPaste62Row" localSheetId="13" hidden="1">#REF!</definedName>
    <definedName name="XRefPaste62Row" localSheetId="14" hidden="1">#REF!</definedName>
    <definedName name="XRefPaste62Row" localSheetId="19" hidden="1">#REF!</definedName>
    <definedName name="XRefPaste62Row" localSheetId="36" hidden="1">#REF!</definedName>
    <definedName name="XRefPaste62Row" localSheetId="37" hidden="1">#REF!</definedName>
    <definedName name="XRefPaste62Row" localSheetId="40" hidden="1">#REF!</definedName>
    <definedName name="XRefPaste62Row" localSheetId="42" hidden="1">#REF!</definedName>
    <definedName name="XRefPaste62Row" localSheetId="43" hidden="1">#REF!</definedName>
    <definedName name="XRefPaste62Row" localSheetId="44" hidden="1">#REF!</definedName>
    <definedName name="XRefPaste62Row" localSheetId="46" hidden="1">#REF!</definedName>
    <definedName name="XRefPaste62Row" localSheetId="47" hidden="1">#REF!</definedName>
    <definedName name="XRefPaste62Row" localSheetId="48" hidden="1">#REF!</definedName>
    <definedName name="XRefPaste62Row" localSheetId="53" hidden="1">#REF!</definedName>
    <definedName name="XRefPaste62Row" localSheetId="54" hidden="1">#REF!</definedName>
    <definedName name="XRefPaste62Row" localSheetId="57" hidden="1">#REF!</definedName>
    <definedName name="XRefPaste62Row" hidden="1">#REF!</definedName>
    <definedName name="XRefPaste63" localSheetId="4" hidden="1">[118]Lead!#REF!</definedName>
    <definedName name="XRefPaste63" localSheetId="15" hidden="1">[118]Lead!#REF!</definedName>
    <definedName name="XRefPaste63" localSheetId="12" hidden="1">[118]Lead!#REF!</definedName>
    <definedName name="XRefPaste63" localSheetId="18" hidden="1">[118]Lead!#REF!</definedName>
    <definedName name="XRefPaste63" localSheetId="17" hidden="1">[118]Lead!#REF!</definedName>
    <definedName name="XRefPaste63" localSheetId="16" hidden="1">[118]Lead!#REF!</definedName>
    <definedName name="XRefPaste63" localSheetId="11" hidden="1">[118]Lead!#REF!</definedName>
    <definedName name="XRefPaste63" localSheetId="13" hidden="1">[118]Lead!#REF!</definedName>
    <definedName name="XRefPaste63" localSheetId="14" hidden="1">[118]Lead!#REF!</definedName>
    <definedName name="XRefPaste63" localSheetId="19" hidden="1">[118]Lead!#REF!</definedName>
    <definedName name="XRefPaste63" localSheetId="36" hidden="1">[118]Lead!#REF!</definedName>
    <definedName name="XRefPaste63" localSheetId="37" hidden="1">[118]Lead!#REF!</definedName>
    <definedName name="XRefPaste63" localSheetId="40" hidden="1">[118]Lead!#REF!</definedName>
    <definedName name="XRefPaste63" localSheetId="42" hidden="1">[118]Lead!#REF!</definedName>
    <definedName name="XRefPaste63" localSheetId="43" hidden="1">[118]Lead!#REF!</definedName>
    <definedName name="XRefPaste63" localSheetId="44" hidden="1">[118]Lead!#REF!</definedName>
    <definedName name="XRefPaste63" localSheetId="46" hidden="1">[118]Lead!#REF!</definedName>
    <definedName name="XRefPaste63" localSheetId="47" hidden="1">[118]Lead!#REF!</definedName>
    <definedName name="XRefPaste63" localSheetId="48" hidden="1">[118]Lead!#REF!</definedName>
    <definedName name="XRefPaste63" localSheetId="53" hidden="1">[118]Lead!#REF!</definedName>
    <definedName name="XRefPaste63" localSheetId="54" hidden="1">[118]Lead!#REF!</definedName>
    <definedName name="XRefPaste63" localSheetId="57" hidden="1">[118]Lead!#REF!</definedName>
    <definedName name="XRefPaste63" hidden="1">[118]Lead!#REF!</definedName>
    <definedName name="XRefPaste63Row" localSheetId="4" hidden="1">#REF!</definedName>
    <definedName name="XRefPaste63Row" localSheetId="15" hidden="1">#REF!</definedName>
    <definedName name="XRefPaste63Row" localSheetId="12" hidden="1">#REF!</definedName>
    <definedName name="XRefPaste63Row" localSheetId="18" hidden="1">#REF!</definedName>
    <definedName name="XRefPaste63Row" localSheetId="17" hidden="1">#REF!</definedName>
    <definedName name="XRefPaste63Row" localSheetId="16" hidden="1">#REF!</definedName>
    <definedName name="XRefPaste63Row" localSheetId="11" hidden="1">#REF!</definedName>
    <definedName name="XRefPaste63Row" localSheetId="13" hidden="1">#REF!</definedName>
    <definedName name="XRefPaste63Row" localSheetId="14" hidden="1">#REF!</definedName>
    <definedName name="XRefPaste63Row" localSheetId="19" hidden="1">#REF!</definedName>
    <definedName name="XRefPaste63Row" localSheetId="36" hidden="1">#REF!</definedName>
    <definedName name="XRefPaste63Row" localSheetId="37" hidden="1">#REF!</definedName>
    <definedName name="XRefPaste63Row" localSheetId="40" hidden="1">#REF!</definedName>
    <definedName name="XRefPaste63Row" localSheetId="42" hidden="1">#REF!</definedName>
    <definedName name="XRefPaste63Row" localSheetId="43" hidden="1">#REF!</definedName>
    <definedName name="XRefPaste63Row" localSheetId="44" hidden="1">#REF!</definedName>
    <definedName name="XRefPaste63Row" localSheetId="46" hidden="1">#REF!</definedName>
    <definedName name="XRefPaste63Row" localSheetId="47" hidden="1">#REF!</definedName>
    <definedName name="XRefPaste63Row" localSheetId="48" hidden="1">#REF!</definedName>
    <definedName name="XRefPaste63Row" localSheetId="53" hidden="1">#REF!</definedName>
    <definedName name="XRefPaste63Row" localSheetId="54" hidden="1">#REF!</definedName>
    <definedName name="XRefPaste63Row" localSheetId="57" hidden="1">#REF!</definedName>
    <definedName name="XRefPaste63Row" hidden="1">#REF!</definedName>
    <definedName name="XRefPaste64" localSheetId="4" hidden="1">[118]Lead!#REF!</definedName>
    <definedName name="XRefPaste64" localSheetId="15" hidden="1">[118]Lead!#REF!</definedName>
    <definedName name="XRefPaste64" localSheetId="12" hidden="1">[118]Lead!#REF!</definedName>
    <definedName name="XRefPaste64" localSheetId="18" hidden="1">[118]Lead!#REF!</definedName>
    <definedName name="XRefPaste64" localSheetId="17" hidden="1">[118]Lead!#REF!</definedName>
    <definedName name="XRefPaste64" localSheetId="16" hidden="1">[118]Lead!#REF!</definedName>
    <definedName name="XRefPaste64" localSheetId="11" hidden="1">[118]Lead!#REF!</definedName>
    <definedName name="XRefPaste64" localSheetId="13" hidden="1">[118]Lead!#REF!</definedName>
    <definedName name="XRefPaste64" localSheetId="14" hidden="1">[118]Lead!#REF!</definedName>
    <definedName name="XRefPaste64" localSheetId="19" hidden="1">[118]Lead!#REF!</definedName>
    <definedName name="XRefPaste64" localSheetId="36" hidden="1">[118]Lead!#REF!</definedName>
    <definedName name="XRefPaste64" localSheetId="37" hidden="1">[118]Lead!#REF!</definedName>
    <definedName name="XRefPaste64" localSheetId="40" hidden="1">[118]Lead!#REF!</definedName>
    <definedName name="XRefPaste64" localSheetId="42" hidden="1">[118]Lead!#REF!</definedName>
    <definedName name="XRefPaste64" localSheetId="43" hidden="1">[118]Lead!#REF!</definedName>
    <definedName name="XRefPaste64" localSheetId="44" hidden="1">[118]Lead!#REF!</definedName>
    <definedName name="XRefPaste64" localSheetId="46" hidden="1">[118]Lead!#REF!</definedName>
    <definedName name="XRefPaste64" localSheetId="47" hidden="1">[118]Lead!#REF!</definedName>
    <definedName name="XRefPaste64" localSheetId="48" hidden="1">[118]Lead!#REF!</definedName>
    <definedName name="XRefPaste64" localSheetId="53" hidden="1">[118]Lead!#REF!</definedName>
    <definedName name="XRefPaste64" localSheetId="54" hidden="1">[118]Lead!#REF!</definedName>
    <definedName name="XRefPaste64" localSheetId="57" hidden="1">[118]Lead!#REF!</definedName>
    <definedName name="XRefPaste64" hidden="1">[118]Lead!#REF!</definedName>
    <definedName name="XRefPaste64Row" localSheetId="4" hidden="1">#REF!</definedName>
    <definedName name="XRefPaste64Row" localSheetId="15" hidden="1">#REF!</definedName>
    <definedName name="XRefPaste64Row" localSheetId="12" hidden="1">#REF!</definedName>
    <definedName name="XRefPaste64Row" localSheetId="18" hidden="1">#REF!</definedName>
    <definedName name="XRefPaste64Row" localSheetId="17" hidden="1">#REF!</definedName>
    <definedName name="XRefPaste64Row" localSheetId="16" hidden="1">#REF!</definedName>
    <definedName name="XRefPaste64Row" localSheetId="11" hidden="1">#REF!</definedName>
    <definedName name="XRefPaste64Row" localSheetId="13" hidden="1">#REF!</definedName>
    <definedName name="XRefPaste64Row" localSheetId="14" hidden="1">#REF!</definedName>
    <definedName name="XRefPaste64Row" localSheetId="19" hidden="1">#REF!</definedName>
    <definedName name="XRefPaste64Row" localSheetId="36" hidden="1">#REF!</definedName>
    <definedName name="XRefPaste64Row" localSheetId="37" hidden="1">#REF!</definedName>
    <definedName name="XRefPaste64Row" localSheetId="40" hidden="1">#REF!</definedName>
    <definedName name="XRefPaste64Row" localSheetId="42" hidden="1">#REF!</definedName>
    <definedName name="XRefPaste64Row" localSheetId="43" hidden="1">#REF!</definedName>
    <definedName name="XRefPaste64Row" localSheetId="44" hidden="1">#REF!</definedName>
    <definedName name="XRefPaste64Row" localSheetId="46" hidden="1">#REF!</definedName>
    <definedName name="XRefPaste64Row" localSheetId="47" hidden="1">#REF!</definedName>
    <definedName name="XRefPaste64Row" localSheetId="48" hidden="1">#REF!</definedName>
    <definedName name="XRefPaste64Row" localSheetId="53" hidden="1">#REF!</definedName>
    <definedName name="XRefPaste64Row" localSheetId="54" hidden="1">#REF!</definedName>
    <definedName name="XRefPaste64Row" localSheetId="57" hidden="1">#REF!</definedName>
    <definedName name="XRefPaste64Row" hidden="1">#REF!</definedName>
    <definedName name="XRefPaste65" localSheetId="4" hidden="1">[118]Lead!#REF!</definedName>
    <definedName name="XRefPaste65" localSheetId="15" hidden="1">[118]Lead!#REF!</definedName>
    <definedName name="XRefPaste65" localSheetId="12" hidden="1">[118]Lead!#REF!</definedName>
    <definedName name="XRefPaste65" localSheetId="18" hidden="1">[118]Lead!#REF!</definedName>
    <definedName name="XRefPaste65" localSheetId="17" hidden="1">[118]Lead!#REF!</definedName>
    <definedName name="XRefPaste65" localSheetId="16" hidden="1">[118]Lead!#REF!</definedName>
    <definedName name="XRefPaste65" localSheetId="11" hidden="1">[118]Lead!#REF!</definedName>
    <definedName name="XRefPaste65" localSheetId="13" hidden="1">[118]Lead!#REF!</definedName>
    <definedName name="XRefPaste65" localSheetId="14" hidden="1">[118]Lead!#REF!</definedName>
    <definedName name="XRefPaste65" localSheetId="19" hidden="1">[118]Lead!#REF!</definedName>
    <definedName name="XRefPaste65" localSheetId="36" hidden="1">[118]Lead!#REF!</definedName>
    <definedName name="XRefPaste65" localSheetId="37" hidden="1">[118]Lead!#REF!</definedName>
    <definedName name="XRefPaste65" localSheetId="40" hidden="1">[118]Lead!#REF!</definedName>
    <definedName name="XRefPaste65" localSheetId="42" hidden="1">[118]Lead!#REF!</definedName>
    <definedName name="XRefPaste65" localSheetId="43" hidden="1">[118]Lead!#REF!</definedName>
    <definedName name="XRefPaste65" localSheetId="44" hidden="1">[118]Lead!#REF!</definedName>
    <definedName name="XRefPaste65" localSheetId="46" hidden="1">[118]Lead!#REF!</definedName>
    <definedName name="XRefPaste65" localSheetId="47" hidden="1">[118]Lead!#REF!</definedName>
    <definedName name="XRefPaste65" localSheetId="48" hidden="1">[118]Lead!#REF!</definedName>
    <definedName name="XRefPaste65" localSheetId="53" hidden="1">[118]Lead!#REF!</definedName>
    <definedName name="XRefPaste65" localSheetId="54" hidden="1">[118]Lead!#REF!</definedName>
    <definedName name="XRefPaste65" localSheetId="57" hidden="1">[118]Lead!#REF!</definedName>
    <definedName name="XRefPaste65" hidden="1">[118]Lead!#REF!</definedName>
    <definedName name="XRefPaste65Row" localSheetId="4" hidden="1">#REF!</definedName>
    <definedName name="XRefPaste65Row" localSheetId="15" hidden="1">#REF!</definedName>
    <definedName name="XRefPaste65Row" localSheetId="12" hidden="1">#REF!</definedName>
    <definedName name="XRefPaste65Row" localSheetId="18" hidden="1">#REF!</definedName>
    <definedName name="XRefPaste65Row" localSheetId="17" hidden="1">#REF!</definedName>
    <definedName name="XRefPaste65Row" localSheetId="16" hidden="1">#REF!</definedName>
    <definedName name="XRefPaste65Row" localSheetId="11" hidden="1">#REF!</definedName>
    <definedName name="XRefPaste65Row" localSheetId="13" hidden="1">#REF!</definedName>
    <definedName name="XRefPaste65Row" localSheetId="14" hidden="1">#REF!</definedName>
    <definedName name="XRefPaste65Row" localSheetId="19" hidden="1">#REF!</definedName>
    <definedName name="XRefPaste65Row" localSheetId="36" hidden="1">#REF!</definedName>
    <definedName name="XRefPaste65Row" localSheetId="37" hidden="1">#REF!</definedName>
    <definedName name="XRefPaste65Row" localSheetId="40" hidden="1">#REF!</definedName>
    <definedName name="XRefPaste65Row" localSheetId="42" hidden="1">#REF!</definedName>
    <definedName name="XRefPaste65Row" localSheetId="43" hidden="1">#REF!</definedName>
    <definedName name="XRefPaste65Row" localSheetId="44" hidden="1">#REF!</definedName>
    <definedName name="XRefPaste65Row" localSheetId="46" hidden="1">#REF!</definedName>
    <definedName name="XRefPaste65Row" localSheetId="47" hidden="1">#REF!</definedName>
    <definedName name="XRefPaste65Row" localSheetId="48" hidden="1">#REF!</definedName>
    <definedName name="XRefPaste65Row" localSheetId="53" hidden="1">#REF!</definedName>
    <definedName name="XRefPaste65Row" localSheetId="54" hidden="1">#REF!</definedName>
    <definedName name="XRefPaste65Row" localSheetId="57" hidden="1">#REF!</definedName>
    <definedName name="XRefPaste65Row" hidden="1">#REF!</definedName>
    <definedName name="XRefPaste66" localSheetId="4" hidden="1">[118]Lead!#REF!</definedName>
    <definedName name="XRefPaste66" localSheetId="15" hidden="1">[118]Lead!#REF!</definedName>
    <definedName name="XRefPaste66" localSheetId="12" hidden="1">[118]Lead!#REF!</definedName>
    <definedName name="XRefPaste66" localSheetId="18" hidden="1">[118]Lead!#REF!</definedName>
    <definedName name="XRefPaste66" localSheetId="17" hidden="1">[118]Lead!#REF!</definedName>
    <definedName name="XRefPaste66" localSheetId="16" hidden="1">[118]Lead!#REF!</definedName>
    <definedName name="XRefPaste66" localSheetId="11" hidden="1">[118]Lead!#REF!</definedName>
    <definedName name="XRefPaste66" localSheetId="13" hidden="1">[118]Lead!#REF!</definedName>
    <definedName name="XRefPaste66" localSheetId="14" hidden="1">[118]Lead!#REF!</definedName>
    <definedName name="XRefPaste66" localSheetId="19" hidden="1">[118]Lead!#REF!</definedName>
    <definedName name="XRefPaste66" localSheetId="36" hidden="1">[118]Lead!#REF!</definedName>
    <definedName name="XRefPaste66" localSheetId="37" hidden="1">[118]Lead!#REF!</definedName>
    <definedName name="XRefPaste66" localSheetId="40" hidden="1">[118]Lead!#REF!</definedName>
    <definedName name="XRefPaste66" localSheetId="42" hidden="1">[118]Lead!#REF!</definedName>
    <definedName name="XRefPaste66" localSheetId="43" hidden="1">[118]Lead!#REF!</definedName>
    <definedName name="XRefPaste66" localSheetId="44" hidden="1">[118]Lead!#REF!</definedName>
    <definedName name="XRefPaste66" localSheetId="46" hidden="1">[118]Lead!#REF!</definedName>
    <definedName name="XRefPaste66" localSheetId="47" hidden="1">[118]Lead!#REF!</definedName>
    <definedName name="XRefPaste66" localSheetId="48" hidden="1">[118]Lead!#REF!</definedName>
    <definedName name="XRefPaste66" localSheetId="53" hidden="1">[118]Lead!#REF!</definedName>
    <definedName name="XRefPaste66" localSheetId="54" hidden="1">[118]Lead!#REF!</definedName>
    <definedName name="XRefPaste66" localSheetId="57" hidden="1">[118]Lead!#REF!</definedName>
    <definedName name="XRefPaste66" hidden="1">[118]Lead!#REF!</definedName>
    <definedName name="XRefPaste66Row" localSheetId="4" hidden="1">#REF!</definedName>
    <definedName name="XRefPaste66Row" localSheetId="15" hidden="1">#REF!</definedName>
    <definedName name="XRefPaste66Row" localSheetId="12" hidden="1">#REF!</definedName>
    <definedName name="XRefPaste66Row" localSheetId="18" hidden="1">#REF!</definedName>
    <definedName name="XRefPaste66Row" localSheetId="17" hidden="1">#REF!</definedName>
    <definedName name="XRefPaste66Row" localSheetId="16" hidden="1">#REF!</definedName>
    <definedName name="XRefPaste66Row" localSheetId="11" hidden="1">#REF!</definedName>
    <definedName name="XRefPaste66Row" localSheetId="13" hidden="1">#REF!</definedName>
    <definedName name="XRefPaste66Row" localSheetId="14" hidden="1">#REF!</definedName>
    <definedName name="XRefPaste66Row" localSheetId="19" hidden="1">#REF!</definedName>
    <definedName name="XRefPaste66Row" localSheetId="36" hidden="1">#REF!</definedName>
    <definedName name="XRefPaste66Row" localSheetId="37" hidden="1">#REF!</definedName>
    <definedName name="XRefPaste66Row" localSheetId="40" hidden="1">#REF!</definedName>
    <definedName name="XRefPaste66Row" localSheetId="42" hidden="1">#REF!</definedName>
    <definedName name="XRefPaste66Row" localSheetId="43" hidden="1">#REF!</definedName>
    <definedName name="XRefPaste66Row" localSheetId="44" hidden="1">#REF!</definedName>
    <definedName name="XRefPaste66Row" localSheetId="46" hidden="1">#REF!</definedName>
    <definedName name="XRefPaste66Row" localSheetId="47" hidden="1">#REF!</definedName>
    <definedName name="XRefPaste66Row" localSheetId="48" hidden="1">#REF!</definedName>
    <definedName name="XRefPaste66Row" localSheetId="53" hidden="1">#REF!</definedName>
    <definedName name="XRefPaste66Row" localSheetId="54" hidden="1">#REF!</definedName>
    <definedName name="XRefPaste66Row" localSheetId="57" hidden="1">#REF!</definedName>
    <definedName name="XRefPaste66Row" hidden="1">#REF!</definedName>
    <definedName name="XRefPaste67" localSheetId="4" hidden="1">[118]Lead!#REF!</definedName>
    <definedName name="XRefPaste67" localSheetId="15" hidden="1">[118]Lead!#REF!</definedName>
    <definedName name="XRefPaste67" localSheetId="12" hidden="1">[118]Lead!#REF!</definedName>
    <definedName name="XRefPaste67" localSheetId="18" hidden="1">[118]Lead!#REF!</definedName>
    <definedName name="XRefPaste67" localSheetId="17" hidden="1">[118]Lead!#REF!</definedName>
    <definedName name="XRefPaste67" localSheetId="16" hidden="1">[118]Lead!#REF!</definedName>
    <definedName name="XRefPaste67" localSheetId="11" hidden="1">[118]Lead!#REF!</definedName>
    <definedName name="XRefPaste67" localSheetId="13" hidden="1">[118]Lead!#REF!</definedName>
    <definedName name="XRefPaste67" localSheetId="14" hidden="1">[118]Lead!#REF!</definedName>
    <definedName name="XRefPaste67" localSheetId="19" hidden="1">[118]Lead!#REF!</definedName>
    <definedName name="XRefPaste67" localSheetId="36" hidden="1">[118]Lead!#REF!</definedName>
    <definedName name="XRefPaste67" localSheetId="37" hidden="1">[118]Lead!#REF!</definedName>
    <definedName name="XRefPaste67" localSheetId="40" hidden="1">[118]Lead!#REF!</definedName>
    <definedName name="XRefPaste67" localSheetId="42" hidden="1">[118]Lead!#REF!</definedName>
    <definedName name="XRefPaste67" localSheetId="43" hidden="1">[118]Lead!#REF!</definedName>
    <definedName name="XRefPaste67" localSheetId="44" hidden="1">[118]Lead!#REF!</definedName>
    <definedName name="XRefPaste67" localSheetId="46" hidden="1">[118]Lead!#REF!</definedName>
    <definedName name="XRefPaste67" localSheetId="47" hidden="1">[118]Lead!#REF!</definedName>
    <definedName name="XRefPaste67" localSheetId="48" hidden="1">[118]Lead!#REF!</definedName>
    <definedName name="XRefPaste67" localSheetId="53" hidden="1">[118]Lead!#REF!</definedName>
    <definedName name="XRefPaste67" localSheetId="54" hidden="1">[118]Lead!#REF!</definedName>
    <definedName name="XRefPaste67" localSheetId="57" hidden="1">[118]Lead!#REF!</definedName>
    <definedName name="XRefPaste67" hidden="1">[118]Lead!#REF!</definedName>
    <definedName name="XRefPaste67Row" localSheetId="4" hidden="1">#REF!</definedName>
    <definedName name="XRefPaste67Row" localSheetId="15" hidden="1">#REF!</definedName>
    <definedName name="XRefPaste67Row" localSheetId="12" hidden="1">#REF!</definedName>
    <definedName name="XRefPaste67Row" localSheetId="18" hidden="1">#REF!</definedName>
    <definedName name="XRefPaste67Row" localSheetId="17" hidden="1">#REF!</definedName>
    <definedName name="XRefPaste67Row" localSheetId="16" hidden="1">#REF!</definedName>
    <definedName name="XRefPaste67Row" localSheetId="11" hidden="1">#REF!</definedName>
    <definedName name="XRefPaste67Row" localSheetId="13" hidden="1">#REF!</definedName>
    <definedName name="XRefPaste67Row" localSheetId="14" hidden="1">#REF!</definedName>
    <definedName name="XRefPaste67Row" localSheetId="19" hidden="1">#REF!</definedName>
    <definedName name="XRefPaste67Row" localSheetId="36" hidden="1">#REF!</definedName>
    <definedName name="XRefPaste67Row" localSheetId="37" hidden="1">#REF!</definedName>
    <definedName name="XRefPaste67Row" localSheetId="40" hidden="1">#REF!</definedName>
    <definedName name="XRefPaste67Row" localSheetId="42" hidden="1">#REF!</definedName>
    <definedName name="XRefPaste67Row" localSheetId="43" hidden="1">#REF!</definedName>
    <definedName name="XRefPaste67Row" localSheetId="44" hidden="1">#REF!</definedName>
    <definedName name="XRefPaste67Row" localSheetId="46" hidden="1">#REF!</definedName>
    <definedName name="XRefPaste67Row" localSheetId="47" hidden="1">#REF!</definedName>
    <definedName name="XRefPaste67Row" localSheetId="48" hidden="1">#REF!</definedName>
    <definedName name="XRefPaste67Row" localSheetId="53" hidden="1">#REF!</definedName>
    <definedName name="XRefPaste67Row" localSheetId="54" hidden="1">#REF!</definedName>
    <definedName name="XRefPaste67Row" localSheetId="57" hidden="1">#REF!</definedName>
    <definedName name="XRefPaste67Row" hidden="1">#REF!</definedName>
    <definedName name="XRefPaste68" localSheetId="4" hidden="1">[118]Lead!#REF!</definedName>
    <definedName name="XRefPaste68" localSheetId="15" hidden="1">[118]Lead!#REF!</definedName>
    <definedName name="XRefPaste68" localSheetId="12" hidden="1">[118]Lead!#REF!</definedName>
    <definedName name="XRefPaste68" localSheetId="18" hidden="1">[118]Lead!#REF!</definedName>
    <definedName name="XRefPaste68" localSheetId="17" hidden="1">[118]Lead!#REF!</definedName>
    <definedName name="XRefPaste68" localSheetId="16" hidden="1">[118]Lead!#REF!</definedName>
    <definedName name="XRefPaste68" localSheetId="11" hidden="1">[118]Lead!#REF!</definedName>
    <definedName name="XRefPaste68" localSheetId="13" hidden="1">[118]Lead!#REF!</definedName>
    <definedName name="XRefPaste68" localSheetId="14" hidden="1">[118]Lead!#REF!</definedName>
    <definedName name="XRefPaste68" localSheetId="19" hidden="1">[118]Lead!#REF!</definedName>
    <definedName name="XRefPaste68" localSheetId="36" hidden="1">[118]Lead!#REF!</definedName>
    <definedName name="XRefPaste68" localSheetId="37" hidden="1">[118]Lead!#REF!</definedName>
    <definedName name="XRefPaste68" localSheetId="40" hidden="1">[118]Lead!#REF!</definedName>
    <definedName name="XRefPaste68" localSheetId="42" hidden="1">[118]Lead!#REF!</definedName>
    <definedName name="XRefPaste68" localSheetId="43" hidden="1">[118]Lead!#REF!</definedName>
    <definedName name="XRefPaste68" localSheetId="44" hidden="1">[118]Lead!#REF!</definedName>
    <definedName name="XRefPaste68" localSheetId="46" hidden="1">[118]Lead!#REF!</definedName>
    <definedName name="XRefPaste68" localSheetId="47" hidden="1">[118]Lead!#REF!</definedName>
    <definedName name="XRefPaste68" localSheetId="48" hidden="1">[118]Lead!#REF!</definedName>
    <definedName name="XRefPaste68" localSheetId="53" hidden="1">[118]Lead!#REF!</definedName>
    <definedName name="XRefPaste68" localSheetId="54" hidden="1">[118]Lead!#REF!</definedName>
    <definedName name="XRefPaste68" localSheetId="57" hidden="1">[118]Lead!#REF!</definedName>
    <definedName name="XRefPaste68" hidden="1">[118]Lead!#REF!</definedName>
    <definedName name="XRefPaste68Row" localSheetId="4" hidden="1">#REF!</definedName>
    <definedName name="XRefPaste68Row" localSheetId="15" hidden="1">#REF!</definedName>
    <definedName name="XRefPaste68Row" localSheetId="12" hidden="1">#REF!</definedName>
    <definedName name="XRefPaste68Row" localSheetId="18" hidden="1">#REF!</definedName>
    <definedName name="XRefPaste68Row" localSheetId="17" hidden="1">#REF!</definedName>
    <definedName name="XRefPaste68Row" localSheetId="16" hidden="1">#REF!</definedName>
    <definedName name="XRefPaste68Row" localSheetId="11" hidden="1">#REF!</definedName>
    <definedName name="XRefPaste68Row" localSheetId="13" hidden="1">#REF!</definedName>
    <definedName name="XRefPaste68Row" localSheetId="14" hidden="1">#REF!</definedName>
    <definedName name="XRefPaste68Row" localSheetId="19" hidden="1">#REF!</definedName>
    <definedName name="XRefPaste68Row" localSheetId="36" hidden="1">#REF!</definedName>
    <definedName name="XRefPaste68Row" localSheetId="37" hidden="1">#REF!</definedName>
    <definedName name="XRefPaste68Row" localSheetId="40" hidden="1">#REF!</definedName>
    <definedName name="XRefPaste68Row" localSheetId="42" hidden="1">#REF!</definedName>
    <definedName name="XRefPaste68Row" localSheetId="43" hidden="1">#REF!</definedName>
    <definedName name="XRefPaste68Row" localSheetId="44" hidden="1">#REF!</definedName>
    <definedName name="XRefPaste68Row" localSheetId="46" hidden="1">#REF!</definedName>
    <definedName name="XRefPaste68Row" localSheetId="47" hidden="1">#REF!</definedName>
    <definedName name="XRefPaste68Row" localSheetId="48" hidden="1">#REF!</definedName>
    <definedName name="XRefPaste68Row" localSheetId="53" hidden="1">#REF!</definedName>
    <definedName name="XRefPaste68Row" localSheetId="54" hidden="1">#REF!</definedName>
    <definedName name="XRefPaste68Row" localSheetId="57" hidden="1">#REF!</definedName>
    <definedName name="XRefPaste68Row" hidden="1">#REF!</definedName>
    <definedName name="XRefPaste69" localSheetId="4" hidden="1">[118]Lead!#REF!</definedName>
    <definedName name="XRefPaste69" localSheetId="15" hidden="1">[118]Lead!#REF!</definedName>
    <definedName name="XRefPaste69" localSheetId="12" hidden="1">[118]Lead!#REF!</definedName>
    <definedName name="XRefPaste69" localSheetId="18" hidden="1">[118]Lead!#REF!</definedName>
    <definedName name="XRefPaste69" localSheetId="17" hidden="1">[118]Lead!#REF!</definedName>
    <definedName name="XRefPaste69" localSheetId="16" hidden="1">[118]Lead!#REF!</definedName>
    <definedName name="XRefPaste69" localSheetId="11" hidden="1">[118]Lead!#REF!</definedName>
    <definedName name="XRefPaste69" localSheetId="13" hidden="1">[118]Lead!#REF!</definedName>
    <definedName name="XRefPaste69" localSheetId="14" hidden="1">[118]Lead!#REF!</definedName>
    <definedName name="XRefPaste69" localSheetId="19" hidden="1">[118]Lead!#REF!</definedName>
    <definedName name="XRefPaste69" localSheetId="36" hidden="1">[118]Lead!#REF!</definedName>
    <definedName name="XRefPaste69" localSheetId="37" hidden="1">[118]Lead!#REF!</definedName>
    <definedName name="XRefPaste69" localSheetId="40" hidden="1">[118]Lead!#REF!</definedName>
    <definedName name="XRefPaste69" localSheetId="42" hidden="1">[118]Lead!#REF!</definedName>
    <definedName name="XRefPaste69" localSheetId="43" hidden="1">[118]Lead!#REF!</definedName>
    <definedName name="XRefPaste69" localSheetId="44" hidden="1">[118]Lead!#REF!</definedName>
    <definedName name="XRefPaste69" localSheetId="46" hidden="1">[118]Lead!#REF!</definedName>
    <definedName name="XRefPaste69" localSheetId="47" hidden="1">[118]Lead!#REF!</definedName>
    <definedName name="XRefPaste69" localSheetId="48" hidden="1">[118]Lead!#REF!</definedName>
    <definedName name="XRefPaste69" localSheetId="53" hidden="1">[118]Lead!#REF!</definedName>
    <definedName name="XRefPaste69" localSheetId="54" hidden="1">[118]Lead!#REF!</definedName>
    <definedName name="XRefPaste69" localSheetId="57" hidden="1">[118]Lead!#REF!</definedName>
    <definedName name="XRefPaste69" hidden="1">[118]Lead!#REF!</definedName>
    <definedName name="XRefPaste69Row" localSheetId="4" hidden="1">#REF!</definedName>
    <definedName name="XRefPaste69Row" localSheetId="15" hidden="1">#REF!</definedName>
    <definedName name="XRefPaste69Row" localSheetId="12" hidden="1">#REF!</definedName>
    <definedName name="XRefPaste69Row" localSheetId="18" hidden="1">#REF!</definedName>
    <definedName name="XRefPaste69Row" localSheetId="17" hidden="1">#REF!</definedName>
    <definedName name="XRefPaste69Row" localSheetId="16" hidden="1">#REF!</definedName>
    <definedName name="XRefPaste69Row" localSheetId="11" hidden="1">#REF!</definedName>
    <definedName name="XRefPaste69Row" localSheetId="13" hidden="1">#REF!</definedName>
    <definedName name="XRefPaste69Row" localSheetId="14" hidden="1">#REF!</definedName>
    <definedName name="XRefPaste69Row" localSheetId="19" hidden="1">#REF!</definedName>
    <definedName name="XRefPaste69Row" localSheetId="36" hidden="1">#REF!</definedName>
    <definedName name="XRefPaste69Row" localSheetId="37" hidden="1">#REF!</definedName>
    <definedName name="XRefPaste69Row" localSheetId="40" hidden="1">#REF!</definedName>
    <definedName name="XRefPaste69Row" localSheetId="42" hidden="1">#REF!</definedName>
    <definedName name="XRefPaste69Row" localSheetId="43" hidden="1">#REF!</definedName>
    <definedName name="XRefPaste69Row" localSheetId="44" hidden="1">#REF!</definedName>
    <definedName name="XRefPaste69Row" localSheetId="46" hidden="1">#REF!</definedName>
    <definedName name="XRefPaste69Row" localSheetId="47" hidden="1">#REF!</definedName>
    <definedName name="XRefPaste69Row" localSheetId="48" hidden="1">#REF!</definedName>
    <definedName name="XRefPaste69Row" localSheetId="53" hidden="1">#REF!</definedName>
    <definedName name="XRefPaste69Row" localSheetId="54" hidden="1">#REF!</definedName>
    <definedName name="XRefPaste69Row" localSheetId="57" hidden="1">#REF!</definedName>
    <definedName name="XRefPaste69Row" hidden="1">#REF!</definedName>
    <definedName name="XRefPaste6Row" localSheetId="4" hidden="1">#REF!</definedName>
    <definedName name="XRefPaste6Row" localSheetId="15" hidden="1">#REF!</definedName>
    <definedName name="XRefPaste6Row" localSheetId="12" hidden="1">#REF!</definedName>
    <definedName name="XRefPaste6Row" localSheetId="18" hidden="1">#REF!</definedName>
    <definedName name="XRefPaste6Row" localSheetId="17" hidden="1">#REF!</definedName>
    <definedName name="XRefPaste6Row" localSheetId="16" hidden="1">#REF!</definedName>
    <definedName name="XRefPaste6Row" localSheetId="13" hidden="1">#REF!</definedName>
    <definedName name="XRefPaste6Row" localSheetId="14" hidden="1">#REF!</definedName>
    <definedName name="XRefPaste6Row" localSheetId="19" hidden="1">#REF!</definedName>
    <definedName name="XRefPaste6Row" localSheetId="53" hidden="1">#REF!</definedName>
    <definedName name="XRefPaste6Row" localSheetId="54" hidden="1">#REF!</definedName>
    <definedName name="XRefPaste6Row" localSheetId="57" hidden="1">#REF!</definedName>
    <definedName name="XRefPaste6Row" hidden="1">#REF!</definedName>
    <definedName name="XRefPaste7" localSheetId="4" hidden="1">[118]Lead!#REF!</definedName>
    <definedName name="XRefPaste7" localSheetId="15" hidden="1">[118]Lead!#REF!</definedName>
    <definedName name="XRefPaste7" localSheetId="12" hidden="1">[118]Lead!#REF!</definedName>
    <definedName name="XRefPaste7" localSheetId="18" hidden="1">[118]Lead!#REF!</definedName>
    <definedName name="XRefPaste7" localSheetId="17" hidden="1">[118]Lead!#REF!</definedName>
    <definedName name="XRefPaste7" localSheetId="16" hidden="1">[118]Lead!#REF!</definedName>
    <definedName name="XRefPaste7" localSheetId="13" hidden="1">[118]Lead!#REF!</definedName>
    <definedName name="XRefPaste7" localSheetId="14" hidden="1">[118]Lead!#REF!</definedName>
    <definedName name="XRefPaste7" localSheetId="19" hidden="1">[118]Lead!#REF!</definedName>
    <definedName name="XRefPaste7" localSheetId="53" hidden="1">[118]Lead!#REF!</definedName>
    <definedName name="XRefPaste7" localSheetId="54" hidden="1">[118]Lead!#REF!</definedName>
    <definedName name="XRefPaste7" localSheetId="57" hidden="1">[118]Lead!#REF!</definedName>
    <definedName name="XRefPaste7" hidden="1">[118]Lead!#REF!</definedName>
    <definedName name="XRefPaste70" localSheetId="4" hidden="1">[118]Lead!#REF!</definedName>
    <definedName name="XRefPaste70" localSheetId="17" hidden="1">[118]Lead!#REF!</definedName>
    <definedName name="XRefPaste70" hidden="1">[118]Lead!#REF!</definedName>
    <definedName name="XRefPaste70Row" localSheetId="4" hidden="1">#REF!</definedName>
    <definedName name="XRefPaste70Row" localSheetId="15" hidden="1">#REF!</definedName>
    <definedName name="XRefPaste70Row" localSheetId="12" hidden="1">#REF!</definedName>
    <definedName name="XRefPaste70Row" localSheetId="18" hidden="1">#REF!</definedName>
    <definedName name="XRefPaste70Row" localSheetId="17" hidden="1">#REF!</definedName>
    <definedName name="XRefPaste70Row" localSheetId="16" hidden="1">#REF!</definedName>
    <definedName name="XRefPaste70Row" localSheetId="11" hidden="1">#REF!</definedName>
    <definedName name="XRefPaste70Row" localSheetId="13" hidden="1">#REF!</definedName>
    <definedName name="XRefPaste70Row" localSheetId="14" hidden="1">#REF!</definedName>
    <definedName name="XRefPaste70Row" localSheetId="19" hidden="1">#REF!</definedName>
    <definedName name="XRefPaste70Row" localSheetId="36" hidden="1">#REF!</definedName>
    <definedName name="XRefPaste70Row" localSheetId="37" hidden="1">#REF!</definedName>
    <definedName name="XRefPaste70Row" localSheetId="40" hidden="1">#REF!</definedName>
    <definedName name="XRefPaste70Row" localSheetId="42" hidden="1">#REF!</definedName>
    <definedName name="XRefPaste70Row" localSheetId="43" hidden="1">#REF!</definedName>
    <definedName name="XRefPaste70Row" localSheetId="44" hidden="1">#REF!</definedName>
    <definedName name="XRefPaste70Row" localSheetId="46" hidden="1">#REF!</definedName>
    <definedName name="XRefPaste70Row" localSheetId="47" hidden="1">#REF!</definedName>
    <definedName name="XRefPaste70Row" localSheetId="48" hidden="1">#REF!</definedName>
    <definedName name="XRefPaste70Row" localSheetId="53" hidden="1">#REF!</definedName>
    <definedName name="XRefPaste70Row" localSheetId="54" hidden="1">#REF!</definedName>
    <definedName name="XRefPaste70Row" localSheetId="57" hidden="1">#REF!</definedName>
    <definedName name="XRefPaste70Row" hidden="1">#REF!</definedName>
    <definedName name="XRefPaste71" localSheetId="4" hidden="1">[118]Lead!#REF!</definedName>
    <definedName name="XRefPaste71" localSheetId="15" hidden="1">[118]Lead!#REF!</definedName>
    <definedName name="XRefPaste71" localSheetId="12" hidden="1">[118]Lead!#REF!</definedName>
    <definedName name="XRefPaste71" localSheetId="18" hidden="1">[118]Lead!#REF!</definedName>
    <definedName name="XRefPaste71" localSheetId="17" hidden="1">[118]Lead!#REF!</definedName>
    <definedName name="XRefPaste71" localSheetId="16" hidden="1">[118]Lead!#REF!</definedName>
    <definedName name="XRefPaste71" localSheetId="11" hidden="1">[118]Lead!#REF!</definedName>
    <definedName name="XRefPaste71" localSheetId="13" hidden="1">[118]Lead!#REF!</definedName>
    <definedName name="XRefPaste71" localSheetId="14" hidden="1">[118]Lead!#REF!</definedName>
    <definedName name="XRefPaste71" localSheetId="19" hidden="1">[118]Lead!#REF!</definedName>
    <definedName name="XRefPaste71" localSheetId="36" hidden="1">[118]Lead!#REF!</definedName>
    <definedName name="XRefPaste71" localSheetId="37" hidden="1">[118]Lead!#REF!</definedName>
    <definedName name="XRefPaste71" localSheetId="40" hidden="1">[118]Lead!#REF!</definedName>
    <definedName name="XRefPaste71" localSheetId="42" hidden="1">[118]Lead!#REF!</definedName>
    <definedName name="XRefPaste71" localSheetId="43" hidden="1">[118]Lead!#REF!</definedName>
    <definedName name="XRefPaste71" localSheetId="44" hidden="1">[118]Lead!#REF!</definedName>
    <definedName name="XRefPaste71" localSheetId="46" hidden="1">[118]Lead!#REF!</definedName>
    <definedName name="XRefPaste71" localSheetId="47" hidden="1">[118]Lead!#REF!</definedName>
    <definedName name="XRefPaste71" localSheetId="48" hidden="1">[118]Lead!#REF!</definedName>
    <definedName name="XRefPaste71" localSheetId="53" hidden="1">[118]Lead!#REF!</definedName>
    <definedName name="XRefPaste71" localSheetId="54" hidden="1">[118]Lead!#REF!</definedName>
    <definedName name="XRefPaste71" localSheetId="57" hidden="1">[118]Lead!#REF!</definedName>
    <definedName name="XRefPaste71" hidden="1">[118]Lead!#REF!</definedName>
    <definedName name="XRefPaste71Row" localSheetId="4" hidden="1">#REF!</definedName>
    <definedName name="XRefPaste71Row" localSheetId="15" hidden="1">#REF!</definedName>
    <definedName name="XRefPaste71Row" localSheetId="12" hidden="1">#REF!</definedName>
    <definedName name="XRefPaste71Row" localSheetId="18" hidden="1">#REF!</definedName>
    <definedName name="XRefPaste71Row" localSheetId="17" hidden="1">#REF!</definedName>
    <definedName name="XRefPaste71Row" localSheetId="16" hidden="1">#REF!</definedName>
    <definedName name="XRefPaste71Row" localSheetId="11" hidden="1">#REF!</definedName>
    <definedName name="XRefPaste71Row" localSheetId="13" hidden="1">#REF!</definedName>
    <definedName name="XRefPaste71Row" localSheetId="14" hidden="1">#REF!</definedName>
    <definedName name="XRefPaste71Row" localSheetId="19" hidden="1">#REF!</definedName>
    <definedName name="XRefPaste71Row" localSheetId="36" hidden="1">#REF!</definedName>
    <definedName name="XRefPaste71Row" localSheetId="37" hidden="1">#REF!</definedName>
    <definedName name="XRefPaste71Row" localSheetId="40" hidden="1">#REF!</definedName>
    <definedName name="XRefPaste71Row" localSheetId="42" hidden="1">#REF!</definedName>
    <definedName name="XRefPaste71Row" localSheetId="43" hidden="1">#REF!</definedName>
    <definedName name="XRefPaste71Row" localSheetId="44" hidden="1">#REF!</definedName>
    <definedName name="XRefPaste71Row" localSheetId="46" hidden="1">#REF!</definedName>
    <definedName name="XRefPaste71Row" localSheetId="47" hidden="1">#REF!</definedName>
    <definedName name="XRefPaste71Row" localSheetId="48" hidden="1">#REF!</definedName>
    <definedName name="XRefPaste71Row" localSheetId="53" hidden="1">#REF!</definedName>
    <definedName name="XRefPaste71Row" localSheetId="54" hidden="1">#REF!</definedName>
    <definedName name="XRefPaste71Row" localSheetId="57" hidden="1">#REF!</definedName>
    <definedName name="XRefPaste71Row" hidden="1">#REF!</definedName>
    <definedName name="XRefPaste72" localSheetId="4" hidden="1">[118]Lead!#REF!</definedName>
    <definedName name="XRefPaste72" localSheetId="15" hidden="1">[118]Lead!#REF!</definedName>
    <definedName name="XRefPaste72" localSheetId="12" hidden="1">[118]Lead!#REF!</definedName>
    <definedName name="XRefPaste72" localSheetId="18" hidden="1">[118]Lead!#REF!</definedName>
    <definedName name="XRefPaste72" localSheetId="17" hidden="1">[118]Lead!#REF!</definedName>
    <definedName name="XRefPaste72" localSheetId="16" hidden="1">[118]Lead!#REF!</definedName>
    <definedName name="XRefPaste72" localSheetId="11" hidden="1">[118]Lead!#REF!</definedName>
    <definedName name="XRefPaste72" localSheetId="13" hidden="1">[118]Lead!#REF!</definedName>
    <definedName name="XRefPaste72" localSheetId="14" hidden="1">[118]Lead!#REF!</definedName>
    <definedName name="XRefPaste72" localSheetId="19" hidden="1">[118]Lead!#REF!</definedName>
    <definedName name="XRefPaste72" localSheetId="36" hidden="1">[118]Lead!#REF!</definedName>
    <definedName name="XRefPaste72" localSheetId="37" hidden="1">[118]Lead!#REF!</definedName>
    <definedName name="XRefPaste72" localSheetId="40" hidden="1">[118]Lead!#REF!</definedName>
    <definedName name="XRefPaste72" localSheetId="42" hidden="1">[118]Lead!#REF!</definedName>
    <definedName name="XRefPaste72" localSheetId="43" hidden="1">[118]Lead!#REF!</definedName>
    <definedName name="XRefPaste72" localSheetId="44" hidden="1">[118]Lead!#REF!</definedName>
    <definedName name="XRefPaste72" localSheetId="46" hidden="1">[118]Lead!#REF!</definedName>
    <definedName name="XRefPaste72" localSheetId="47" hidden="1">[118]Lead!#REF!</definedName>
    <definedName name="XRefPaste72" localSheetId="48" hidden="1">[118]Lead!#REF!</definedName>
    <definedName name="XRefPaste72" localSheetId="53" hidden="1">[118]Lead!#REF!</definedName>
    <definedName name="XRefPaste72" localSheetId="54" hidden="1">[118]Lead!#REF!</definedName>
    <definedName name="XRefPaste72" localSheetId="57" hidden="1">[118]Lead!#REF!</definedName>
    <definedName name="XRefPaste72" hidden="1">[118]Lead!#REF!</definedName>
    <definedName name="XRefPaste72Row" localSheetId="4" hidden="1">#REF!</definedName>
    <definedName name="XRefPaste72Row" localSheetId="15" hidden="1">#REF!</definedName>
    <definedName name="XRefPaste72Row" localSheetId="12" hidden="1">#REF!</definedName>
    <definedName name="XRefPaste72Row" localSheetId="18" hidden="1">#REF!</definedName>
    <definedName name="XRefPaste72Row" localSheetId="17" hidden="1">#REF!</definedName>
    <definedName name="XRefPaste72Row" localSheetId="16" hidden="1">#REF!</definedName>
    <definedName name="XRefPaste72Row" localSheetId="11" hidden="1">#REF!</definedName>
    <definedName name="XRefPaste72Row" localSheetId="13" hidden="1">#REF!</definedName>
    <definedName name="XRefPaste72Row" localSheetId="14" hidden="1">#REF!</definedName>
    <definedName name="XRefPaste72Row" localSheetId="19" hidden="1">#REF!</definedName>
    <definedName name="XRefPaste72Row" localSheetId="36" hidden="1">#REF!</definedName>
    <definedName name="XRefPaste72Row" localSheetId="37" hidden="1">#REF!</definedName>
    <definedName name="XRefPaste72Row" localSheetId="40" hidden="1">#REF!</definedName>
    <definedName name="XRefPaste72Row" localSheetId="42" hidden="1">#REF!</definedName>
    <definedName name="XRefPaste72Row" localSheetId="43" hidden="1">#REF!</definedName>
    <definedName name="XRefPaste72Row" localSheetId="44" hidden="1">#REF!</definedName>
    <definedName name="XRefPaste72Row" localSheetId="46" hidden="1">#REF!</definedName>
    <definedName name="XRefPaste72Row" localSheetId="47" hidden="1">#REF!</definedName>
    <definedName name="XRefPaste72Row" localSheetId="48" hidden="1">#REF!</definedName>
    <definedName name="XRefPaste72Row" localSheetId="53" hidden="1">#REF!</definedName>
    <definedName name="XRefPaste72Row" localSheetId="54" hidden="1">#REF!</definedName>
    <definedName name="XRefPaste72Row" localSheetId="57" hidden="1">#REF!</definedName>
    <definedName name="XRefPaste72Row" hidden="1">#REF!</definedName>
    <definedName name="XRefPaste73" localSheetId="4" hidden="1">[118]Lead!#REF!</definedName>
    <definedName name="XRefPaste73" localSheetId="15" hidden="1">[118]Lead!#REF!</definedName>
    <definedName name="XRefPaste73" localSheetId="12" hidden="1">[118]Lead!#REF!</definedName>
    <definedName name="XRefPaste73" localSheetId="18" hidden="1">[118]Lead!#REF!</definedName>
    <definedName name="XRefPaste73" localSheetId="17" hidden="1">[118]Lead!#REF!</definedName>
    <definedName name="XRefPaste73" localSheetId="16" hidden="1">[118]Lead!#REF!</definedName>
    <definedName name="XRefPaste73" localSheetId="11" hidden="1">[118]Lead!#REF!</definedName>
    <definedName name="XRefPaste73" localSheetId="13" hidden="1">[118]Lead!#REF!</definedName>
    <definedName name="XRefPaste73" localSheetId="14" hidden="1">[118]Lead!#REF!</definedName>
    <definedName name="XRefPaste73" localSheetId="19" hidden="1">[118]Lead!#REF!</definedName>
    <definedName name="XRefPaste73" localSheetId="36" hidden="1">[118]Lead!#REF!</definedName>
    <definedName name="XRefPaste73" localSheetId="37" hidden="1">[118]Lead!#REF!</definedName>
    <definedName name="XRefPaste73" localSheetId="40" hidden="1">[118]Lead!#REF!</definedName>
    <definedName name="XRefPaste73" localSheetId="42" hidden="1">[118]Lead!#REF!</definedName>
    <definedName name="XRefPaste73" localSheetId="43" hidden="1">[118]Lead!#REF!</definedName>
    <definedName name="XRefPaste73" localSheetId="44" hidden="1">[118]Lead!#REF!</definedName>
    <definedName name="XRefPaste73" localSheetId="46" hidden="1">[118]Lead!#REF!</definedName>
    <definedName name="XRefPaste73" localSheetId="47" hidden="1">[118]Lead!#REF!</definedName>
    <definedName name="XRefPaste73" localSheetId="48" hidden="1">[118]Lead!#REF!</definedName>
    <definedName name="XRefPaste73" localSheetId="53" hidden="1">[118]Lead!#REF!</definedName>
    <definedName name="XRefPaste73" localSheetId="54" hidden="1">[118]Lead!#REF!</definedName>
    <definedName name="XRefPaste73" localSheetId="57" hidden="1">[118]Lead!#REF!</definedName>
    <definedName name="XRefPaste73" hidden="1">[118]Lead!#REF!</definedName>
    <definedName name="XRefPaste73Row" localSheetId="4" hidden="1">#REF!</definedName>
    <definedName name="XRefPaste73Row" localSheetId="15" hidden="1">#REF!</definedName>
    <definedName name="XRefPaste73Row" localSheetId="12" hidden="1">#REF!</definedName>
    <definedName name="XRefPaste73Row" localSheetId="18" hidden="1">#REF!</definedName>
    <definedName name="XRefPaste73Row" localSheetId="17" hidden="1">#REF!</definedName>
    <definedName name="XRefPaste73Row" localSheetId="16" hidden="1">#REF!</definedName>
    <definedName name="XRefPaste73Row" localSheetId="11" hidden="1">#REF!</definedName>
    <definedName name="XRefPaste73Row" localSheetId="13" hidden="1">#REF!</definedName>
    <definedName name="XRefPaste73Row" localSheetId="14" hidden="1">#REF!</definedName>
    <definedName name="XRefPaste73Row" localSheetId="19" hidden="1">#REF!</definedName>
    <definedName name="XRefPaste73Row" localSheetId="36" hidden="1">#REF!</definedName>
    <definedName name="XRefPaste73Row" localSheetId="37" hidden="1">#REF!</definedName>
    <definedName name="XRefPaste73Row" localSheetId="40" hidden="1">#REF!</definedName>
    <definedName name="XRefPaste73Row" localSheetId="42" hidden="1">#REF!</definedName>
    <definedName name="XRefPaste73Row" localSheetId="43" hidden="1">#REF!</definedName>
    <definedName name="XRefPaste73Row" localSheetId="44" hidden="1">#REF!</definedName>
    <definedName name="XRefPaste73Row" localSheetId="46" hidden="1">#REF!</definedName>
    <definedName name="XRefPaste73Row" localSheetId="47" hidden="1">#REF!</definedName>
    <definedName name="XRefPaste73Row" localSheetId="48" hidden="1">#REF!</definedName>
    <definedName name="XRefPaste73Row" localSheetId="53" hidden="1">#REF!</definedName>
    <definedName name="XRefPaste73Row" localSheetId="54" hidden="1">#REF!</definedName>
    <definedName name="XRefPaste73Row" localSheetId="57" hidden="1">#REF!</definedName>
    <definedName name="XRefPaste73Row" hidden="1">#REF!</definedName>
    <definedName name="XRefPaste74" localSheetId="4" hidden="1">[118]Lead!#REF!</definedName>
    <definedName name="XRefPaste74" localSheetId="15" hidden="1">[118]Lead!#REF!</definedName>
    <definedName name="XRefPaste74" localSheetId="12" hidden="1">[118]Lead!#REF!</definedName>
    <definedName name="XRefPaste74" localSheetId="18" hidden="1">[118]Lead!#REF!</definedName>
    <definedName name="XRefPaste74" localSheetId="17" hidden="1">[118]Lead!#REF!</definedName>
    <definedName name="XRefPaste74" localSheetId="16" hidden="1">[118]Lead!#REF!</definedName>
    <definedName name="XRefPaste74" localSheetId="11" hidden="1">[118]Lead!#REF!</definedName>
    <definedName name="XRefPaste74" localSheetId="13" hidden="1">[118]Lead!#REF!</definedName>
    <definedName name="XRefPaste74" localSheetId="14" hidden="1">[118]Lead!#REF!</definedName>
    <definedName name="XRefPaste74" localSheetId="19" hidden="1">[118]Lead!#REF!</definedName>
    <definedName name="XRefPaste74" localSheetId="36" hidden="1">[118]Lead!#REF!</definedName>
    <definedName name="XRefPaste74" localSheetId="37" hidden="1">[118]Lead!#REF!</definedName>
    <definedName name="XRefPaste74" localSheetId="40" hidden="1">[118]Lead!#REF!</definedName>
    <definedName name="XRefPaste74" localSheetId="42" hidden="1">[118]Lead!#REF!</definedName>
    <definedName name="XRefPaste74" localSheetId="43" hidden="1">[118]Lead!#REF!</definedName>
    <definedName name="XRefPaste74" localSheetId="44" hidden="1">[118]Lead!#REF!</definedName>
    <definedName name="XRefPaste74" localSheetId="46" hidden="1">[118]Lead!#REF!</definedName>
    <definedName name="XRefPaste74" localSheetId="47" hidden="1">[118]Lead!#REF!</definedName>
    <definedName name="XRefPaste74" localSheetId="48" hidden="1">[118]Lead!#REF!</definedName>
    <definedName name="XRefPaste74" localSheetId="53" hidden="1">[118]Lead!#REF!</definedName>
    <definedName name="XRefPaste74" localSheetId="54" hidden="1">[118]Lead!#REF!</definedName>
    <definedName name="XRefPaste74" localSheetId="57" hidden="1">[118]Lead!#REF!</definedName>
    <definedName name="XRefPaste74" hidden="1">[118]Lead!#REF!</definedName>
    <definedName name="XRefPaste74Row" localSheetId="4" hidden="1">#REF!</definedName>
    <definedName name="XRefPaste74Row" localSheetId="15" hidden="1">#REF!</definedName>
    <definedName name="XRefPaste74Row" localSheetId="12" hidden="1">#REF!</definedName>
    <definedName name="XRefPaste74Row" localSheetId="18" hidden="1">#REF!</definedName>
    <definedName name="XRefPaste74Row" localSheetId="17" hidden="1">#REF!</definedName>
    <definedName name="XRefPaste74Row" localSheetId="16" hidden="1">#REF!</definedName>
    <definedName name="XRefPaste74Row" localSheetId="11" hidden="1">#REF!</definedName>
    <definedName name="XRefPaste74Row" localSheetId="13" hidden="1">#REF!</definedName>
    <definedName name="XRefPaste74Row" localSheetId="14" hidden="1">#REF!</definedName>
    <definedName name="XRefPaste74Row" localSheetId="19" hidden="1">#REF!</definedName>
    <definedName name="XRefPaste74Row" localSheetId="36" hidden="1">#REF!</definedName>
    <definedName name="XRefPaste74Row" localSheetId="37" hidden="1">#REF!</definedName>
    <definedName name="XRefPaste74Row" localSheetId="40" hidden="1">#REF!</definedName>
    <definedName name="XRefPaste74Row" localSheetId="42" hidden="1">#REF!</definedName>
    <definedName name="XRefPaste74Row" localSheetId="43" hidden="1">#REF!</definedName>
    <definedName name="XRefPaste74Row" localSheetId="44" hidden="1">#REF!</definedName>
    <definedName name="XRefPaste74Row" localSheetId="46" hidden="1">#REF!</definedName>
    <definedName name="XRefPaste74Row" localSheetId="47" hidden="1">#REF!</definedName>
    <definedName name="XRefPaste74Row" localSheetId="48" hidden="1">#REF!</definedName>
    <definedName name="XRefPaste74Row" localSheetId="53" hidden="1">#REF!</definedName>
    <definedName name="XRefPaste74Row" localSheetId="54" hidden="1">#REF!</definedName>
    <definedName name="XRefPaste74Row" localSheetId="57" hidden="1">#REF!</definedName>
    <definedName name="XRefPaste74Row" hidden="1">#REF!</definedName>
    <definedName name="XRefPaste75" localSheetId="4" hidden="1">[118]Lead!#REF!</definedName>
    <definedName name="XRefPaste75" localSheetId="15" hidden="1">[118]Lead!#REF!</definedName>
    <definedName name="XRefPaste75" localSheetId="12" hidden="1">[118]Lead!#REF!</definedName>
    <definedName name="XRefPaste75" localSheetId="18" hidden="1">[118]Lead!#REF!</definedName>
    <definedName name="XRefPaste75" localSheetId="17" hidden="1">[118]Lead!#REF!</definedName>
    <definedName name="XRefPaste75" localSheetId="16" hidden="1">[118]Lead!#REF!</definedName>
    <definedName name="XRefPaste75" localSheetId="11" hidden="1">[118]Lead!#REF!</definedName>
    <definedName name="XRefPaste75" localSheetId="13" hidden="1">[118]Lead!#REF!</definedName>
    <definedName name="XRefPaste75" localSheetId="14" hidden="1">[118]Lead!#REF!</definedName>
    <definedName name="XRefPaste75" localSheetId="19" hidden="1">[118]Lead!#REF!</definedName>
    <definedName name="XRefPaste75" localSheetId="36" hidden="1">[118]Lead!#REF!</definedName>
    <definedName name="XRefPaste75" localSheetId="37" hidden="1">[118]Lead!#REF!</definedName>
    <definedName name="XRefPaste75" localSheetId="40" hidden="1">[118]Lead!#REF!</definedName>
    <definedName name="XRefPaste75" localSheetId="42" hidden="1">[118]Lead!#REF!</definedName>
    <definedName name="XRefPaste75" localSheetId="43" hidden="1">[118]Lead!#REF!</definedName>
    <definedName name="XRefPaste75" localSheetId="44" hidden="1">[118]Lead!#REF!</definedName>
    <definedName name="XRefPaste75" localSheetId="46" hidden="1">[118]Lead!#REF!</definedName>
    <definedName name="XRefPaste75" localSheetId="47" hidden="1">[118]Lead!#REF!</definedName>
    <definedName name="XRefPaste75" localSheetId="48" hidden="1">[118]Lead!#REF!</definedName>
    <definedName name="XRefPaste75" localSheetId="53" hidden="1">[118]Lead!#REF!</definedName>
    <definedName name="XRefPaste75" localSheetId="54" hidden="1">[118]Lead!#REF!</definedName>
    <definedName name="XRefPaste75" localSheetId="57" hidden="1">[118]Lead!#REF!</definedName>
    <definedName name="XRefPaste75" hidden="1">[118]Lead!#REF!</definedName>
    <definedName name="XRefPaste75Row" localSheetId="4" hidden="1">#REF!</definedName>
    <definedName name="XRefPaste75Row" localSheetId="15" hidden="1">#REF!</definedName>
    <definedName name="XRefPaste75Row" localSheetId="12" hidden="1">#REF!</definedName>
    <definedName name="XRefPaste75Row" localSheetId="18" hidden="1">#REF!</definedName>
    <definedName name="XRefPaste75Row" localSheetId="17" hidden="1">#REF!</definedName>
    <definedName name="XRefPaste75Row" localSheetId="16" hidden="1">#REF!</definedName>
    <definedName name="XRefPaste75Row" localSheetId="11" hidden="1">#REF!</definedName>
    <definedName name="XRefPaste75Row" localSheetId="13" hidden="1">#REF!</definedName>
    <definedName name="XRefPaste75Row" localSheetId="14" hidden="1">#REF!</definedName>
    <definedName name="XRefPaste75Row" localSheetId="19" hidden="1">#REF!</definedName>
    <definedName name="XRefPaste75Row" localSheetId="36" hidden="1">#REF!</definedName>
    <definedName name="XRefPaste75Row" localSheetId="37" hidden="1">#REF!</definedName>
    <definedName name="XRefPaste75Row" localSheetId="40" hidden="1">#REF!</definedName>
    <definedName name="XRefPaste75Row" localSheetId="42" hidden="1">#REF!</definedName>
    <definedName name="XRefPaste75Row" localSheetId="43" hidden="1">#REF!</definedName>
    <definedName name="XRefPaste75Row" localSheetId="44" hidden="1">#REF!</definedName>
    <definedName name="XRefPaste75Row" localSheetId="46" hidden="1">#REF!</definedName>
    <definedName name="XRefPaste75Row" localSheetId="47" hidden="1">#REF!</definedName>
    <definedName name="XRefPaste75Row" localSheetId="48" hidden="1">#REF!</definedName>
    <definedName name="XRefPaste75Row" localSheetId="53" hidden="1">#REF!</definedName>
    <definedName name="XRefPaste75Row" localSheetId="54" hidden="1">#REF!</definedName>
    <definedName name="XRefPaste75Row" localSheetId="57" hidden="1">#REF!</definedName>
    <definedName name="XRefPaste75Row" hidden="1">#REF!</definedName>
    <definedName name="XRefPaste76" localSheetId="4" hidden="1">[118]Lead!#REF!</definedName>
    <definedName name="XRefPaste76" localSheetId="15" hidden="1">[118]Lead!#REF!</definedName>
    <definedName name="XRefPaste76" localSheetId="12" hidden="1">[118]Lead!#REF!</definedName>
    <definedName name="XRefPaste76" localSheetId="18" hidden="1">[118]Lead!#REF!</definedName>
    <definedName name="XRefPaste76" localSheetId="17" hidden="1">[118]Lead!#REF!</definedName>
    <definedName name="XRefPaste76" localSheetId="16" hidden="1">[118]Lead!#REF!</definedName>
    <definedName name="XRefPaste76" localSheetId="11" hidden="1">[118]Lead!#REF!</definedName>
    <definedName name="XRefPaste76" localSheetId="13" hidden="1">[118]Lead!#REF!</definedName>
    <definedName name="XRefPaste76" localSheetId="14" hidden="1">[118]Lead!#REF!</definedName>
    <definedName name="XRefPaste76" localSheetId="19" hidden="1">[118]Lead!#REF!</definedName>
    <definedName name="XRefPaste76" localSheetId="36" hidden="1">[118]Lead!#REF!</definedName>
    <definedName name="XRefPaste76" localSheetId="37" hidden="1">[118]Lead!#REF!</definedName>
    <definedName name="XRefPaste76" localSheetId="40" hidden="1">[118]Lead!#REF!</definedName>
    <definedName name="XRefPaste76" localSheetId="42" hidden="1">[118]Lead!#REF!</definedName>
    <definedName name="XRefPaste76" localSheetId="43" hidden="1">[118]Lead!#REF!</definedName>
    <definedName name="XRefPaste76" localSheetId="44" hidden="1">[118]Lead!#REF!</definedName>
    <definedName name="XRefPaste76" localSheetId="46" hidden="1">[118]Lead!#REF!</definedName>
    <definedName name="XRefPaste76" localSheetId="47" hidden="1">[118]Lead!#REF!</definedName>
    <definedName name="XRefPaste76" localSheetId="48" hidden="1">[118]Lead!#REF!</definedName>
    <definedName name="XRefPaste76" localSheetId="53" hidden="1">[118]Lead!#REF!</definedName>
    <definedName name="XRefPaste76" localSheetId="54" hidden="1">[118]Lead!#REF!</definedName>
    <definedName name="XRefPaste76" localSheetId="57" hidden="1">[118]Lead!#REF!</definedName>
    <definedName name="XRefPaste76" hidden="1">[118]Lead!#REF!</definedName>
    <definedName name="XRefPaste76Row" localSheetId="4" hidden="1">#REF!</definedName>
    <definedName name="XRefPaste76Row" localSheetId="15" hidden="1">#REF!</definedName>
    <definedName name="XRefPaste76Row" localSheetId="12" hidden="1">#REF!</definedName>
    <definedName name="XRefPaste76Row" localSheetId="18" hidden="1">#REF!</definedName>
    <definedName name="XRefPaste76Row" localSheetId="17" hidden="1">#REF!</definedName>
    <definedName name="XRefPaste76Row" localSheetId="16" hidden="1">#REF!</definedName>
    <definedName name="XRefPaste76Row" localSheetId="11" hidden="1">#REF!</definedName>
    <definedName name="XRefPaste76Row" localSheetId="13" hidden="1">#REF!</definedName>
    <definedName name="XRefPaste76Row" localSheetId="14" hidden="1">#REF!</definedName>
    <definedName name="XRefPaste76Row" localSheetId="19" hidden="1">#REF!</definedName>
    <definedName name="XRefPaste76Row" localSheetId="36" hidden="1">#REF!</definedName>
    <definedName name="XRefPaste76Row" localSheetId="37" hidden="1">#REF!</definedName>
    <definedName name="XRefPaste76Row" localSheetId="40" hidden="1">#REF!</definedName>
    <definedName name="XRefPaste76Row" localSheetId="42" hidden="1">#REF!</definedName>
    <definedName name="XRefPaste76Row" localSheetId="43" hidden="1">#REF!</definedName>
    <definedName name="XRefPaste76Row" localSheetId="44" hidden="1">#REF!</definedName>
    <definedName name="XRefPaste76Row" localSheetId="46" hidden="1">#REF!</definedName>
    <definedName name="XRefPaste76Row" localSheetId="47" hidden="1">#REF!</definedName>
    <definedName name="XRefPaste76Row" localSheetId="48" hidden="1">#REF!</definedName>
    <definedName name="XRefPaste76Row" localSheetId="53" hidden="1">#REF!</definedName>
    <definedName name="XRefPaste76Row" localSheetId="54" hidden="1">#REF!</definedName>
    <definedName name="XRefPaste76Row" localSheetId="57" hidden="1">#REF!</definedName>
    <definedName name="XRefPaste76Row" hidden="1">#REF!</definedName>
    <definedName name="XRefPaste77" localSheetId="4" hidden="1">[118]Lead!#REF!</definedName>
    <definedName name="XRefPaste77" localSheetId="15" hidden="1">[118]Lead!#REF!</definedName>
    <definedName name="XRefPaste77" localSheetId="12" hidden="1">[118]Lead!#REF!</definedName>
    <definedName name="XRefPaste77" localSheetId="18" hidden="1">[118]Lead!#REF!</definedName>
    <definedName name="XRefPaste77" localSheetId="17" hidden="1">[118]Lead!#REF!</definedName>
    <definedName name="XRefPaste77" localSheetId="16" hidden="1">[118]Lead!#REF!</definedName>
    <definedName name="XRefPaste77" localSheetId="11" hidden="1">[118]Lead!#REF!</definedName>
    <definedName name="XRefPaste77" localSheetId="13" hidden="1">[118]Lead!#REF!</definedName>
    <definedName name="XRefPaste77" localSheetId="14" hidden="1">[118]Lead!#REF!</definedName>
    <definedName name="XRefPaste77" localSheetId="19" hidden="1">[118]Lead!#REF!</definedName>
    <definedName name="XRefPaste77" localSheetId="36" hidden="1">[118]Lead!#REF!</definedName>
    <definedName name="XRefPaste77" localSheetId="37" hidden="1">[118]Lead!#REF!</definedName>
    <definedName name="XRefPaste77" localSheetId="40" hidden="1">[118]Lead!#REF!</definedName>
    <definedName name="XRefPaste77" localSheetId="42" hidden="1">[118]Lead!#REF!</definedName>
    <definedName name="XRefPaste77" localSheetId="43" hidden="1">[118]Lead!#REF!</definedName>
    <definedName name="XRefPaste77" localSheetId="44" hidden="1">[118]Lead!#REF!</definedName>
    <definedName name="XRefPaste77" localSheetId="46" hidden="1">[118]Lead!#REF!</definedName>
    <definedName name="XRefPaste77" localSheetId="47" hidden="1">[118]Lead!#REF!</definedName>
    <definedName name="XRefPaste77" localSheetId="48" hidden="1">[118]Lead!#REF!</definedName>
    <definedName name="XRefPaste77" localSheetId="53" hidden="1">[118]Lead!#REF!</definedName>
    <definedName name="XRefPaste77" localSheetId="54" hidden="1">[118]Lead!#REF!</definedName>
    <definedName name="XRefPaste77" localSheetId="57" hidden="1">[118]Lead!#REF!</definedName>
    <definedName name="XRefPaste77" hidden="1">[118]Lead!#REF!</definedName>
    <definedName name="XRefPaste77Row" localSheetId="4" hidden="1">#REF!</definedName>
    <definedName name="XRefPaste77Row" localSheetId="15" hidden="1">#REF!</definedName>
    <definedName name="XRefPaste77Row" localSheetId="12" hidden="1">#REF!</definedName>
    <definedName name="XRefPaste77Row" localSheetId="18" hidden="1">#REF!</definedName>
    <definedName name="XRefPaste77Row" localSheetId="17" hidden="1">#REF!</definedName>
    <definedName name="XRefPaste77Row" localSheetId="16" hidden="1">#REF!</definedName>
    <definedName name="XRefPaste77Row" localSheetId="11" hidden="1">#REF!</definedName>
    <definedName name="XRefPaste77Row" localSheetId="13" hidden="1">#REF!</definedName>
    <definedName name="XRefPaste77Row" localSheetId="14" hidden="1">#REF!</definedName>
    <definedName name="XRefPaste77Row" localSheetId="19" hidden="1">#REF!</definedName>
    <definedName name="XRefPaste77Row" localSheetId="36" hidden="1">#REF!</definedName>
    <definedName name="XRefPaste77Row" localSheetId="37" hidden="1">#REF!</definedName>
    <definedName name="XRefPaste77Row" localSheetId="40" hidden="1">#REF!</definedName>
    <definedName name="XRefPaste77Row" localSheetId="42" hidden="1">#REF!</definedName>
    <definedName name="XRefPaste77Row" localSheetId="43" hidden="1">#REF!</definedName>
    <definedName name="XRefPaste77Row" localSheetId="44" hidden="1">#REF!</definedName>
    <definedName name="XRefPaste77Row" localSheetId="46" hidden="1">#REF!</definedName>
    <definedName name="XRefPaste77Row" localSheetId="47" hidden="1">#REF!</definedName>
    <definedName name="XRefPaste77Row" localSheetId="48" hidden="1">#REF!</definedName>
    <definedName name="XRefPaste77Row" localSheetId="53" hidden="1">#REF!</definedName>
    <definedName name="XRefPaste77Row" localSheetId="54" hidden="1">#REF!</definedName>
    <definedName name="XRefPaste77Row" localSheetId="57" hidden="1">#REF!</definedName>
    <definedName name="XRefPaste77Row" hidden="1">#REF!</definedName>
    <definedName name="XRefPaste7Row" localSheetId="4" hidden="1">#REF!</definedName>
    <definedName name="XRefPaste7Row" localSheetId="15" hidden="1">#REF!</definedName>
    <definedName name="XRefPaste7Row" localSheetId="12" hidden="1">#REF!</definedName>
    <definedName name="XRefPaste7Row" localSheetId="18" hidden="1">#REF!</definedName>
    <definedName name="XRefPaste7Row" localSheetId="17" hidden="1">#REF!</definedName>
    <definedName name="XRefPaste7Row" localSheetId="16" hidden="1">#REF!</definedName>
    <definedName name="XRefPaste7Row" localSheetId="13" hidden="1">#REF!</definedName>
    <definedName name="XRefPaste7Row" localSheetId="14" hidden="1">#REF!</definedName>
    <definedName name="XRefPaste7Row" localSheetId="19" hidden="1">#REF!</definedName>
    <definedName name="XRefPaste7Row" localSheetId="53" hidden="1">#REF!</definedName>
    <definedName name="XRefPaste7Row" localSheetId="54" hidden="1">#REF!</definedName>
    <definedName name="XRefPaste7Row" localSheetId="57" hidden="1">#REF!</definedName>
    <definedName name="XRefPaste7Row" hidden="1">#REF!</definedName>
    <definedName name="XRefPaste8" localSheetId="4" hidden="1">[118]Lead!#REF!</definedName>
    <definedName name="XRefPaste8" localSheetId="15" hidden="1">[118]Lead!#REF!</definedName>
    <definedName name="XRefPaste8" localSheetId="12" hidden="1">[118]Lead!#REF!</definedName>
    <definedName name="XRefPaste8" localSheetId="18" hidden="1">[118]Lead!#REF!</definedName>
    <definedName name="XRefPaste8" localSheetId="17" hidden="1">[118]Lead!#REF!</definedName>
    <definedName name="XRefPaste8" localSheetId="16" hidden="1">[118]Lead!#REF!</definedName>
    <definedName name="XRefPaste8" localSheetId="13" hidden="1">[118]Lead!#REF!</definedName>
    <definedName name="XRefPaste8" localSheetId="14" hidden="1">[118]Lead!#REF!</definedName>
    <definedName name="XRefPaste8" localSheetId="19" hidden="1">[118]Lead!#REF!</definedName>
    <definedName name="XRefPaste8" localSheetId="53" hidden="1">[118]Lead!#REF!</definedName>
    <definedName name="XRefPaste8" localSheetId="54" hidden="1">[118]Lead!#REF!</definedName>
    <definedName name="XRefPaste8" localSheetId="57" hidden="1">[118]Lead!#REF!</definedName>
    <definedName name="XRefPaste8" hidden="1">[118]Lead!#REF!</definedName>
    <definedName name="XRefPaste8Row" localSheetId="4" hidden="1">#REF!</definedName>
    <definedName name="XRefPaste8Row" localSheetId="15" hidden="1">#REF!</definedName>
    <definedName name="XRefPaste8Row" localSheetId="12" hidden="1">#REF!</definedName>
    <definedName name="XRefPaste8Row" localSheetId="18" hidden="1">#REF!</definedName>
    <definedName name="XRefPaste8Row" localSheetId="17" hidden="1">#REF!</definedName>
    <definedName name="XRefPaste8Row" localSheetId="16" hidden="1">#REF!</definedName>
    <definedName name="XRefPaste8Row" localSheetId="11" hidden="1">#REF!</definedName>
    <definedName name="XRefPaste8Row" localSheetId="13" hidden="1">#REF!</definedName>
    <definedName name="XRefPaste8Row" localSheetId="14" hidden="1">#REF!</definedName>
    <definedName name="XRefPaste8Row" localSheetId="19" hidden="1">#REF!</definedName>
    <definedName name="XRefPaste8Row" localSheetId="36" hidden="1">#REF!</definedName>
    <definedName name="XRefPaste8Row" localSheetId="37" hidden="1">#REF!</definedName>
    <definedName name="XRefPaste8Row" localSheetId="40" hidden="1">#REF!</definedName>
    <definedName name="XRefPaste8Row" localSheetId="42" hidden="1">#REF!</definedName>
    <definedName name="XRefPaste8Row" localSheetId="43" hidden="1">#REF!</definedName>
    <definedName name="XRefPaste8Row" localSheetId="44" hidden="1">#REF!</definedName>
    <definedName name="XRefPaste8Row" localSheetId="46" hidden="1">#REF!</definedName>
    <definedName name="XRefPaste8Row" localSheetId="47" hidden="1">#REF!</definedName>
    <definedName name="XRefPaste8Row" localSheetId="48" hidden="1">#REF!</definedName>
    <definedName name="XRefPaste8Row" localSheetId="53" hidden="1">#REF!</definedName>
    <definedName name="XRefPaste8Row" localSheetId="54" hidden="1">#REF!</definedName>
    <definedName name="XRefPaste8Row" localSheetId="57" hidden="1">#REF!</definedName>
    <definedName name="XRefPaste8Row" hidden="1">#REF!</definedName>
    <definedName name="XRefPaste9" localSheetId="4" hidden="1">[118]Lead!#REF!</definedName>
    <definedName name="XRefPaste9" localSheetId="15" hidden="1">[118]Lead!#REF!</definedName>
    <definedName name="XRefPaste9" localSheetId="12" hidden="1">[118]Lead!#REF!</definedName>
    <definedName name="XRefPaste9" localSheetId="18" hidden="1">[118]Lead!#REF!</definedName>
    <definedName name="XRefPaste9" localSheetId="17" hidden="1">[118]Lead!#REF!</definedName>
    <definedName name="XRefPaste9" localSheetId="16" hidden="1">[118]Lead!#REF!</definedName>
    <definedName name="XRefPaste9" localSheetId="11" hidden="1">[118]Lead!#REF!</definedName>
    <definedName name="XRefPaste9" localSheetId="13" hidden="1">[118]Lead!#REF!</definedName>
    <definedName name="XRefPaste9" localSheetId="14" hidden="1">[118]Lead!#REF!</definedName>
    <definedName name="XRefPaste9" localSheetId="19" hidden="1">[118]Lead!#REF!</definedName>
    <definedName name="XRefPaste9" localSheetId="36" hidden="1">[118]Lead!#REF!</definedName>
    <definedName name="XRefPaste9" localSheetId="37" hidden="1">[118]Lead!#REF!</definedName>
    <definedName name="XRefPaste9" localSheetId="40" hidden="1">[118]Lead!#REF!</definedName>
    <definedName name="XRefPaste9" localSheetId="42" hidden="1">[118]Lead!#REF!</definedName>
    <definedName name="XRefPaste9" localSheetId="43" hidden="1">[118]Lead!#REF!</definedName>
    <definedName name="XRefPaste9" localSheetId="44" hidden="1">[118]Lead!#REF!</definedName>
    <definedName name="XRefPaste9" localSheetId="46" hidden="1">[118]Lead!#REF!</definedName>
    <definedName name="XRefPaste9" localSheetId="47" hidden="1">[118]Lead!#REF!</definedName>
    <definedName name="XRefPaste9" localSheetId="48" hidden="1">[118]Lead!#REF!</definedName>
    <definedName name="XRefPaste9" localSheetId="53" hidden="1">[118]Lead!#REF!</definedName>
    <definedName name="XRefPaste9" localSheetId="54" hidden="1">[118]Lead!#REF!</definedName>
    <definedName name="XRefPaste9" localSheetId="57" hidden="1">[118]Lead!#REF!</definedName>
    <definedName name="XRefPaste9" hidden="1">[118]Lead!#REF!</definedName>
    <definedName name="XRefPaste9Row" localSheetId="4" hidden="1">#REF!</definedName>
    <definedName name="XRefPaste9Row" localSheetId="15" hidden="1">#REF!</definedName>
    <definedName name="XRefPaste9Row" localSheetId="12" hidden="1">#REF!</definedName>
    <definedName name="XRefPaste9Row" localSheetId="18" hidden="1">#REF!</definedName>
    <definedName name="XRefPaste9Row" localSheetId="17" hidden="1">#REF!</definedName>
    <definedName name="XRefPaste9Row" localSheetId="16" hidden="1">#REF!</definedName>
    <definedName name="XRefPaste9Row" localSheetId="11" hidden="1">#REF!</definedName>
    <definedName name="XRefPaste9Row" localSheetId="13" hidden="1">#REF!</definedName>
    <definedName name="XRefPaste9Row" localSheetId="14" hidden="1">#REF!</definedName>
    <definedName name="XRefPaste9Row" localSheetId="19" hidden="1">#REF!</definedName>
    <definedName name="XRefPaste9Row" localSheetId="36" hidden="1">#REF!</definedName>
    <definedName name="XRefPaste9Row" localSheetId="37" hidden="1">#REF!</definedName>
    <definedName name="XRefPaste9Row" localSheetId="40" hidden="1">#REF!</definedName>
    <definedName name="XRefPaste9Row" localSheetId="42" hidden="1">#REF!</definedName>
    <definedName name="XRefPaste9Row" localSheetId="43" hidden="1">#REF!</definedName>
    <definedName name="XRefPaste9Row" localSheetId="44" hidden="1">#REF!</definedName>
    <definedName name="XRefPaste9Row" localSheetId="46" hidden="1">#REF!</definedName>
    <definedName name="XRefPaste9Row" localSheetId="47" hidden="1">#REF!</definedName>
    <definedName name="XRefPaste9Row" localSheetId="48" hidden="1">#REF!</definedName>
    <definedName name="XRefPaste9Row" localSheetId="53" hidden="1">#REF!</definedName>
    <definedName name="XRefPaste9Row" localSheetId="54" hidden="1">#REF!</definedName>
    <definedName name="XRefPaste9Row" localSheetId="57" hidden="1">#REF!</definedName>
    <definedName name="XRefPaste9Row" hidden="1">#REF!</definedName>
    <definedName name="XRefPasteRangeCount" hidden="1">77</definedName>
    <definedName name="xs" localSheetId="60" hidden="1">{#N/A,#N/A,FALSE,"Aging Summary";#N/A,#N/A,FALSE,"Ratio Analysis";#N/A,#N/A,FALSE,"Test 120 Day Accts";#N/A,#N/A,FALSE,"Tickmarks"}</definedName>
    <definedName name="xs" localSheetId="11" hidden="1">{#N/A,#N/A,FALSE,"Aging Summary";#N/A,#N/A,FALSE,"Ratio Analysis";#N/A,#N/A,FALSE,"Test 120 Day Accts";#N/A,#N/A,FALSE,"Tickmarks"}</definedName>
    <definedName name="xs" localSheetId="28" hidden="1">{#N/A,#N/A,FALSE,"Aging Summary";#N/A,#N/A,FALSE,"Ratio Analysis";#N/A,#N/A,FALSE,"Test 120 Day Accts";#N/A,#N/A,FALSE,"Tickmarks"}</definedName>
    <definedName name="xs" localSheetId="29" hidden="1">{#N/A,#N/A,FALSE,"Aging Summary";#N/A,#N/A,FALSE,"Ratio Analysis";#N/A,#N/A,FALSE,"Test 120 Day Accts";#N/A,#N/A,FALSE,"Tickmarks"}</definedName>
    <definedName name="xs" localSheetId="30" hidden="1">{#N/A,#N/A,FALSE,"Aging Summary";#N/A,#N/A,FALSE,"Ratio Analysis";#N/A,#N/A,FALSE,"Test 120 Day Accts";#N/A,#N/A,FALSE,"Tickmarks"}</definedName>
    <definedName name="xs" localSheetId="31" hidden="1">{#N/A,#N/A,FALSE,"Aging Summary";#N/A,#N/A,FALSE,"Ratio Analysis";#N/A,#N/A,FALSE,"Test 120 Day Accts";#N/A,#N/A,FALSE,"Tickmarks"}</definedName>
    <definedName name="xs" localSheetId="33" hidden="1">{#N/A,#N/A,FALSE,"Aging Summary";#N/A,#N/A,FALSE,"Ratio Analysis";#N/A,#N/A,FALSE,"Test 120 Day Accts";#N/A,#N/A,FALSE,"Tickmarks"}</definedName>
    <definedName name="xs" localSheetId="34" hidden="1">{#N/A,#N/A,FALSE,"Aging Summary";#N/A,#N/A,FALSE,"Ratio Analysis";#N/A,#N/A,FALSE,"Test 120 Day Accts";#N/A,#N/A,FALSE,"Tickmarks"}</definedName>
    <definedName name="xs" localSheetId="35" hidden="1">{#N/A,#N/A,FALSE,"Aging Summary";#N/A,#N/A,FALSE,"Ratio Analysis";#N/A,#N/A,FALSE,"Test 120 Day Accts";#N/A,#N/A,FALSE,"Tickmarks"}</definedName>
    <definedName name="xs" localSheetId="45" hidden="1">{#N/A,#N/A,FALSE,"Aging Summary";#N/A,#N/A,FALSE,"Ratio Analysis";#N/A,#N/A,FALSE,"Test 120 Day Accts";#N/A,#N/A,FALSE,"Tickmarks"}</definedName>
    <definedName name="xs" localSheetId="21" hidden="1">{#N/A,#N/A,FALSE,"Aging Summary";#N/A,#N/A,FALSE,"Ratio Analysis";#N/A,#N/A,FALSE,"Test 120 Day Accts";#N/A,#N/A,FALSE,"Tickmarks"}</definedName>
    <definedName name="xs" localSheetId="49" hidden="1">{#N/A,#N/A,FALSE,"Aging Summary";#N/A,#N/A,FALSE,"Ratio Analysis";#N/A,#N/A,FALSE,"Test 120 Day Accts";#N/A,#N/A,FALSE,"Tickmarks"}</definedName>
    <definedName name="xs" localSheetId="50" hidden="1">{#N/A,#N/A,FALSE,"Aging Summary";#N/A,#N/A,FALSE,"Ratio Analysis";#N/A,#N/A,FALSE,"Test 120 Day Accts";#N/A,#N/A,FALSE,"Tickmarks"}</definedName>
    <definedName name="xs" localSheetId="51" hidden="1">{#N/A,#N/A,FALSE,"Aging Summary";#N/A,#N/A,FALSE,"Ratio Analysis";#N/A,#N/A,FALSE,"Test 120 Day Accts";#N/A,#N/A,FALSE,"Tickmarks"}</definedName>
    <definedName name="xs" localSheetId="52" hidden="1">{#N/A,#N/A,FALSE,"Aging Summary";#N/A,#N/A,FALSE,"Ratio Analysis";#N/A,#N/A,FALSE,"Test 120 Day Accts";#N/A,#N/A,FALSE,"Tickmarks"}</definedName>
    <definedName name="xs" localSheetId="55" hidden="1">{#N/A,#N/A,FALSE,"Aging Summary";#N/A,#N/A,FALSE,"Ratio Analysis";#N/A,#N/A,FALSE,"Test 120 Day Accts";#N/A,#N/A,FALSE,"Tickmarks"}</definedName>
    <definedName name="xs" localSheetId="56" hidden="1">{#N/A,#N/A,FALSE,"Aging Summary";#N/A,#N/A,FALSE,"Ratio Analysis";#N/A,#N/A,FALSE,"Test 120 Day Accts";#N/A,#N/A,FALSE,"Tickmarks"}</definedName>
    <definedName name="xs" localSheetId="22" hidden="1">{#N/A,#N/A,FALSE,"Aging Summary";#N/A,#N/A,FALSE,"Ratio Analysis";#N/A,#N/A,FALSE,"Test 120 Day Accts";#N/A,#N/A,FALSE,"Tickmarks"}</definedName>
    <definedName name="xs" localSheetId="23" hidden="1">{#N/A,#N/A,FALSE,"Aging Summary";#N/A,#N/A,FALSE,"Ratio Analysis";#N/A,#N/A,FALSE,"Test 120 Day Accts";#N/A,#N/A,FALSE,"Tickmarks"}</definedName>
    <definedName name="xs" localSheetId="24" hidden="1">{#N/A,#N/A,FALSE,"Aging Summary";#N/A,#N/A,FALSE,"Ratio Analysis";#N/A,#N/A,FALSE,"Test 120 Day Accts";#N/A,#N/A,FALSE,"Tickmarks"}</definedName>
    <definedName name="xs" localSheetId="25" hidden="1">{#N/A,#N/A,FALSE,"Aging Summary";#N/A,#N/A,FALSE,"Ratio Analysis";#N/A,#N/A,FALSE,"Test 120 Day Accts";#N/A,#N/A,FALSE,"Tickmarks"}</definedName>
    <definedName name="xs" hidden="1">{#N/A,#N/A,FALSE,"Aging Summary";#N/A,#N/A,FALSE,"Ratio Analysis";#N/A,#N/A,FALSE,"Test 120 Day Accts";#N/A,#N/A,FALSE,"Tickmarks"}</definedName>
    <definedName name="XSHOP1" localSheetId="15">#REF!</definedName>
    <definedName name="XSHOP1" localSheetId="1">#REF!</definedName>
    <definedName name="XSHOP1" localSheetId="12">#REF!</definedName>
    <definedName name="XSHOP1" localSheetId="18">#REF!</definedName>
    <definedName name="XSHOP1" localSheetId="17">#REF!</definedName>
    <definedName name="XSHOP1" localSheetId="16">#REF!</definedName>
    <definedName name="XSHOP1" localSheetId="11">#REF!</definedName>
    <definedName name="XSHOP1" localSheetId="13">#REF!</definedName>
    <definedName name="XSHOP1" localSheetId="14">#REF!</definedName>
    <definedName name="XSHOP1" localSheetId="19">#REF!</definedName>
    <definedName name="XSHOP1" localSheetId="32">#REF!</definedName>
    <definedName name="XSHOP1" localSheetId="36">#REF!</definedName>
    <definedName name="XSHOP1" localSheetId="37">#REF!</definedName>
    <definedName name="XSHOP1" localSheetId="38">#REF!</definedName>
    <definedName name="XSHOP1" localSheetId="39">#REF!</definedName>
    <definedName name="XSHOP1" localSheetId="40">#REF!</definedName>
    <definedName name="XSHOP1" localSheetId="41">#REF!</definedName>
    <definedName name="XSHOP1" localSheetId="42">#REF!</definedName>
    <definedName name="XSHOP1" localSheetId="43">#REF!</definedName>
    <definedName name="XSHOP1" localSheetId="44">#REF!</definedName>
    <definedName name="XSHOP1" localSheetId="46">#REF!</definedName>
    <definedName name="XSHOP1" localSheetId="47">#REF!</definedName>
    <definedName name="XSHOP1" localSheetId="48">#REF!</definedName>
    <definedName name="XSHOP1" localSheetId="53">#REF!</definedName>
    <definedName name="XSHOP1" localSheetId="54">#REF!</definedName>
    <definedName name="XSHOP1" localSheetId="57">#REF!</definedName>
    <definedName name="XSHOP1" localSheetId="58">#REF!</definedName>
    <definedName name="XSHOP1" localSheetId="59">#REF!</definedName>
    <definedName name="XSHOP1" localSheetId="27">#REF!</definedName>
    <definedName name="XSHOP1">#REF!</definedName>
    <definedName name="XSHOP2" localSheetId="15">#REF!</definedName>
    <definedName name="XSHOP2" localSheetId="12">#REF!</definedName>
    <definedName name="XSHOP2" localSheetId="18">#REF!</definedName>
    <definedName name="XSHOP2" localSheetId="17">#REF!</definedName>
    <definedName name="XSHOP2" localSheetId="16">#REF!</definedName>
    <definedName name="XSHOP2" localSheetId="13">#REF!</definedName>
    <definedName name="XSHOP2" localSheetId="14">#REF!</definedName>
    <definedName name="XSHOP2" localSheetId="19">#REF!</definedName>
    <definedName name="XSHOP2" localSheetId="36">#REF!</definedName>
    <definedName name="XSHOP2" localSheetId="37">#REF!</definedName>
    <definedName name="XSHOP2" localSheetId="40">#REF!</definedName>
    <definedName name="XSHOP2" localSheetId="42">#REF!</definedName>
    <definedName name="XSHOP2" localSheetId="43">#REF!</definedName>
    <definedName name="XSHOP2" localSheetId="44">#REF!</definedName>
    <definedName name="XSHOP2" localSheetId="46">#REF!</definedName>
    <definedName name="XSHOP2" localSheetId="47">#REF!</definedName>
    <definedName name="XSHOP2" localSheetId="48">#REF!</definedName>
    <definedName name="XSHOP2" localSheetId="53">#REF!</definedName>
    <definedName name="XSHOP2" localSheetId="54">#REF!</definedName>
    <definedName name="XSHOP2" localSheetId="57">#REF!</definedName>
    <definedName name="XSHOP2">#REF!</definedName>
    <definedName name="XSHOP3" localSheetId="15">#REF!</definedName>
    <definedName name="XSHOP3" localSheetId="12">#REF!</definedName>
    <definedName name="XSHOP3" localSheetId="18">#REF!</definedName>
    <definedName name="XSHOP3" localSheetId="17">#REF!</definedName>
    <definedName name="XSHOP3" localSheetId="16">#REF!</definedName>
    <definedName name="XSHOP3" localSheetId="13">#REF!</definedName>
    <definedName name="XSHOP3" localSheetId="14">#REF!</definedName>
    <definedName name="XSHOP3" localSheetId="19">#REF!</definedName>
    <definedName name="XSHOP3" localSheetId="53">#REF!</definedName>
    <definedName name="XSHOP3" localSheetId="54">#REF!</definedName>
    <definedName name="XSHOP3" localSheetId="57">#REF!</definedName>
    <definedName name="XSHOP3">#REF!</definedName>
    <definedName name="XSHOP4" localSheetId="15">#REF!</definedName>
    <definedName name="XSHOP4" localSheetId="12">#REF!</definedName>
    <definedName name="XSHOP4" localSheetId="18">#REF!</definedName>
    <definedName name="XSHOP4" localSheetId="17">#REF!</definedName>
    <definedName name="XSHOP4" localSheetId="16">#REF!</definedName>
    <definedName name="XSHOP4" localSheetId="13">#REF!</definedName>
    <definedName name="XSHOP4" localSheetId="14">#REF!</definedName>
    <definedName name="XSHOP4" localSheetId="19">#REF!</definedName>
    <definedName name="XSHOP4" localSheetId="53">#REF!</definedName>
    <definedName name="XSHOP4" localSheetId="54">#REF!</definedName>
    <definedName name="XSHOP4" localSheetId="57">#REF!</definedName>
    <definedName name="XSHOP4">#REF!</definedName>
    <definedName name="XSHOP5" localSheetId="15">#REF!</definedName>
    <definedName name="XSHOP5" localSheetId="12">#REF!</definedName>
    <definedName name="XSHOP5" localSheetId="18">#REF!</definedName>
    <definedName name="XSHOP5" localSheetId="17">#REF!</definedName>
    <definedName name="XSHOP5" localSheetId="16">#REF!</definedName>
    <definedName name="XSHOP5" localSheetId="13">#REF!</definedName>
    <definedName name="XSHOP5" localSheetId="14">#REF!</definedName>
    <definedName name="XSHOP5" localSheetId="19">#REF!</definedName>
    <definedName name="XSHOP5" localSheetId="53">#REF!</definedName>
    <definedName name="XSHOP5" localSheetId="54">#REF!</definedName>
    <definedName name="XSHOP5" localSheetId="57">#REF!</definedName>
    <definedName name="XSHOP5">#REF!</definedName>
    <definedName name="XSHOP6" localSheetId="15">#REF!</definedName>
    <definedName name="XSHOP6" localSheetId="12">#REF!</definedName>
    <definedName name="XSHOP6" localSheetId="18">#REF!</definedName>
    <definedName name="XSHOP6" localSheetId="17">#REF!</definedName>
    <definedName name="XSHOP6" localSheetId="16">#REF!</definedName>
    <definedName name="XSHOP6" localSheetId="13">#REF!</definedName>
    <definedName name="XSHOP6" localSheetId="14">#REF!</definedName>
    <definedName name="XSHOP6" localSheetId="19">#REF!</definedName>
    <definedName name="XSHOP6" localSheetId="53">#REF!</definedName>
    <definedName name="XSHOP6" localSheetId="54">#REF!</definedName>
    <definedName name="XSHOP6" localSheetId="57">#REF!</definedName>
    <definedName name="XSHOP6">#REF!</definedName>
    <definedName name="XSHOP7" localSheetId="15">#REF!</definedName>
    <definedName name="XSHOP7" localSheetId="12">#REF!</definedName>
    <definedName name="XSHOP7" localSheetId="18">#REF!</definedName>
    <definedName name="XSHOP7" localSheetId="17">#REF!</definedName>
    <definedName name="XSHOP7" localSheetId="16">#REF!</definedName>
    <definedName name="XSHOP7" localSheetId="13">#REF!</definedName>
    <definedName name="XSHOP7" localSheetId="14">#REF!</definedName>
    <definedName name="XSHOP7" localSheetId="19">#REF!</definedName>
    <definedName name="XSHOP7" localSheetId="53">#REF!</definedName>
    <definedName name="XSHOP7" localSheetId="54">#REF!</definedName>
    <definedName name="XSHOP7" localSheetId="57">#REF!</definedName>
    <definedName name="XSHOP7">#REF!</definedName>
    <definedName name="XSHOP8" localSheetId="15">#REF!</definedName>
    <definedName name="XSHOP8" localSheetId="12">#REF!</definedName>
    <definedName name="XSHOP8" localSheetId="18">#REF!</definedName>
    <definedName name="XSHOP8" localSheetId="17">#REF!</definedName>
    <definedName name="XSHOP8" localSheetId="16">#REF!</definedName>
    <definedName name="XSHOP8" localSheetId="13">#REF!</definedName>
    <definedName name="XSHOP8" localSheetId="14">#REF!</definedName>
    <definedName name="XSHOP8" localSheetId="19">#REF!</definedName>
    <definedName name="XSHOP8" localSheetId="53">#REF!</definedName>
    <definedName name="XSHOP8" localSheetId="54">#REF!</definedName>
    <definedName name="XSHOP8" localSheetId="57">#REF!</definedName>
    <definedName name="XSHOP8">#REF!</definedName>
    <definedName name="xx" localSheetId="15">#REF!</definedName>
    <definedName name="xx" localSheetId="12">#REF!</definedName>
    <definedName name="xx" localSheetId="18">#REF!</definedName>
    <definedName name="xx" localSheetId="17">#REF!</definedName>
    <definedName name="xx" localSheetId="16">#REF!</definedName>
    <definedName name="xx" localSheetId="13">#REF!</definedName>
    <definedName name="xx" localSheetId="14">#REF!</definedName>
    <definedName name="xx" localSheetId="19">#REF!</definedName>
    <definedName name="xx" localSheetId="53">#REF!</definedName>
    <definedName name="xx" localSheetId="54">#REF!</definedName>
    <definedName name="xx" localSheetId="57">#REF!</definedName>
    <definedName name="xx">#REF!</definedName>
    <definedName name="XXX" localSheetId="9" hidden="1">#REF!</definedName>
    <definedName name="XXX" localSheetId="4" hidden="1">#REF!</definedName>
    <definedName name="XXX" localSheetId="15" hidden="1">#REF!</definedName>
    <definedName name="XXX" localSheetId="8" hidden="1">#REF!</definedName>
    <definedName name="XXX" localSheetId="12" hidden="1">#REF!</definedName>
    <definedName name="XXX" localSheetId="18" hidden="1">#REF!</definedName>
    <definedName name="XXX" localSheetId="17" hidden="1">#REF!</definedName>
    <definedName name="XXX" localSheetId="16" hidden="1">#REF!</definedName>
    <definedName name="XXX" localSheetId="13" hidden="1">#REF!</definedName>
    <definedName name="XXX" localSheetId="14" hidden="1">#REF!</definedName>
    <definedName name="XXX" localSheetId="19" hidden="1">#REF!</definedName>
    <definedName name="XXX" localSheetId="28" hidden="1">#REF!</definedName>
    <definedName name="XXX" localSheetId="29" hidden="1">#REF!</definedName>
    <definedName name="XXX" localSheetId="30" hidden="1">#REF!</definedName>
    <definedName name="XXX" localSheetId="31" hidden="1">#REF!</definedName>
    <definedName name="XXX" localSheetId="33" hidden="1">#REF!</definedName>
    <definedName name="XXX" localSheetId="34" hidden="1">#REF!</definedName>
    <definedName name="XXX" localSheetId="35" hidden="1">#REF!</definedName>
    <definedName name="XXX" localSheetId="45" hidden="1">#REF!</definedName>
    <definedName name="XXX" localSheetId="21" hidden="1">#REF!</definedName>
    <definedName name="XXX" localSheetId="49" hidden="1">#REF!</definedName>
    <definedName name="XXX" localSheetId="50" hidden="1">#REF!</definedName>
    <definedName name="XXX" localSheetId="51" hidden="1">#REF!</definedName>
    <definedName name="XXX" localSheetId="52" hidden="1">#REF!</definedName>
    <definedName name="XXX" localSheetId="53" hidden="1">#REF!</definedName>
    <definedName name="XXX" localSheetId="54" hidden="1">#REF!</definedName>
    <definedName name="XXX" localSheetId="55" hidden="1">#REF!</definedName>
    <definedName name="XXX" localSheetId="56" hidden="1">#REF!</definedName>
    <definedName name="XXX" localSheetId="57" hidden="1">#REF!</definedName>
    <definedName name="XXX" localSheetId="22" hidden="1">#REF!</definedName>
    <definedName name="XXX" localSheetId="23" hidden="1">#REF!</definedName>
    <definedName name="XXX" localSheetId="24" hidden="1">#REF!</definedName>
    <definedName name="XXX" localSheetId="25" hidden="1">#REF!</definedName>
    <definedName name="XXX" hidden="1">#REF!</definedName>
    <definedName name="XXXX">'[120]Datos del Balance'!$B$10</definedName>
    <definedName name="Y_" localSheetId="15">#REF!</definedName>
    <definedName name="Y_" localSheetId="1">#REF!</definedName>
    <definedName name="Y_" localSheetId="12">#REF!</definedName>
    <definedName name="Y_" localSheetId="18">#REF!</definedName>
    <definedName name="Y_" localSheetId="17">#REF!</definedName>
    <definedName name="Y_" localSheetId="16">#REF!</definedName>
    <definedName name="Y_" localSheetId="11">#REF!</definedName>
    <definedName name="Y_" localSheetId="13">#REF!</definedName>
    <definedName name="Y_" localSheetId="14">#REF!</definedName>
    <definedName name="Y_" localSheetId="19">#REF!</definedName>
    <definedName name="Y_" localSheetId="32">#REF!</definedName>
    <definedName name="Y_" localSheetId="36">#REF!</definedName>
    <definedName name="Y_" localSheetId="37">#REF!</definedName>
    <definedName name="Y_" localSheetId="38">#REF!</definedName>
    <definedName name="Y_" localSheetId="39">#REF!</definedName>
    <definedName name="Y_" localSheetId="40">#REF!</definedName>
    <definedName name="Y_" localSheetId="41">#REF!</definedName>
    <definedName name="Y_" localSheetId="42">#REF!</definedName>
    <definedName name="Y_" localSheetId="43">#REF!</definedName>
    <definedName name="Y_" localSheetId="44">#REF!</definedName>
    <definedName name="Y_" localSheetId="46">#REF!</definedName>
    <definedName name="Y_" localSheetId="47">#REF!</definedName>
    <definedName name="Y_" localSheetId="48">#REF!</definedName>
    <definedName name="Y_" localSheetId="53">#REF!</definedName>
    <definedName name="Y_" localSheetId="54">#REF!</definedName>
    <definedName name="Y_" localSheetId="57">#REF!</definedName>
    <definedName name="Y_" localSheetId="58">#REF!</definedName>
    <definedName name="Y_" localSheetId="59">#REF!</definedName>
    <definedName name="Y_" localSheetId="27">#REF!</definedName>
    <definedName name="Y_">#REF!</definedName>
    <definedName name="YTD_ACT">'[105]Interface Hub'!$C$7</definedName>
    <definedName name="YTD_DT">[92]Feuil1!$B$15</definedName>
    <definedName name="yyy" localSheetId="9" hidden="1">#REF!</definedName>
    <definedName name="yyy" localSheetId="4" hidden="1">#REF!</definedName>
    <definedName name="yyy" localSheetId="15" hidden="1">#REF!</definedName>
    <definedName name="yyy" localSheetId="8" hidden="1">#REF!</definedName>
    <definedName name="yyy" localSheetId="12" hidden="1">#REF!</definedName>
    <definedName name="yyy" localSheetId="18" hidden="1">#REF!</definedName>
    <definedName name="yyy" localSheetId="17" hidden="1">#REF!</definedName>
    <definedName name="yyy" localSheetId="16" hidden="1">#REF!</definedName>
    <definedName name="yyy" localSheetId="13" hidden="1">#REF!</definedName>
    <definedName name="yyy" localSheetId="14" hidden="1">#REF!</definedName>
    <definedName name="yyy" localSheetId="19" hidden="1">#REF!</definedName>
    <definedName name="yyy" localSheetId="28" hidden="1">#REF!</definedName>
    <definedName name="yyy" localSheetId="29" hidden="1">#REF!</definedName>
    <definedName name="yyy" localSheetId="30" hidden="1">#REF!</definedName>
    <definedName name="yyy" localSheetId="31" hidden="1">#REF!</definedName>
    <definedName name="yyy" localSheetId="33" hidden="1">#REF!</definedName>
    <definedName name="yyy" localSheetId="34" hidden="1">#REF!</definedName>
    <definedName name="yyy" localSheetId="35" hidden="1">#REF!</definedName>
    <definedName name="yyy" localSheetId="45" hidden="1">#REF!</definedName>
    <definedName name="yyy" localSheetId="21" hidden="1">#REF!</definedName>
    <definedName name="yyy" localSheetId="49" hidden="1">#REF!</definedName>
    <definedName name="yyy" localSheetId="50" hidden="1">#REF!</definedName>
    <definedName name="yyy" localSheetId="51" hidden="1">#REF!</definedName>
    <definedName name="yyy" localSheetId="52" hidden="1">#REF!</definedName>
    <definedName name="yyy" localSheetId="53" hidden="1">#REF!</definedName>
    <definedName name="yyy" localSheetId="54" hidden="1">#REF!</definedName>
    <definedName name="yyy" localSheetId="55" hidden="1">#REF!</definedName>
    <definedName name="yyy" localSheetId="56" hidden="1">#REF!</definedName>
    <definedName name="yyy" localSheetId="57" hidden="1">#REF!</definedName>
    <definedName name="yyy" localSheetId="22" hidden="1">#REF!</definedName>
    <definedName name="yyy" localSheetId="23" hidden="1">#REF!</definedName>
    <definedName name="yyy" localSheetId="24" hidden="1">#REF!</definedName>
    <definedName name="yyy" localSheetId="25" hidden="1">#REF!</definedName>
    <definedName name="yyy" hidden="1">#REF!</definedName>
    <definedName name="z" localSheetId="15">#REF!</definedName>
    <definedName name="z" localSheetId="12">#REF!</definedName>
    <definedName name="z" localSheetId="18">#REF!</definedName>
    <definedName name="z" localSheetId="17">#REF!</definedName>
    <definedName name="z" localSheetId="16">#REF!</definedName>
    <definedName name="z" localSheetId="13">#REF!</definedName>
    <definedName name="z" localSheetId="14">#REF!</definedName>
    <definedName name="z" localSheetId="19">#REF!</definedName>
    <definedName name="z" localSheetId="53">#REF!</definedName>
    <definedName name="z" localSheetId="54">#REF!</definedName>
    <definedName name="z" localSheetId="57">#REF!</definedName>
    <definedName name="z">#REF!</definedName>
    <definedName name="ZA_" localSheetId="15">'[121]BG Armado'!#REF!</definedName>
    <definedName name="ZA_" localSheetId="12">'[121]BG Armado'!#REF!</definedName>
    <definedName name="ZA_" localSheetId="18">'[121]BG Armado'!#REF!</definedName>
    <definedName name="ZA_" localSheetId="17">'[121]BG Armado'!#REF!</definedName>
    <definedName name="ZA_" localSheetId="16">'[121]BG Armado'!#REF!</definedName>
    <definedName name="ZA_" localSheetId="13">'[121]BG Armado'!#REF!</definedName>
    <definedName name="ZA_" localSheetId="14">'[121]BG Armado'!#REF!</definedName>
    <definedName name="ZA_" localSheetId="19">'[121]BG Armado'!#REF!</definedName>
    <definedName name="ZA_" localSheetId="53">'[121]BG Armado'!#REF!</definedName>
    <definedName name="ZA_" localSheetId="54">'[121]BG Armado'!#REF!</definedName>
    <definedName name="ZA_" localSheetId="57">'[121]BG Armado'!#REF!</definedName>
    <definedName name="ZA_">'[121]BG Armado'!#REF!</definedName>
    <definedName name="ZB_" localSheetId="15">'[61]BG Armado'!#REF!</definedName>
    <definedName name="ZB_" localSheetId="12">'[61]BG Armado'!#REF!</definedName>
    <definedName name="ZB_" localSheetId="18">'[61]BG Armado'!#REF!</definedName>
    <definedName name="ZB_" localSheetId="17">'[61]BG Armado'!#REF!</definedName>
    <definedName name="ZB_" localSheetId="16">'[61]BG Armado'!#REF!</definedName>
    <definedName name="ZB_" localSheetId="13">'[61]BG Armado'!#REF!</definedName>
    <definedName name="ZB_" localSheetId="14">'[61]BG Armado'!#REF!</definedName>
    <definedName name="ZB_" localSheetId="19">'[61]BG Armado'!#REF!</definedName>
    <definedName name="ZB_" localSheetId="53">'[61]BG Armado'!#REF!</definedName>
    <definedName name="ZB_" localSheetId="54">'[61]BG Armado'!#REF!</definedName>
    <definedName name="ZB_" localSheetId="57">'[61]BG Armado'!#REF!</definedName>
    <definedName name="ZB_">'[61]BG Armado'!#REF!</definedName>
    <definedName name="ZC_" localSheetId="17">'[61]BG Armado'!#REF!</definedName>
    <definedName name="ZC_">'[61]BG Armado'!#REF!</definedName>
    <definedName name="ZD_" localSheetId="17">'[61]BG Armado'!#REF!</definedName>
    <definedName name="ZD_">'[61]BG Armado'!#REF!</definedName>
    <definedName name="ZE_" localSheetId="17">'[61]BG Armado'!#REF!</definedName>
    <definedName name="ZE_">'[61]BG Armado'!#REF!</definedName>
    <definedName name="ZF_" localSheetId="17">'[61]BG Armado'!#REF!</definedName>
    <definedName name="ZF_">'[61]BG Armado'!#REF!</definedName>
    <definedName name="ZG_" localSheetId="17">'[61]BG Armado'!#REF!</definedName>
    <definedName name="ZG_">'[61]BG Armado'!#REF!</definedName>
    <definedName name="ZH_" localSheetId="17">'[61]BG Armado'!#REF!</definedName>
    <definedName name="ZH_">'[61]BG Armado'!#REF!</definedName>
    <definedName name="ZI_" localSheetId="17">'[61]BG Armado'!#REF!</definedName>
    <definedName name="ZI_">'[61]BG Armado'!#REF!</definedName>
    <definedName name="ZK_" localSheetId="17">'[61]BG Armado'!#REF!</definedName>
    <definedName name="ZK_">'[61]BG Armado'!#REF!</definedName>
    <definedName name="ZL_" localSheetId="17">'[61]BG Armado'!#REF!</definedName>
    <definedName name="ZL_">'[61]BG Armado'!#REF!</definedName>
    <definedName name="ZM_" localSheetId="15">#REF!</definedName>
    <definedName name="ZM_" localSheetId="1">#REF!</definedName>
    <definedName name="ZM_" localSheetId="12">#REF!</definedName>
    <definedName name="ZM_" localSheetId="18">#REF!</definedName>
    <definedName name="ZM_" localSheetId="17">#REF!</definedName>
    <definedName name="ZM_" localSheetId="16">#REF!</definedName>
    <definedName name="ZM_" localSheetId="11">#REF!</definedName>
    <definedName name="ZM_" localSheetId="13">#REF!</definedName>
    <definedName name="ZM_" localSheetId="14">#REF!</definedName>
    <definedName name="ZM_" localSheetId="19">#REF!</definedName>
    <definedName name="ZM_" localSheetId="32">#REF!</definedName>
    <definedName name="ZM_" localSheetId="36">#REF!</definedName>
    <definedName name="ZM_" localSheetId="37">#REF!</definedName>
    <definedName name="ZM_" localSheetId="38">#REF!</definedName>
    <definedName name="ZM_" localSheetId="39">#REF!</definedName>
    <definedName name="ZM_" localSheetId="40">#REF!</definedName>
    <definedName name="ZM_" localSheetId="41">#REF!</definedName>
    <definedName name="ZM_" localSheetId="42">#REF!</definedName>
    <definedName name="ZM_" localSheetId="43">#REF!</definedName>
    <definedName name="ZM_" localSheetId="44">#REF!</definedName>
    <definedName name="ZM_" localSheetId="46">#REF!</definedName>
    <definedName name="ZM_" localSheetId="47">#REF!</definedName>
    <definedName name="ZM_" localSheetId="48">#REF!</definedName>
    <definedName name="ZM_" localSheetId="53">#REF!</definedName>
    <definedName name="ZM_" localSheetId="54">#REF!</definedName>
    <definedName name="ZM_" localSheetId="57">#REF!</definedName>
    <definedName name="ZM_" localSheetId="58">#REF!</definedName>
    <definedName name="ZM_" localSheetId="59">#REF!</definedName>
    <definedName name="ZM_" localSheetId="27">#REF!</definedName>
    <definedName name="ZM_">#REF!</definedName>
    <definedName name="ZZ4_4" localSheetId="9">#REF!</definedName>
    <definedName name="ZZ4_4" localSheetId="4">#REF!</definedName>
    <definedName name="ZZ4_4" localSheetId="15">#REF!</definedName>
    <definedName name="ZZ4_4" localSheetId="8">#REF!</definedName>
    <definedName name="ZZ4_4" localSheetId="12">#REF!</definedName>
    <definedName name="ZZ4_4" localSheetId="18">#REF!</definedName>
    <definedName name="ZZ4_4" localSheetId="17">#REF!</definedName>
    <definedName name="ZZ4_4" localSheetId="16">#REF!</definedName>
    <definedName name="ZZ4_4" localSheetId="13">#REF!</definedName>
    <definedName name="ZZ4_4" localSheetId="14">#REF!</definedName>
    <definedName name="ZZ4_4" localSheetId="19">#REF!</definedName>
    <definedName name="ZZ4_4" localSheetId="28">#REF!</definedName>
    <definedName name="ZZ4_4" localSheetId="29">#REF!</definedName>
    <definedName name="ZZ4_4" localSheetId="30">#REF!</definedName>
    <definedName name="ZZ4_4" localSheetId="31">#REF!</definedName>
    <definedName name="ZZ4_4" localSheetId="33">#REF!</definedName>
    <definedName name="ZZ4_4" localSheetId="34">#REF!</definedName>
    <definedName name="ZZ4_4" localSheetId="35">#REF!</definedName>
    <definedName name="ZZ4_4" localSheetId="45">#REF!</definedName>
    <definedName name="ZZ4_4" localSheetId="21">#REF!</definedName>
    <definedName name="ZZ4_4" localSheetId="49">#REF!</definedName>
    <definedName name="ZZ4_4" localSheetId="50">#REF!</definedName>
    <definedName name="ZZ4_4" localSheetId="51">#REF!</definedName>
    <definedName name="ZZ4_4" localSheetId="52">#REF!</definedName>
    <definedName name="ZZ4_4" localSheetId="53">#REF!</definedName>
    <definedName name="ZZ4_4" localSheetId="54">#REF!</definedName>
    <definedName name="ZZ4_4" localSheetId="55">#REF!</definedName>
    <definedName name="ZZ4_4" localSheetId="56">#REF!</definedName>
    <definedName name="ZZ4_4" localSheetId="57">#REF!</definedName>
    <definedName name="ZZ4_4" localSheetId="22">#REF!</definedName>
    <definedName name="ZZ4_4" localSheetId="23">#REF!</definedName>
    <definedName name="ZZ4_4" localSheetId="24">#REF!</definedName>
    <definedName name="ZZ4_4" localSheetId="25">#REF!</definedName>
    <definedName name="ZZ4_4">#REF!</definedName>
    <definedName name="ZZ4_6" localSheetId="9">#REF!</definedName>
    <definedName name="ZZ4_6" localSheetId="4">#REF!</definedName>
    <definedName name="ZZ4_6" localSheetId="15">#REF!</definedName>
    <definedName name="ZZ4_6" localSheetId="8">#REF!</definedName>
    <definedName name="ZZ4_6" localSheetId="12">#REF!</definedName>
    <definedName name="ZZ4_6" localSheetId="18">#REF!</definedName>
    <definedName name="ZZ4_6" localSheetId="17">#REF!</definedName>
    <definedName name="ZZ4_6" localSheetId="16">#REF!</definedName>
    <definedName name="ZZ4_6" localSheetId="13">#REF!</definedName>
    <definedName name="ZZ4_6" localSheetId="14">#REF!</definedName>
    <definedName name="ZZ4_6" localSheetId="19">#REF!</definedName>
    <definedName name="ZZ4_6" localSheetId="28">#REF!</definedName>
    <definedName name="ZZ4_6" localSheetId="29">#REF!</definedName>
    <definedName name="ZZ4_6" localSheetId="30">#REF!</definedName>
    <definedName name="ZZ4_6" localSheetId="31">#REF!</definedName>
    <definedName name="ZZ4_6" localSheetId="33">#REF!</definedName>
    <definedName name="ZZ4_6" localSheetId="34">#REF!</definedName>
    <definedName name="ZZ4_6" localSheetId="35">#REF!</definedName>
    <definedName name="ZZ4_6" localSheetId="45">#REF!</definedName>
    <definedName name="ZZ4_6" localSheetId="21">#REF!</definedName>
    <definedName name="ZZ4_6" localSheetId="49">#REF!</definedName>
    <definedName name="ZZ4_6" localSheetId="50">#REF!</definedName>
    <definedName name="ZZ4_6" localSheetId="51">#REF!</definedName>
    <definedName name="ZZ4_6" localSheetId="52">#REF!</definedName>
    <definedName name="ZZ4_6" localSheetId="53">#REF!</definedName>
    <definedName name="ZZ4_6" localSheetId="54">#REF!</definedName>
    <definedName name="ZZ4_6" localSheetId="55">#REF!</definedName>
    <definedName name="ZZ4_6" localSheetId="56">#REF!</definedName>
    <definedName name="ZZ4_6" localSheetId="57">#REF!</definedName>
    <definedName name="ZZ4_6" localSheetId="22">#REF!</definedName>
    <definedName name="ZZ4_6" localSheetId="23">#REF!</definedName>
    <definedName name="ZZ4_6" localSheetId="24">#REF!</definedName>
    <definedName name="ZZ4_6" localSheetId="25">#REF!</definedName>
    <definedName name="ZZ4_6">#REF!</definedName>
    <definedName name="zzz" localSheetId="9" hidden="1">#REF!</definedName>
    <definedName name="zzz" localSheetId="4" hidden="1">#REF!</definedName>
    <definedName name="zzz" localSheetId="15" hidden="1">#REF!</definedName>
    <definedName name="zzz" localSheetId="8" hidden="1">#REF!</definedName>
    <definedName name="zzz" localSheetId="12" hidden="1">#REF!</definedName>
    <definedName name="zzz" localSheetId="18" hidden="1">#REF!</definedName>
    <definedName name="zzz" localSheetId="17" hidden="1">#REF!</definedName>
    <definedName name="zzz" localSheetId="16" hidden="1">#REF!</definedName>
    <definedName name="zzz" localSheetId="13" hidden="1">#REF!</definedName>
    <definedName name="zzz" localSheetId="14" hidden="1">#REF!</definedName>
    <definedName name="zzz" localSheetId="19" hidden="1">#REF!</definedName>
    <definedName name="zzz" localSheetId="28" hidden="1">#REF!</definedName>
    <definedName name="zzz" localSheetId="29" hidden="1">#REF!</definedName>
    <definedName name="zzz" localSheetId="30" hidden="1">#REF!</definedName>
    <definedName name="zzz" localSheetId="31" hidden="1">#REF!</definedName>
    <definedName name="zzz" localSheetId="33" hidden="1">#REF!</definedName>
    <definedName name="zzz" localSheetId="34" hidden="1">#REF!</definedName>
    <definedName name="zzz" localSheetId="35" hidden="1">#REF!</definedName>
    <definedName name="zzz" localSheetId="45" hidden="1">#REF!</definedName>
    <definedName name="zzz" localSheetId="21" hidden="1">#REF!</definedName>
    <definedName name="zzz" localSheetId="49" hidden="1">#REF!</definedName>
    <definedName name="zzz" localSheetId="50" hidden="1">#REF!</definedName>
    <definedName name="zzz" localSheetId="51" hidden="1">#REF!</definedName>
    <definedName name="zzz" localSheetId="52" hidden="1">#REF!</definedName>
    <definedName name="zzz" localSheetId="53" hidden="1">#REF!</definedName>
    <definedName name="zzz" localSheetId="54" hidden="1">#REF!</definedName>
    <definedName name="zzz" localSheetId="55" hidden="1">#REF!</definedName>
    <definedName name="zzz" localSheetId="56" hidden="1">#REF!</definedName>
    <definedName name="zzz" localSheetId="57" hidden="1">#REF!</definedName>
    <definedName name="zzz" localSheetId="22" hidden="1">#REF!</definedName>
    <definedName name="zzz" localSheetId="23" hidden="1">#REF!</definedName>
    <definedName name="zzz" localSheetId="24" hidden="1">#REF!</definedName>
    <definedName name="zzz" localSheetId="25" hidden="1">#REF!</definedName>
    <definedName name="zzz" hidden="1">#REF!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9" i="190" l="1"/>
  <c r="P30" i="190"/>
  <c r="P23" i="190"/>
  <c r="E13" i="210"/>
  <c r="E15" i="210" s="1"/>
  <c r="E22" i="145"/>
  <c r="E15" i="145"/>
  <c r="E25" i="145"/>
  <c r="E19" i="145"/>
  <c r="G46" i="173"/>
  <c r="D18" i="134"/>
  <c r="D20" i="134" s="1"/>
  <c r="D14" i="134"/>
  <c r="D98" i="213"/>
  <c r="R23" i="190"/>
  <c r="R21" i="190"/>
  <c r="D99" i="213" l="1"/>
  <c r="E9" i="170" l="1"/>
  <c r="E10" i="170" s="1"/>
  <c r="E16" i="170"/>
  <c r="E15" i="170"/>
  <c r="D16" i="170"/>
  <c r="E166" i="213"/>
  <c r="D42" i="191"/>
  <c r="D35" i="191"/>
  <c r="D39" i="191" s="1"/>
  <c r="C39" i="191"/>
  <c r="C35" i="191"/>
  <c r="D47" i="191"/>
  <c r="D11" i="209" l="1"/>
  <c r="D20" i="170"/>
  <c r="J28" i="145"/>
  <c r="I28" i="145"/>
  <c r="H28" i="145"/>
  <c r="F28" i="145"/>
  <c r="E28" i="145"/>
  <c r="H10" i="145"/>
  <c r="E9" i="167"/>
  <c r="E8" i="179" s="1"/>
  <c r="E9" i="204"/>
  <c r="D9" i="204"/>
  <c r="D10" i="177"/>
  <c r="D9" i="177"/>
  <c r="E9" i="203"/>
  <c r="D9" i="203"/>
  <c r="C16" i="175"/>
  <c r="F20" i="201"/>
  <c r="E20" i="201"/>
  <c r="G84" i="173"/>
  <c r="G79" i="173"/>
  <c r="G74" i="173"/>
  <c r="F74" i="173"/>
  <c r="F69" i="173"/>
  <c r="G69" i="173"/>
  <c r="G44" i="173"/>
  <c r="F28" i="173"/>
  <c r="G28" i="173"/>
  <c r="E30" i="140"/>
  <c r="E20" i="140"/>
  <c r="N20" i="178"/>
  <c r="M20" i="178"/>
  <c r="J20" i="178"/>
  <c r="I20" i="178"/>
  <c r="H20" i="178"/>
  <c r="G20" i="178"/>
  <c r="O20" i="178"/>
  <c r="L20" i="178"/>
  <c r="K20" i="178"/>
  <c r="F20" i="178"/>
  <c r="E20" i="178"/>
  <c r="D20" i="178"/>
  <c r="F16" i="132"/>
  <c r="D10" i="131"/>
  <c r="E221" i="213"/>
  <c r="E220" i="213"/>
  <c r="C221" i="213"/>
  <c r="C220" i="213"/>
  <c r="D112" i="213"/>
  <c r="H134" i="213"/>
  <c r="H133" i="213"/>
  <c r="H132" i="213"/>
  <c r="H131" i="213"/>
  <c r="H130" i="213"/>
  <c r="H129" i="213"/>
  <c r="H128" i="213"/>
  <c r="H127" i="213"/>
  <c r="H126" i="213"/>
  <c r="H125" i="213"/>
  <c r="H124" i="213"/>
  <c r="H123" i="213"/>
  <c r="H122" i="213"/>
  <c r="H121" i="213"/>
  <c r="G134" i="213"/>
  <c r="G133" i="213"/>
  <c r="G132" i="213"/>
  <c r="G131" i="213"/>
  <c r="G130" i="213"/>
  <c r="G129" i="213"/>
  <c r="G128" i="213"/>
  <c r="G127" i="213"/>
  <c r="G126" i="213"/>
  <c r="G125" i="213"/>
  <c r="G124" i="213"/>
  <c r="G123" i="213"/>
  <c r="G122" i="213"/>
  <c r="G121" i="213"/>
  <c r="E112" i="213"/>
  <c r="H112" i="213"/>
  <c r="G114" i="213"/>
  <c r="G113" i="213"/>
  <c r="G111" i="213"/>
  <c r="G110" i="213"/>
  <c r="G112" i="213" s="1"/>
  <c r="G108" i="213"/>
  <c r="G107" i="213"/>
  <c r="G106" i="213"/>
  <c r="G105" i="213"/>
  <c r="G101" i="213"/>
  <c r="G99" i="213"/>
  <c r="G98" i="213"/>
  <c r="G97" i="213"/>
  <c r="G96" i="213"/>
  <c r="G94" i="213"/>
  <c r="G93" i="213"/>
  <c r="G92" i="213"/>
  <c r="G91" i="213"/>
  <c r="G90" i="213"/>
  <c r="G86" i="213"/>
  <c r="G84" i="213"/>
  <c r="G83" i="213"/>
  <c r="G82" i="213"/>
  <c r="G81" i="213"/>
  <c r="G80" i="213"/>
  <c r="G79" i="213"/>
  <c r="G78" i="213"/>
  <c r="G76" i="213"/>
  <c r="G75" i="213"/>
  <c r="G74" i="213"/>
  <c r="G73" i="213"/>
  <c r="G72" i="213"/>
  <c r="C42" i="191"/>
  <c r="E20" i="170" l="1"/>
  <c r="G86" i="173"/>
  <c r="F13" i="142"/>
  <c r="E13" i="142"/>
  <c r="E17" i="208" l="1"/>
  <c r="D30" i="180"/>
  <c r="G27" i="145"/>
  <c r="G26" i="145"/>
  <c r="G25" i="145"/>
  <c r="G24" i="145"/>
  <c r="G23" i="145"/>
  <c r="G22" i="145"/>
  <c r="G21" i="145"/>
  <c r="G20" i="145"/>
  <c r="G19" i="145"/>
  <c r="G18" i="145"/>
  <c r="G17" i="145"/>
  <c r="G16" i="145"/>
  <c r="G15" i="145"/>
  <c r="G14" i="145"/>
  <c r="G13" i="145"/>
  <c r="G12" i="145"/>
  <c r="D16" i="131"/>
  <c r="E28" i="164"/>
  <c r="E16" i="164"/>
  <c r="F26" i="132"/>
  <c r="F28" i="132" s="1"/>
  <c r="G28" i="145" l="1"/>
  <c r="E12" i="203"/>
  <c r="D50" i="180" l="1"/>
  <c r="D15" i="191"/>
  <c r="C15" i="191"/>
  <c r="H181" i="213" l="1"/>
  <c r="G181" i="213"/>
  <c r="F181" i="213"/>
  <c r="H166" i="213"/>
  <c r="G166" i="213"/>
  <c r="F166" i="213"/>
  <c r="E69" i="213"/>
  <c r="D69" i="213"/>
  <c r="E120" i="213"/>
  <c r="D120" i="213"/>
  <c r="C141" i="213" s="1"/>
  <c r="E40" i="180"/>
  <c r="E50" i="180" l="1"/>
  <c r="D25" i="180"/>
  <c r="D19" i="180"/>
  <c r="D14" i="180"/>
  <c r="E19" i="208"/>
  <c r="D12" i="208"/>
  <c r="D19" i="208" s="1"/>
  <c r="E12" i="209"/>
  <c r="D12" i="209"/>
  <c r="E22" i="170"/>
  <c r="E19" i="171"/>
  <c r="D19" i="171"/>
  <c r="D14" i="171"/>
  <c r="E14" i="171"/>
  <c r="D16" i="179"/>
  <c r="E16" i="179"/>
  <c r="E9" i="171"/>
  <c r="D17" i="167"/>
  <c r="E10" i="204"/>
  <c r="E12" i="204" s="1"/>
  <c r="D10" i="204"/>
  <c r="D12" i="204" s="1"/>
  <c r="D11" i="177"/>
  <c r="D10" i="203"/>
  <c r="D12" i="203" s="1"/>
  <c r="E12" i="165"/>
  <c r="F34" i="173"/>
  <c r="G34" i="173"/>
  <c r="E21" i="171" l="1"/>
  <c r="D21" i="171"/>
  <c r="D20" i="180"/>
  <c r="D31" i="180"/>
  <c r="E17" i="171"/>
  <c r="E8" i="170"/>
  <c r="F24" i="140"/>
  <c r="F14" i="139"/>
  <c r="E14" i="139"/>
  <c r="C20" i="178"/>
  <c r="E18" i="134"/>
  <c r="E14" i="134"/>
  <c r="E20" i="134" s="1"/>
  <c r="E9" i="134"/>
  <c r="F28" i="164"/>
  <c r="G28" i="132"/>
  <c r="G19" i="132"/>
  <c r="D10" i="198"/>
  <c r="F9" i="132" s="1"/>
  <c r="H85" i="197"/>
  <c r="G85" i="197"/>
  <c r="D85" i="197"/>
  <c r="F85" i="197"/>
  <c r="F53" i="211"/>
  <c r="F19" i="132" l="1"/>
  <c r="E9" i="164"/>
  <c r="E28" i="140"/>
  <c r="E14" i="170"/>
  <c r="E8" i="206"/>
  <c r="E9" i="209" s="1"/>
  <c r="E10" i="146" s="1"/>
  <c r="E9" i="208" s="1"/>
  <c r="E30" i="164"/>
  <c r="D9" i="134" l="1"/>
  <c r="E20" i="164"/>
  <c r="F9" i="210"/>
  <c r="E15" i="208"/>
  <c r="D40" i="180"/>
  <c r="E10" i="199" l="1"/>
  <c r="E10" i="139" s="1"/>
  <c r="E10" i="200" s="1"/>
  <c r="E9" i="140" s="1"/>
  <c r="C10" i="172"/>
  <c r="N9" i="178" s="1"/>
  <c r="E11" i="212"/>
  <c r="E37" i="180" s="1"/>
  <c r="E8" i="187"/>
  <c r="E13" i="212"/>
  <c r="F73" i="211"/>
  <c r="E10" i="206"/>
  <c r="D10" i="170"/>
  <c r="D22" i="170" s="1"/>
  <c r="J27" i="145"/>
  <c r="J26" i="145"/>
  <c r="J25" i="145"/>
  <c r="J24" i="145"/>
  <c r="J23" i="145"/>
  <c r="J22" i="145"/>
  <c r="J21" i="145"/>
  <c r="J20" i="145"/>
  <c r="J19" i="145"/>
  <c r="J18" i="145"/>
  <c r="J17" i="145"/>
  <c r="J16" i="145"/>
  <c r="J15" i="145"/>
  <c r="J14" i="145"/>
  <c r="J13" i="145"/>
  <c r="J12" i="145"/>
  <c r="E16" i="202"/>
  <c r="D16" i="202"/>
  <c r="E10" i="202"/>
  <c r="D10" i="202"/>
  <c r="P75" i="173"/>
  <c r="O69" i="173"/>
  <c r="L51" i="173"/>
  <c r="P39" i="173"/>
  <c r="P41" i="173" s="1"/>
  <c r="P35" i="173"/>
  <c r="O35" i="173"/>
  <c r="F30" i="140"/>
  <c r="C11" i="173" l="1"/>
  <c r="C51" i="173" s="1"/>
  <c r="E10" i="201"/>
  <c r="E8" i="142" s="1"/>
  <c r="E8" i="165" s="1"/>
  <c r="D8" i="166" s="1"/>
  <c r="D8" i="202" s="1"/>
  <c r="E24" i="140"/>
  <c r="P42" i="173"/>
  <c r="H120" i="213"/>
  <c r="G120" i="213"/>
  <c r="D14" i="202" l="1"/>
  <c r="D13" i="174"/>
  <c r="C8" i="175" s="1"/>
  <c r="D8" i="203" s="1"/>
  <c r="D8" i="177" s="1"/>
  <c r="D8" i="204" s="1"/>
  <c r="D9" i="167" s="1"/>
  <c r="D8" i="179" s="1"/>
  <c r="D9" i="171" l="1"/>
  <c r="E10" i="145"/>
  <c r="D17" i="171" l="1"/>
  <c r="D8" i="170"/>
  <c r="K20" i="172"/>
  <c r="D13" i="212"/>
  <c r="F30" i="211"/>
  <c r="E20" i="174"/>
  <c r="D20" i="174"/>
  <c r="G39" i="173"/>
  <c r="F170" i="213"/>
  <c r="C170" i="213"/>
  <c r="D191" i="213" s="1"/>
  <c r="C218" i="213" s="1"/>
  <c r="H141" i="213"/>
  <c r="H170" i="213" s="1"/>
  <c r="E141" i="213"/>
  <c r="E170" i="213" s="1"/>
  <c r="H69" i="213"/>
  <c r="G69" i="213"/>
  <c r="D8" i="206" l="1"/>
  <c r="D9" i="209" s="1"/>
  <c r="D10" i="146" s="1"/>
  <c r="D9" i="208" s="1"/>
  <c r="D14" i="170"/>
  <c r="D48" i="191"/>
  <c r="C48" i="191"/>
  <c r="E9" i="210" l="1"/>
  <c r="D15" i="208"/>
  <c r="D86" i="220"/>
  <c r="D84" i="220"/>
  <c r="D81" i="220"/>
  <c r="J81" i="220"/>
  <c r="D11" i="212" l="1"/>
  <c r="D8" i="187"/>
  <c r="B10" i="211" s="1"/>
  <c r="C182" i="213"/>
  <c r="C167" i="213"/>
  <c r="D10" i="180" l="1"/>
  <c r="D37" i="180"/>
  <c r="AB41" i="219"/>
  <c r="Z22" i="219"/>
  <c r="Z35" i="219"/>
  <c r="Z9" i="219"/>
  <c r="Z49" i="219" l="1"/>
  <c r="L35" i="219"/>
  <c r="W42" i="219"/>
  <c r="T63" i="219"/>
  <c r="T59" i="219"/>
  <c r="W11" i="219" s="1"/>
  <c r="R18" i="219"/>
  <c r="R17" i="219"/>
  <c r="R15" i="219"/>
  <c r="E63" i="219"/>
  <c r="I42" i="219"/>
  <c r="D64" i="219" l="1"/>
  <c r="E64" i="219" s="1"/>
  <c r="I20" i="219" s="1"/>
  <c r="D62" i="219"/>
  <c r="E62" i="219" s="1"/>
  <c r="I23" i="219" s="1"/>
  <c r="D61" i="219"/>
  <c r="E61" i="219" s="1"/>
  <c r="I22" i="219" s="1"/>
  <c r="D60" i="219"/>
  <c r="E60" i="219" s="1"/>
  <c r="I19" i="219" s="1"/>
  <c r="D59" i="219"/>
  <c r="E59" i="219" s="1"/>
  <c r="I11" i="219" s="1"/>
  <c r="D58" i="219"/>
  <c r="E58" i="219" s="1"/>
  <c r="I9" i="219" s="1"/>
  <c r="D57" i="219"/>
  <c r="E57" i="219" s="1"/>
  <c r="D65" i="219" l="1"/>
  <c r="D67" i="219" s="1"/>
  <c r="E65" i="219"/>
  <c r="N21" i="219"/>
  <c r="N49" i="219" s="1"/>
  <c r="O13" i="219"/>
  <c r="O37" i="219" s="1"/>
  <c r="O49" i="219" s="1"/>
  <c r="K23" i="219"/>
  <c r="G10" i="219"/>
  <c r="D10" i="219"/>
  <c r="D9" i="219" s="1"/>
  <c r="C10" i="219"/>
  <c r="D21" i="219"/>
  <c r="D20" i="219" s="1"/>
  <c r="E42" i="219" l="1"/>
  <c r="F42" i="219" s="1"/>
  <c r="E67" i="219"/>
  <c r="R10" i="219"/>
  <c r="S10" i="219" s="1"/>
  <c r="T10" i="219" s="1"/>
  <c r="L49" i="219"/>
  <c r="E10" i="219"/>
  <c r="F10" i="219" s="1"/>
  <c r="E17" i="219"/>
  <c r="C67" i="219" l="1"/>
  <c r="R65" i="219"/>
  <c r="R67" i="219" s="1"/>
  <c r="E36" i="219"/>
  <c r="C51" i="219"/>
  <c r="M36" i="219" l="1"/>
  <c r="M15" i="219" s="1"/>
  <c r="F36" i="219" l="1"/>
  <c r="D15" i="219"/>
  <c r="G47" i="219" l="1"/>
  <c r="G46" i="219"/>
  <c r="G44" i="219"/>
  <c r="G42" i="219"/>
  <c r="G41" i="219"/>
  <c r="G40" i="219"/>
  <c r="G38" i="219"/>
  <c r="G37" i="219"/>
  <c r="G36" i="219"/>
  <c r="G35" i="219"/>
  <c r="G33" i="219"/>
  <c r="G32" i="219"/>
  <c r="G29" i="219"/>
  <c r="G28" i="219"/>
  <c r="G27" i="219"/>
  <c r="G26" i="219"/>
  <c r="G25" i="219"/>
  <c r="G22" i="219"/>
  <c r="G20" i="219"/>
  <c r="G19" i="219"/>
  <c r="G17" i="219"/>
  <c r="G16" i="219"/>
  <c r="G15" i="219"/>
  <c r="G14" i="219"/>
  <c r="G13" i="219"/>
  <c r="G12" i="219"/>
  <c r="G11" i="219"/>
  <c r="G9" i="219"/>
  <c r="G8" i="219"/>
  <c r="F45" i="219"/>
  <c r="F43" i="219"/>
  <c r="F41" i="219"/>
  <c r="F39" i="219"/>
  <c r="F38" i="219"/>
  <c r="F34" i="219"/>
  <c r="D14" i="219"/>
  <c r="F17" i="219" l="1"/>
  <c r="S36" i="219" l="1"/>
  <c r="AA15" i="219"/>
  <c r="Q17" i="219"/>
  <c r="S41" i="219"/>
  <c r="S17" i="219" l="1"/>
  <c r="T17" i="219" s="1"/>
  <c r="AA36" i="219"/>
  <c r="T36" i="219" s="1"/>
  <c r="AE18" i="219"/>
  <c r="AE14" i="219"/>
  <c r="Q15" i="219" s="1"/>
  <c r="T41" i="219"/>
  <c r="S38" i="219"/>
  <c r="S15" i="219" l="1"/>
  <c r="T15" i="219" s="1"/>
  <c r="T38" i="219"/>
  <c r="T45" i="219" l="1"/>
  <c r="T44" i="219"/>
  <c r="AB49" i="219" l="1"/>
  <c r="X49" i="219"/>
  <c r="V49" i="219"/>
  <c r="J49" i="219"/>
  <c r="H49" i="219"/>
  <c r="D49" i="219"/>
  <c r="M49" i="219"/>
  <c r="T34" i="219"/>
  <c r="T24" i="219"/>
  <c r="F24" i="219"/>
  <c r="T18" i="219"/>
  <c r="D30" i="219"/>
  <c r="I49" i="219"/>
  <c r="Y49" i="219" l="1"/>
  <c r="E23" i="174" l="1"/>
  <c r="D23" i="174"/>
  <c r="G47" i="215"/>
  <c r="E47" i="215"/>
  <c r="C21" i="219" l="1"/>
  <c r="R21" i="219" s="1"/>
  <c r="S21" i="219" s="1"/>
  <c r="T21" i="219" s="1"/>
  <c r="D25" i="174"/>
  <c r="E21" i="219" l="1"/>
  <c r="F21" i="219" s="1"/>
  <c r="E59" i="215"/>
  <c r="G40" i="215"/>
  <c r="E40" i="215"/>
  <c r="G30" i="215"/>
  <c r="G25" i="215"/>
  <c r="E25" i="215"/>
  <c r="E30" i="215"/>
  <c r="E32" i="215" s="1"/>
  <c r="G32" i="215" l="1"/>
  <c r="E49" i="215"/>
  <c r="E61" i="215"/>
  <c r="E63" i="215" l="1"/>
  <c r="E84" i="215" s="1"/>
  <c r="E44" i="219" l="1"/>
  <c r="G69" i="217"/>
  <c r="B69" i="217"/>
  <c r="G68" i="217"/>
  <c r="B68" i="217"/>
  <c r="B49" i="217"/>
  <c r="C20" i="215"/>
  <c r="C21" i="215"/>
  <c r="C22" i="215"/>
  <c r="B7" i="214"/>
  <c r="K44" i="219" l="1"/>
  <c r="K22" i="219" s="1"/>
  <c r="K49" i="219" s="1"/>
  <c r="F44" i="219"/>
  <c r="G32" i="217" l="1"/>
  <c r="E46" i="219" l="1"/>
  <c r="F46" i="219" s="1"/>
  <c r="G38" i="217" l="1"/>
  <c r="E33" i="219" l="1"/>
  <c r="F33" i="219" s="1"/>
  <c r="E40" i="219"/>
  <c r="E35" i="219"/>
  <c r="F35" i="219" s="1"/>
  <c r="G20" i="217"/>
  <c r="G25" i="217"/>
  <c r="G49" i="215"/>
  <c r="F40" i="219" l="1"/>
  <c r="E37" i="219"/>
  <c r="F37" i="219" s="1"/>
  <c r="G27" i="217"/>
  <c r="G41" i="217" s="1"/>
  <c r="G45" i="217" s="1"/>
  <c r="G75" i="217" s="1"/>
  <c r="E32" i="219" l="1"/>
  <c r="E47" i="219" s="1"/>
  <c r="F47" i="219" s="1"/>
  <c r="E38" i="217" l="1"/>
  <c r="E32" i="217"/>
  <c r="E20" i="217" l="1"/>
  <c r="E25" i="217" l="1"/>
  <c r="E27" i="217" s="1"/>
  <c r="E41" i="217" s="1"/>
  <c r="E45" i="217" s="1"/>
  <c r="E75" i="217" s="1"/>
  <c r="G59" i="215" l="1"/>
  <c r="G61" i="215" s="1"/>
  <c r="G63" i="215" s="1"/>
  <c r="G84" i="215" s="1"/>
  <c r="I182" i="213" l="1"/>
  <c r="F167" i="213"/>
  <c r="J156" i="213" l="1"/>
  <c r="J167" i="213" l="1"/>
  <c r="F79" i="211" l="1"/>
  <c r="F65" i="211"/>
  <c r="F81" i="211" l="1"/>
  <c r="B2" i="212"/>
  <c r="F36" i="211"/>
  <c r="F22" i="211"/>
  <c r="F38" i="211" l="1"/>
  <c r="B2" i="211"/>
  <c r="F13" i="210"/>
  <c r="F15" i="210" s="1"/>
  <c r="B2" i="210"/>
  <c r="B2" i="209"/>
  <c r="B2" i="208"/>
  <c r="F38" i="201"/>
  <c r="F35" i="201"/>
  <c r="F29" i="200"/>
  <c r="F26" i="200"/>
  <c r="F12" i="200"/>
  <c r="E12" i="200"/>
  <c r="F23" i="199"/>
  <c r="E23" i="199"/>
  <c r="F21" i="199"/>
  <c r="E21" i="199"/>
  <c r="F17" i="199"/>
  <c r="E17" i="199"/>
  <c r="F13" i="199"/>
  <c r="E13" i="199"/>
  <c r="F31" i="199"/>
  <c r="F28" i="199"/>
  <c r="B3" i="198"/>
  <c r="S46" i="219" l="1"/>
  <c r="T46" i="219" s="1"/>
  <c r="F68" i="197" l="1"/>
  <c r="F67" i="197"/>
  <c r="H69" i="197"/>
  <c r="G69" i="197"/>
  <c r="G87" i="197" s="1"/>
  <c r="D69" i="197"/>
  <c r="F69" i="197" l="1"/>
  <c r="S35" i="219" l="1"/>
  <c r="T35" i="219" s="1"/>
  <c r="S32" i="219"/>
  <c r="S33" i="219"/>
  <c r="T33" i="219" s="1"/>
  <c r="Q12" i="219"/>
  <c r="Q19" i="219"/>
  <c r="Q13" i="219"/>
  <c r="C22" i="219"/>
  <c r="Q16" i="219"/>
  <c r="Q26" i="219"/>
  <c r="Q28" i="219"/>
  <c r="C26" i="219"/>
  <c r="C16" i="219"/>
  <c r="Q9" i="219"/>
  <c r="C27" i="219"/>
  <c r="Q22" i="219"/>
  <c r="Q14" i="219"/>
  <c r="C13" i="219"/>
  <c r="C29" i="219"/>
  <c r="Q27" i="219"/>
  <c r="C12" i="219"/>
  <c r="F182" i="213" l="1"/>
  <c r="T32" i="219"/>
  <c r="C28" i="219"/>
  <c r="R28" i="219" s="1"/>
  <c r="S28" i="219" s="1"/>
  <c r="T28" i="219" s="1"/>
  <c r="C8" i="219"/>
  <c r="C14" i="219"/>
  <c r="C9" i="219"/>
  <c r="C11" i="219"/>
  <c r="Q20" i="219"/>
  <c r="C23" i="219"/>
  <c r="R22" i="219"/>
  <c r="S22" i="219" s="1"/>
  <c r="E22" i="219"/>
  <c r="F22" i="219" s="1"/>
  <c r="C19" i="219"/>
  <c r="C25" i="219"/>
  <c r="Q8" i="219"/>
  <c r="R29" i="219"/>
  <c r="E29" i="219"/>
  <c r="F29" i="219" s="1"/>
  <c r="C20" i="219"/>
  <c r="Q25" i="219"/>
  <c r="R12" i="219"/>
  <c r="S12" i="219" s="1"/>
  <c r="T12" i="219" s="1"/>
  <c r="E12" i="219"/>
  <c r="F12" i="219" s="1"/>
  <c r="R27" i="219"/>
  <c r="S27" i="219" s="1"/>
  <c r="T27" i="219" s="1"/>
  <c r="E27" i="219"/>
  <c r="F27" i="219" s="1"/>
  <c r="E16" i="219"/>
  <c r="F16" i="219" s="1"/>
  <c r="R16" i="219"/>
  <c r="S16" i="219" s="1"/>
  <c r="T16" i="219" s="1"/>
  <c r="R26" i="219"/>
  <c r="S26" i="219" s="1"/>
  <c r="T26" i="219" s="1"/>
  <c r="E26" i="219"/>
  <c r="F26" i="219" s="1"/>
  <c r="R13" i="219"/>
  <c r="S13" i="219" s="1"/>
  <c r="T13" i="219" s="1"/>
  <c r="E13" i="219"/>
  <c r="F13" i="219" s="1"/>
  <c r="E28" i="219" l="1"/>
  <c r="F28" i="219" s="1"/>
  <c r="R9" i="219"/>
  <c r="S9" i="219" s="1"/>
  <c r="E9" i="219"/>
  <c r="F9" i="219" s="1"/>
  <c r="R25" i="219"/>
  <c r="S25" i="219" s="1"/>
  <c r="T25" i="219" s="1"/>
  <c r="E25" i="219"/>
  <c r="F25" i="219" s="1"/>
  <c r="R14" i="219"/>
  <c r="S14" i="219" s="1"/>
  <c r="T14" i="219" s="1"/>
  <c r="E14" i="219"/>
  <c r="F14" i="219" s="1"/>
  <c r="R11" i="219"/>
  <c r="E11" i="219"/>
  <c r="F11" i="219" s="1"/>
  <c r="Q29" i="219"/>
  <c r="S29" i="219" s="1"/>
  <c r="T29" i="219" s="1"/>
  <c r="R8" i="219"/>
  <c r="S8" i="219" s="1"/>
  <c r="T8" i="219" s="1"/>
  <c r="C30" i="219"/>
  <c r="E8" i="219"/>
  <c r="F8" i="219" s="1"/>
  <c r="E23" i="219"/>
  <c r="F23" i="219" s="1"/>
  <c r="R23" i="219"/>
  <c r="S23" i="219" s="1"/>
  <c r="R20" i="219"/>
  <c r="S20" i="219" s="1"/>
  <c r="E20" i="219"/>
  <c r="F20" i="219" s="1"/>
  <c r="R19" i="219"/>
  <c r="S19" i="219" s="1"/>
  <c r="E19" i="219"/>
  <c r="F19" i="219" s="1"/>
  <c r="R30" i="219" l="1"/>
  <c r="B2" i="188" l="1"/>
  <c r="B2" i="189" s="1"/>
  <c r="B3" i="131" l="1"/>
  <c r="B2" i="213" s="1"/>
  <c r="B2" i="187"/>
  <c r="B2" i="146"/>
  <c r="B2" i="180" l="1"/>
  <c r="B2" i="223"/>
  <c r="C2" i="132"/>
  <c r="C2" i="164" s="1"/>
  <c r="B2" i="134" s="1"/>
  <c r="C2" i="145"/>
  <c r="B2" i="167"/>
  <c r="B2" i="179"/>
  <c r="B8" i="191" l="1"/>
  <c r="B3" i="192" s="1"/>
  <c r="B2" i="172"/>
  <c r="B2" i="178"/>
  <c r="C2" i="139" l="1"/>
  <c r="B2" i="140" s="1"/>
  <c r="B2" i="173" s="1"/>
  <c r="C2" i="142" s="1"/>
  <c r="C2" i="165" s="1"/>
  <c r="C2" i="199"/>
  <c r="C2" i="201"/>
  <c r="C2" i="200"/>
  <c r="B2" i="166" l="1"/>
  <c r="B2" i="174" s="1"/>
  <c r="B2" i="175" s="1"/>
  <c r="B2" i="177" s="1"/>
  <c r="B2" i="204"/>
  <c r="B2" i="206"/>
  <c r="B2" i="203"/>
  <c r="B2" i="202"/>
  <c r="P76" i="173" l="1"/>
  <c r="E15" i="219" l="1"/>
  <c r="F15" i="219" l="1"/>
  <c r="E30" i="219"/>
  <c r="E49" i="219" s="1"/>
  <c r="E25" i="174" l="1"/>
  <c r="B2" i="171" l="1"/>
  <c r="B2" i="170"/>
  <c r="F37" i="164" l="1"/>
  <c r="S37" i="219" l="1"/>
  <c r="T37" i="219" l="1"/>
  <c r="F31" i="139" l="1"/>
  <c r="F28" i="139"/>
  <c r="E13" i="146" l="1"/>
  <c r="G35" i="132"/>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76" i="89" l="1"/>
  <c r="L75" i="89"/>
  <c r="L74" i="89"/>
  <c r="L73" i="89"/>
  <c r="L72" i="89"/>
  <c r="L71" i="89"/>
  <c r="L70" i="89"/>
  <c r="L69" i="89"/>
  <c r="L68" i="89"/>
  <c r="L67" i="89"/>
  <c r="L66" i="89"/>
  <c r="L65" i="89"/>
  <c r="L64" i="89"/>
  <c r="L63" i="89"/>
  <c r="L62" i="89"/>
  <c r="L59" i="89"/>
  <c r="L58" i="89"/>
  <c r="L57" i="89"/>
  <c r="L56" i="89"/>
  <c r="L53" i="89"/>
  <c r="L33" i="89"/>
  <c r="L29" i="89"/>
  <c r="L49" i="89"/>
  <c r="L48" i="89"/>
  <c r="L47" i="89"/>
  <c r="L46" i="89"/>
  <c r="L44" i="89"/>
  <c r="L43" i="89"/>
  <c r="L42" i="89"/>
  <c r="L41" i="89"/>
  <c r="L40" i="89"/>
  <c r="L39" i="89"/>
  <c r="L38" i="89"/>
  <c r="L37" i="89"/>
  <c r="L36" i="89"/>
  <c r="L35" i="89"/>
  <c r="L34" i="89"/>
  <c r="L32" i="89"/>
  <c r="L31" i="89"/>
  <c r="L30" i="89"/>
  <c r="L28" i="89"/>
  <c r="L27" i="89"/>
  <c r="L26" i="89"/>
  <c r="L25" i="89"/>
  <c r="L24" i="89"/>
  <c r="L23" i="89"/>
  <c r="L22" i="89"/>
  <c r="L21" i="89"/>
  <c r="L60" i="89" l="1"/>
  <c r="F10" i="120" l="1"/>
  <c r="C68" i="120" s="1"/>
  <c r="G10" i="120"/>
  <c r="D13" i="120"/>
  <c r="I13" i="120"/>
  <c r="J13" i="120"/>
  <c r="D14" i="120"/>
  <c r="I14" i="120"/>
  <c r="J14" i="120"/>
  <c r="D15" i="120"/>
  <c r="I15" i="120"/>
  <c r="J15" i="120"/>
  <c r="D16" i="120"/>
  <c r="I16" i="120"/>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K35" i="120" s="1"/>
  <c r="J35" i="120"/>
  <c r="D36" i="120"/>
  <c r="I36" i="120"/>
  <c r="J36" i="120"/>
  <c r="D37" i="120"/>
  <c r="I37" i="120"/>
  <c r="J37" i="120"/>
  <c r="D39" i="120"/>
  <c r="I39" i="120"/>
  <c r="J39" i="120"/>
  <c r="D40" i="120"/>
  <c r="I40" i="120"/>
  <c r="J40" i="120"/>
  <c r="K40" i="120" s="1"/>
  <c r="E41" i="120"/>
  <c r="E43" i="120" s="1"/>
  <c r="F41" i="120"/>
  <c r="F43" i="120" s="1"/>
  <c r="G41" i="120"/>
  <c r="F48" i="120"/>
  <c r="G48" i="120"/>
  <c r="D50" i="120"/>
  <c r="I50" i="120"/>
  <c r="J50" i="120"/>
  <c r="D51" i="120"/>
  <c r="I51" i="120"/>
  <c r="J51" i="120"/>
  <c r="E52" i="120"/>
  <c r="F52" i="120"/>
  <c r="G52" i="120"/>
  <c r="D53" i="120"/>
  <c r="I53" i="120"/>
  <c r="J53" i="120"/>
  <c r="D54" i="120"/>
  <c r="I54" i="120"/>
  <c r="J54" i="120"/>
  <c r="D55" i="120"/>
  <c r="I55" i="120"/>
  <c r="J55" i="120"/>
  <c r="E56" i="120"/>
  <c r="F56" i="120"/>
  <c r="G56" i="120"/>
  <c r="G58" i="120" s="1"/>
  <c r="D68" i="120"/>
  <c r="C69" i="120"/>
  <c r="D69" i="120"/>
  <c r="C74" i="120"/>
  <c r="C75" i="120"/>
  <c r="C76" i="120"/>
  <c r="C79" i="120"/>
  <c r="C80" i="120"/>
  <c r="C81" i="120" s="1"/>
  <c r="C87" i="120"/>
  <c r="C88" i="120"/>
  <c r="C89" i="120"/>
  <c r="C93" i="120"/>
  <c r="C94" i="120"/>
  <c r="K16" i="120" l="1"/>
  <c r="K24" i="120"/>
  <c r="K15" i="120"/>
  <c r="K53" i="120"/>
  <c r="K31" i="120"/>
  <c r="K23" i="120"/>
  <c r="K51" i="120"/>
  <c r="D56" i="120"/>
  <c r="K50" i="120"/>
  <c r="K55" i="120"/>
  <c r="K54" i="120"/>
  <c r="K14" i="120"/>
  <c r="D41" i="120"/>
  <c r="D52" i="120"/>
  <c r="K29" i="120"/>
  <c r="K21" i="120"/>
  <c r="F58" i="120"/>
  <c r="K36" i="120"/>
  <c r="E58" i="120"/>
  <c r="K39" i="120"/>
  <c r="K28" i="120"/>
  <c r="K20"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2" i="120" l="1"/>
  <c r="K56" i="120"/>
  <c r="D58" i="120"/>
  <c r="K58" i="120"/>
  <c r="K41" i="120"/>
  <c r="I58" i="120"/>
  <c r="K33" i="120"/>
  <c r="K43" i="120" s="1"/>
  <c r="K60" i="120" s="1"/>
  <c r="I43" i="120"/>
  <c r="C96" i="120"/>
  <c r="D94"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7" i="164" l="1"/>
  <c r="D13" i="146" l="1"/>
  <c r="F32" i="219" l="1"/>
  <c r="D52" i="191" l="1"/>
  <c r="F49" i="219" l="1"/>
  <c r="C49" i="219"/>
  <c r="AA49" i="219" l="1"/>
  <c r="Q11" i="219" l="1"/>
  <c r="Q30" i="219" l="1"/>
  <c r="S11" i="219"/>
  <c r="S30" i="219" l="1"/>
  <c r="T11" i="219"/>
  <c r="S57" i="219" l="1"/>
  <c r="S60" i="219" l="1"/>
  <c r="T60" i="219" s="1"/>
  <c r="W19" i="219" s="1"/>
  <c r="T19" i="219" s="1"/>
  <c r="S64" i="219"/>
  <c r="T64" i="219" s="1"/>
  <c r="W20" i="219" s="1"/>
  <c r="T20" i="219" s="1"/>
  <c r="T57" i="219"/>
  <c r="S62" i="219"/>
  <c r="T62" i="219" s="1"/>
  <c r="W23" i="219" s="1"/>
  <c r="T23" i="219" s="1"/>
  <c r="S58" i="219"/>
  <c r="T58" i="219" s="1"/>
  <c r="W9" i="219" s="1"/>
  <c r="S61" i="219"/>
  <c r="T61" i="219" s="1"/>
  <c r="W22" i="219" s="1"/>
  <c r="T22" i="219" s="1"/>
  <c r="S65" i="219" l="1"/>
  <c r="S67" i="219" s="1"/>
  <c r="T65" i="219"/>
  <c r="W49" i="219"/>
  <c r="T9" i="219"/>
  <c r="T67" i="219" l="1"/>
  <c r="S42" i="219"/>
  <c r="T42" i="219" l="1"/>
  <c r="S40" i="219"/>
  <c r="T40" i="219" l="1"/>
  <c r="S47" i="219"/>
  <c r="T47" i="219" s="1"/>
  <c r="S49" i="219" l="1"/>
  <c r="T49" i="219"/>
  <c r="E17" i="167" l="1"/>
</calcChain>
</file>

<file path=xl/sharedStrings.xml><?xml version="1.0" encoding="utf-8"?>
<sst xmlns="http://schemas.openxmlformats.org/spreadsheetml/2006/main" count="15829" uniqueCount="4058">
  <si>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</si>
  <si>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</si>
  <si>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</si>
  <si>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</si>
  <si>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</si>
  <si>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</si>
  <si>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</si>
  <si>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</si>
  <si>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</si>
  <si>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</si>
  <si>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</si>
  <si>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</si>
  <si>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</si>
  <si>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</si>
  <si>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</si>
  <si>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</si>
  <si>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</si>
  <si>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</si>
  <si>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</si>
  <si>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</si>
  <si>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</si>
  <si>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</si>
  <si>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</si>
  <si>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</si>
  <si>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</si>
  <si>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</si>
  <si>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</si>
  <si>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</si>
  <si>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</si>
  <si>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</si>
  <si>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</si>
  <si>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</si>
  <si>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</si>
  <si>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</si>
  <si>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</si>
  <si>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</si>
  <si>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</si>
  <si>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</si>
  <si>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</si>
  <si>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</si>
  <si>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</si>
  <si>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</si>
  <si>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</si>
  <si>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</si>
  <si>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</si>
  <si>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</si>
  <si>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</si>
  <si>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</si>
  <si>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</si>
  <si>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</si>
  <si>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</si>
  <si>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</si>
  <si>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</si>
  <si>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</si>
  <si>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</si>
  <si>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</si>
  <si>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</si>
  <si>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</si>
  <si>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</si>
  <si>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</si>
  <si>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</si>
  <si>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</si>
  <si>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</si>
  <si>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</si>
  <si>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</si>
  <si>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</si>
  <si>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</si>
  <si>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</si>
  <si>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</si>
  <si>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</si>
  <si>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</si>
  <si>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</si>
  <si>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</si>
  <si>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</si>
  <si>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</si>
  <si>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</si>
  <si>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</si>
  <si>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</si>
  <si>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</si>
  <si>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</si>
  <si>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</si>
  <si>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</si>
  <si>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</si>
  <si>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</si>
  <si>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</si>
  <si>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</si>
  <si>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</si>
  <si>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</si>
  <si>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</si>
  <si>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</si>
  <si>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</si>
  <si>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</si>
  <si>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</si>
  <si>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</si>
  <si>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</si>
  <si>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</si>
  <si>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</si>
  <si>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</si>
  <si>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</si>
  <si>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</si>
  <si>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</si>
  <si>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</si>
  <si>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</si>
  <si>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</si>
  <si>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</si>
  <si>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</si>
  <si>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</si>
  <si>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</si>
  <si>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</si>
  <si>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</si>
  <si>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</si>
  <si>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</si>
  <si>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</si>
  <si>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</si>
  <si>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</si>
  <si>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</si>
  <si>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</si>
  <si>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</si>
  <si>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</si>
  <si>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</si>
  <si>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</si>
  <si>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</si>
  <si>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</si>
  <si>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</si>
  <si>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</si>
  <si>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</si>
  <si>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</si>
  <si>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</si>
  <si>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</si>
  <si>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</si>
  <si>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</si>
  <si>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</si>
  <si>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</si>
  <si>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</si>
  <si>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</si>
  <si>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</si>
  <si>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</si>
  <si>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</si>
  <si>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</si>
  <si>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</si>
  <si>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</si>
  <si>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</si>
  <si>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</si>
  <si>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</si>
  <si>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</si>
  <si>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</si>
  <si>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</si>
  <si>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</si>
  <si>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</si>
  <si>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</si>
  <si>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</si>
  <si>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</si>
  <si>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</si>
  <si>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</si>
  <si>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</si>
  <si>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</si>
  <si>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</si>
  <si>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</si>
  <si>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</si>
  <si>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</si>
  <si>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</si>
  <si>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</si>
  <si>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</si>
  <si>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</si>
  <si>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</si>
  <si>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</si>
  <si>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</si>
  <si>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</si>
  <si>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</si>
  <si>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</si>
  <si>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</si>
  <si>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</si>
  <si>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</si>
  <si>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</si>
  <si>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</si>
  <si>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</si>
  <si>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</si>
  <si>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</si>
  <si>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</si>
  <si>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</si>
  <si>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</si>
  <si>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</si>
  <si>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</si>
  <si>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</si>
  <si>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</si>
  <si>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</si>
  <si>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</si>
  <si>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</si>
  <si>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</si>
  <si>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</si>
  <si>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</si>
  <si>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</si>
  <si>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</si>
  <si>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</si>
  <si>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</si>
  <si>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</si>
  <si>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</si>
  <si>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</si>
  <si>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</si>
  <si>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</si>
  <si>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</si>
  <si>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</si>
  <si>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</si>
  <si>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</si>
  <si>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</si>
  <si>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</si>
  <si>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</si>
  <si>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</si>
  <si>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</si>
  <si>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</si>
  <si>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</si>
  <si>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</si>
  <si>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</si>
  <si>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</si>
  <si>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</si>
  <si>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</si>
  <si>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</si>
  <si>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</si>
  <si>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</si>
  <si>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</si>
  <si>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</si>
  <si>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</si>
  <si>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</si>
  <si>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</si>
  <si>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</si>
  <si>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</si>
  <si>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</si>
  <si>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</si>
  <si>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</si>
  <si>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</si>
  <si>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</si>
  <si>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</si>
  <si>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</si>
  <si>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</si>
  <si>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</si>
  <si>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</si>
  <si>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</si>
  <si>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</si>
  <si>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</si>
  <si>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</si>
  <si>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</si>
  <si>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</si>
  <si>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</si>
  <si>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</si>
  <si>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</si>
  <si>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</si>
  <si>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</si>
  <si>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</si>
  <si>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</si>
  <si>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</si>
  <si>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</si>
  <si>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</si>
  <si>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</si>
  <si>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</si>
  <si>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</si>
  <si>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</si>
  <si>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</si>
  <si>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</si>
  <si>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</si>
  <si>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</si>
  <si>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</si>
  <si>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</si>
  <si>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</si>
  <si>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</si>
  <si>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</si>
  <si>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</si>
  <si>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</si>
  <si>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</si>
  <si>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</si>
  <si>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</si>
  <si>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</si>
  <si>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</si>
  <si>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</si>
  <si>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</si>
  <si>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</si>
  <si>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</si>
  <si>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</si>
  <si>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</si>
  <si>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</si>
  <si>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</si>
  <si>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</si>
  <si>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</si>
  <si>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</si>
  <si>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</si>
  <si>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</si>
  <si>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</si>
  <si>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</si>
  <si>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</si>
  <si>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</si>
  <si>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</si>
  <si>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</si>
  <si>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</si>
  <si>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</si>
  <si>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</si>
  <si>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</si>
  <si>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</si>
  <si>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</si>
  <si>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</si>
  <si>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</si>
  <si>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</si>
  <si>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</si>
  <si>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</si>
  <si>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</si>
  <si>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</si>
  <si>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</si>
  <si>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</si>
  <si>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</si>
  <si>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</si>
  <si>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</si>
  <si>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</si>
  <si>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</si>
  <si>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</si>
  <si>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</si>
  <si>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</si>
  <si>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</si>
  <si>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</si>
  <si>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</si>
  <si>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</si>
  <si>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</si>
  <si>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</si>
  <si>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</si>
  <si>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</si>
  <si>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</si>
  <si>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</si>
  <si>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</si>
  <si>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</si>
  <si>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</si>
  <si>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</si>
  <si>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</si>
  <si>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</si>
  <si>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</si>
  <si>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</si>
  <si>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</si>
  <si>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</si>
  <si>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</si>
  <si>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</si>
  <si>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</si>
  <si>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</si>
  <si>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</si>
  <si>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</si>
  <si>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</si>
  <si>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</si>
  <si>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</si>
  <si>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</si>
  <si>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</si>
  <si>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</si>
  <si>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</si>
  <si>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</si>
  <si>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</si>
  <si>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</si>
  <si>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</si>
  <si>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</si>
  <si>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</si>
  <si>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</si>
  <si>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</si>
  <si>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</si>
  <si>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</si>
  <si>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</si>
  <si>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</si>
  <si>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</si>
  <si>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</si>
  <si>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</si>
  <si>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</si>
  <si>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</si>
  <si>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</si>
  <si>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</si>
  <si>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</si>
  <si>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</si>
  <si>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</si>
  <si>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</si>
  <si>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</si>
  <si>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</si>
  <si>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</si>
  <si>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</si>
  <si>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</si>
  <si>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</si>
  <si>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</si>
  <si>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</si>
  <si>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</si>
  <si>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</si>
  <si>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</si>
  <si>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</si>
  <si>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</si>
  <si>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</si>
  <si>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</si>
  <si>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</si>
  <si>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</si>
  <si>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</si>
  <si>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</si>
  <si>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</si>
  <si>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</si>
  <si>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</si>
  <si>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</si>
  <si>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</si>
  <si>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</si>
  <si>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</si>
  <si>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</si>
  <si>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</si>
  <si>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</si>
  <si>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</si>
  <si>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</si>
  <si>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</si>
  <si>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</si>
  <si>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</si>
  <si>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</si>
  <si>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</si>
  <si>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</si>
  <si>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</si>
  <si>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</si>
  <si>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</si>
  <si>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</si>
  <si>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</si>
  <si>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</si>
  <si>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</si>
  <si>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</si>
  <si>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</si>
  <si>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</si>
  <si>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</si>
  <si>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</si>
  <si>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</si>
  <si>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</si>
  <si>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</si>
  <si>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</si>
  <si>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</si>
  <si>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</si>
  <si>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</si>
  <si>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</si>
  <si>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</si>
  <si>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</si>
  <si>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</si>
  <si>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</si>
  <si>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</si>
  <si>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</si>
  <si>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</si>
  <si>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</si>
  <si>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</si>
  <si>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</si>
  <si>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</si>
  <si>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</si>
  <si>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</si>
  <si>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</si>
  <si>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</si>
  <si>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</si>
  <si>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</si>
  <si>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</si>
  <si>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</si>
  <si>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</si>
  <si>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</si>
  <si>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</si>
  <si>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</si>
  <si>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</si>
  <si>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</si>
  <si>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</si>
  <si>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</si>
  <si>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</si>
  <si>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</si>
  <si>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</si>
  <si>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</si>
  <si>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</si>
  <si>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</si>
  <si>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</si>
  <si>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</si>
  <si>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</si>
  <si>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</si>
  <si>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</si>
  <si>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</si>
  <si>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</si>
  <si>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</si>
  <si>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</si>
  <si>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</si>
  <si>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</si>
  <si>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</si>
  <si>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</si>
  <si>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</si>
  <si>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</si>
  <si>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</si>
  <si>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</si>
  <si>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</si>
  <si>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</si>
  <si>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</si>
  <si>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</si>
  <si>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</si>
  <si>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</si>
  <si>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</si>
  <si>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</si>
  <si>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</si>
  <si>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</si>
  <si>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</si>
  <si>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</si>
  <si>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</si>
  <si>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</si>
  <si>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</si>
  <si>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</si>
  <si>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</si>
  <si>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</si>
  <si>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</si>
  <si>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</si>
  <si>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</si>
  <si>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</si>
  <si>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</si>
  <si>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</si>
  <si>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</si>
  <si>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</si>
  <si>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</si>
  <si>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</si>
  <si>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</si>
  <si>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</si>
  <si>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</si>
  <si>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</si>
  <si>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</si>
  <si>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</si>
  <si>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</si>
  <si>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</si>
  <si>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</si>
  <si>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</si>
  <si>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</si>
  <si>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</si>
  <si>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</si>
  <si>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</si>
  <si>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</si>
  <si>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</si>
  <si>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</si>
  <si>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</si>
  <si>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</si>
  <si>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</si>
  <si>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</si>
  <si>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</si>
  <si>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</si>
  <si>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</si>
  <si>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</si>
  <si>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</si>
  <si>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</si>
  <si>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</si>
  <si>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</si>
  <si>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</si>
  <si>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</si>
  <si>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</si>
  <si>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</si>
  <si>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</si>
  <si>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</si>
  <si>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</si>
  <si>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</si>
  <si>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</si>
  <si>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</si>
  <si>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</si>
  <si>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</si>
  <si>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</si>
  <si>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</si>
  <si>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</si>
  <si>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</si>
  <si>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</si>
  <si>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</si>
  <si>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</si>
  <si>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</si>
  <si>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</si>
  <si>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</si>
  <si>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</si>
  <si>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</si>
  <si>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</si>
  <si>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</si>
  <si>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</si>
  <si>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</si>
  <si>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</si>
  <si>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</si>
  <si>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</si>
  <si>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</si>
  <si>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</si>
  <si>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</si>
  <si>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</si>
  <si>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</si>
  <si>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</si>
  <si>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</si>
  <si>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</si>
  <si>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</si>
  <si>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</si>
  <si>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</si>
  <si>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</si>
  <si>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</si>
  <si>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</si>
  <si>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</si>
  <si>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</si>
  <si>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</si>
  <si>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</si>
  <si>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</si>
  <si>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</si>
  <si>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</si>
  <si>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</si>
  <si>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</si>
  <si>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</si>
  <si>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</si>
  <si>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</si>
  <si>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</si>
  <si>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</si>
  <si>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</si>
  <si>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</si>
  <si>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</si>
  <si>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</si>
  <si>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</si>
  <si>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</si>
  <si>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</si>
  <si>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</si>
  <si>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</si>
  <si>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</si>
  <si>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</si>
  <si>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</si>
  <si>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</si>
  <si>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</si>
  <si>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</si>
  <si>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</si>
  <si>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</si>
  <si>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</si>
  <si>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</si>
  <si>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</si>
  <si>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</si>
  <si>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</si>
  <si>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</si>
  <si>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</si>
  <si>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</si>
  <si>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</si>
  <si>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</si>
  <si>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</si>
  <si>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</si>
  <si>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</si>
  <si>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</si>
  <si>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</si>
  <si>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</si>
  <si>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</si>
  <si>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</si>
  <si>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</si>
  <si>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</si>
  <si>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</si>
  <si>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</si>
  <si>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</si>
  <si>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</si>
  <si>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</si>
  <si>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</si>
  <si>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</si>
  <si>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</si>
  <si>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</si>
  <si>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</si>
  <si>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</si>
  <si>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</si>
  <si>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</si>
  <si>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</si>
  <si>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</si>
  <si>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</si>
  <si>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</si>
  <si>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</si>
  <si>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</si>
  <si>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</si>
  <si>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</si>
  <si>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</si>
  <si>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</si>
  <si>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</si>
  <si>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</si>
  <si>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</si>
  <si>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</si>
  <si>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</si>
  <si>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</si>
  <si>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</si>
  <si>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</si>
  <si>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</si>
  <si>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</si>
  <si>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</si>
  <si>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</si>
  <si>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</si>
  <si>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</si>
  <si>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</si>
  <si>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</si>
  <si>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</si>
  <si>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</si>
  <si>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</si>
  <si>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</si>
  <si>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</si>
  <si>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</si>
  <si>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</si>
  <si>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</si>
  <si>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</si>
  <si>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</si>
  <si>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</si>
  <si>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</si>
  <si>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</si>
  <si>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</si>
  <si>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</si>
  <si>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</si>
  <si>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</si>
  <si>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</si>
  <si>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</si>
  <si>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</si>
  <si>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</si>
  <si>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</si>
  <si>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</si>
  <si>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</si>
  <si>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</si>
  <si>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</si>
  <si>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</si>
  <si>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</si>
  <si>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</si>
  <si>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</si>
  <si>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</si>
  <si>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</si>
  <si>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</si>
  <si>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</si>
  <si>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</si>
  <si>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</si>
  <si>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</si>
  <si>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</si>
  <si>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</si>
  <si>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</si>
  <si>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</si>
  <si>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</si>
  <si>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</si>
  <si>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</si>
  <si>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</si>
  <si>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</si>
  <si>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</si>
  <si>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</si>
  <si>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</si>
  <si>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</si>
  <si>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</si>
  <si>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</si>
  <si>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</si>
  <si>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</si>
  <si>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</si>
  <si>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</si>
  <si>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</si>
  <si>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</si>
  <si>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</si>
  <si>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</si>
  <si>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</si>
  <si>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</si>
  <si>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</si>
  <si>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</si>
  <si>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</si>
  <si>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</si>
  <si>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</si>
  <si>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</si>
  <si>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</si>
  <si>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</si>
  <si>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</si>
  <si>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</si>
  <si>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</si>
  <si>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</si>
  <si>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</si>
  <si>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</si>
  <si>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</si>
  <si>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</si>
  <si>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</si>
  <si>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</si>
  <si>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</si>
  <si>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</si>
  <si>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</si>
  <si>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</si>
  <si>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</si>
  <si>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</si>
  <si>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</si>
  <si>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</si>
  <si>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</si>
  <si>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</si>
  <si>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</si>
  <si>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</si>
  <si>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</si>
  <si>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</si>
  <si>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</si>
  <si>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</si>
  <si>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</si>
  <si>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</si>
  <si>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</si>
  <si>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</si>
  <si>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</si>
  <si>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</si>
  <si>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</si>
  <si>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</si>
  <si>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</si>
  <si>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</si>
  <si>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</si>
  <si>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</si>
  <si>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</si>
  <si>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</si>
  <si>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</si>
  <si>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</si>
  <si>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</si>
  <si>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</si>
  <si>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</si>
  <si>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</si>
  <si>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</si>
  <si>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</si>
  <si>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</si>
  <si>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</si>
  <si>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</si>
  <si>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</si>
  <si>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</si>
  <si>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</si>
  <si>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</si>
  <si>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</si>
  <si>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</si>
  <si>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</si>
  <si>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</si>
  <si>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</si>
  <si>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</si>
  <si>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</si>
  <si>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</si>
  <si>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</si>
  <si>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</si>
  <si>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</si>
  <si>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</si>
  <si>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</si>
  <si>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</si>
  <si>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</si>
  <si>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</si>
  <si>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</si>
  <si>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</si>
  <si>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</si>
  <si>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</si>
  <si>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</si>
  <si>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</si>
  <si>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</si>
  <si>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</si>
  <si>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</si>
  <si>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</si>
  <si>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</si>
  <si>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</si>
  <si>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</si>
  <si>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</si>
  <si>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</si>
  <si>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</si>
  <si>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</si>
  <si>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</si>
  <si>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</si>
  <si>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</si>
  <si>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</si>
  <si>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</si>
  <si>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</si>
  <si>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</si>
  <si>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</si>
  <si>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</si>
  <si>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</si>
  <si>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</si>
  <si>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</si>
  <si>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</si>
  <si>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</si>
  <si>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</si>
  <si>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</si>
  <si>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</si>
  <si>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</si>
  <si>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</si>
  <si>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</si>
  <si>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</si>
  <si>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</si>
  <si>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</si>
  <si>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</si>
  <si>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</si>
  <si>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</si>
  <si>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</si>
  <si>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</si>
  <si>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</si>
  <si>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</si>
  <si>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</si>
  <si>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</si>
  <si>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</si>
  <si>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</si>
  <si>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</si>
  <si>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</si>
  <si>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</si>
  <si>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</si>
  <si>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</si>
  <si>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</si>
  <si>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</si>
  <si>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</si>
  <si>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</si>
  <si>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</si>
  <si>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</si>
  <si>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</si>
  <si>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</si>
  <si>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</si>
  <si>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</si>
  <si>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</si>
  <si>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</si>
  <si>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</si>
  <si>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</si>
  <si>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</si>
  <si>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</si>
  <si>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</si>
  <si>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</si>
  <si>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</si>
  <si>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</si>
  <si>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</si>
  <si>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</si>
  <si>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</si>
  <si>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</si>
  <si>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</si>
  <si>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</si>
  <si>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</si>
  <si>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</si>
  <si>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</si>
  <si>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</si>
  <si>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</si>
  <si>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</si>
  <si>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</si>
  <si>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</si>
  <si>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</si>
  <si>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</si>
  <si>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</si>
  <si>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</si>
  <si>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</si>
  <si>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</si>
  <si>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</si>
  <si>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</si>
  <si>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</si>
  <si>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</si>
  <si>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</si>
  <si>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</si>
  <si>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</si>
  <si>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</si>
  <si>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</si>
  <si>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</si>
  <si>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</si>
  <si>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</si>
  <si>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</si>
  <si>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</si>
  <si>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</si>
  <si>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</si>
  <si>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</si>
  <si>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</si>
  <si>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</si>
  <si>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</si>
  <si>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</si>
  <si>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</si>
  <si>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</si>
  <si>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</si>
  <si>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</si>
  <si>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</si>
  <si>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</si>
  <si>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</si>
  <si>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</si>
  <si>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</si>
  <si>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</si>
  <si>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</si>
  <si>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</si>
  <si>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</si>
  <si>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</si>
  <si>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</si>
  <si>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</si>
  <si>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</si>
  <si>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</si>
  <si>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</si>
  <si>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</si>
  <si>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</si>
  <si>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</si>
  <si>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</si>
  <si>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</si>
  <si>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</si>
  <si>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</si>
  <si>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</si>
  <si>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</si>
  <si>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</si>
  <si>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</si>
  <si>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</si>
  <si>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</si>
  <si>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</si>
  <si>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</si>
  <si>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</si>
  <si>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</si>
  <si>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</si>
  <si>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</si>
  <si>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</si>
  <si>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</si>
  <si>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</si>
  <si>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</si>
  <si>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</si>
  <si>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</si>
  <si>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</si>
  <si>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</si>
  <si>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</si>
  <si>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</si>
  <si>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</si>
  <si>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</si>
  <si>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</si>
  <si>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</si>
  <si>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</si>
  <si>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</si>
  <si>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</si>
  <si>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</si>
  <si>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</si>
  <si>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</si>
  <si>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</si>
  <si>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</si>
  <si>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</si>
  <si>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</si>
  <si>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</si>
  <si>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</si>
  <si>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</si>
  <si>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</si>
  <si>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</si>
  <si>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</si>
  <si>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</si>
  <si>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</si>
  <si>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</si>
  <si>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</si>
  <si>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</si>
  <si>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</si>
  <si>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</si>
  <si>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</si>
  <si>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</si>
  <si>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</si>
  <si>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</si>
  <si>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</si>
  <si>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</si>
  <si>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</si>
  <si>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</si>
  <si>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</si>
  <si>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</si>
  <si>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</si>
  <si>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</si>
  <si>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</si>
  <si>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</si>
  <si>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</si>
  <si>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</si>
  <si>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</si>
  <si>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</si>
  <si>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</si>
  <si>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</si>
  <si>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</si>
  <si>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</si>
  <si>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</si>
  <si>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</si>
  <si>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</si>
  <si>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</si>
  <si>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</si>
  <si>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</si>
  <si>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</si>
  <si>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</si>
  <si>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</si>
  <si>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</si>
  <si>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</si>
  <si>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</si>
  <si>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</si>
  <si>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</si>
  <si>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</si>
  <si>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</si>
  <si>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</si>
  <si>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</si>
  <si>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</si>
  <si>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</si>
  <si>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</si>
  <si>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</si>
  <si>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</si>
  <si>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</si>
  <si>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</si>
  <si>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</si>
  <si>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</si>
  <si>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</si>
  <si>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</si>
  <si>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</si>
  <si>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</si>
  <si>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</si>
  <si>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</si>
  <si>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</si>
  <si>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</si>
  <si>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</si>
  <si>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</si>
  <si>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</si>
  <si>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</si>
  <si>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</si>
  <si>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</si>
  <si>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</si>
  <si>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</si>
  <si>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</si>
  <si>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</si>
  <si>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</si>
  <si>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</si>
  <si>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</si>
  <si>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</si>
  <si>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</si>
  <si>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</si>
  <si>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</si>
  <si>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</si>
  <si>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</si>
  <si>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</si>
  <si>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</si>
  <si>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</si>
  <si>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</si>
  <si>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</si>
  <si>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</si>
  <si>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</si>
  <si>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</si>
  <si>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</si>
  <si>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</si>
  <si>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</si>
  <si>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</si>
  <si>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</si>
  <si>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</si>
  <si>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</si>
  <si>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</si>
  <si>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</si>
  <si>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</si>
  <si>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</si>
  <si>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</si>
  <si>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</si>
  <si>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</si>
  <si>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</si>
  <si>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</si>
  <si>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</si>
  <si>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</si>
  <si>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</si>
  <si>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</si>
  <si>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</si>
  <si>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</si>
  <si>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</si>
  <si>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</si>
  <si>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</si>
  <si>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</si>
  <si>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</si>
  <si>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</si>
  <si>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</si>
  <si>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</si>
  <si>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</si>
  <si>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</si>
  <si>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</si>
  <si>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</si>
  <si>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</si>
  <si>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</si>
  <si>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</si>
  <si>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</si>
  <si>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</si>
  <si>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</si>
  <si>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</si>
  <si>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</si>
  <si>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</si>
  <si>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</si>
  <si>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</si>
  <si>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</si>
  <si>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</si>
  <si>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</si>
  <si>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</si>
  <si>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</si>
  <si>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</si>
  <si>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</si>
  <si>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</si>
  <si>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</si>
  <si>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</si>
  <si>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</si>
  <si>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</si>
  <si>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</si>
  <si>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</si>
  <si>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</si>
  <si>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</si>
  <si>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</si>
  <si>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</si>
  <si>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</si>
  <si>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</si>
  <si>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</si>
  <si>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</si>
  <si>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</si>
  <si>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</si>
  <si>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</si>
  <si>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</si>
  <si>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</si>
  <si>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</si>
  <si>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</si>
  <si>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</si>
  <si>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</si>
  <si>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</si>
  <si>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</si>
  <si>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</si>
  <si>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</si>
  <si>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</si>
  <si>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</si>
  <si>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</si>
  <si>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</si>
  <si>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</si>
  <si>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</si>
  <si>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</si>
  <si>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</si>
  <si>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</si>
  <si>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</si>
  <si>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</si>
  <si>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</si>
  <si>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</si>
  <si>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</si>
  <si>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</si>
  <si>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</si>
  <si>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</si>
  <si>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</si>
  <si>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</si>
  <si>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</si>
  <si>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</si>
  <si>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</si>
  <si>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</si>
  <si>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</si>
  <si>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</si>
  <si>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</si>
  <si>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</si>
  <si>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</si>
  <si>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</si>
  <si>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</si>
  <si>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</si>
  <si>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</si>
  <si>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</si>
  <si>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</si>
  <si>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</si>
  <si>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</si>
  <si>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</si>
  <si>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</si>
  <si>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</si>
  <si>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</si>
  <si>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</si>
  <si>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</si>
  <si>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</si>
  <si>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</si>
  <si>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</si>
  <si>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</si>
  <si>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</si>
  <si>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</si>
  <si>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</si>
  <si>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</si>
  <si>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</si>
  <si>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</si>
  <si>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</si>
  <si>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</si>
  <si>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</si>
  <si>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</si>
  <si>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</si>
  <si>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</si>
  <si>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</si>
  <si>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</si>
  <si>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</si>
  <si>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</si>
  <si>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</si>
  <si>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</si>
  <si>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</si>
  <si>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</si>
  <si>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</si>
  <si>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</si>
  <si>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</si>
  <si>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</si>
  <si>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</si>
  <si>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</si>
  <si>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</si>
  <si>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</si>
  <si>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</si>
  <si>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</si>
  <si>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</si>
  <si>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</si>
  <si>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</si>
  <si>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</si>
  <si>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</si>
  <si>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</si>
  <si>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</si>
  <si>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</si>
  <si>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</si>
  <si>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</si>
  <si>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</si>
  <si>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</si>
  <si>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</si>
  <si>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</si>
  <si>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</si>
  <si>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</si>
  <si>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</si>
  <si>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</si>
  <si>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</si>
  <si>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</si>
  <si>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</si>
  <si>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</si>
  <si>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</si>
  <si>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</si>
  <si>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</si>
  <si>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</si>
  <si>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</si>
  <si>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</si>
  <si>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</si>
  <si>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</si>
  <si>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</si>
  <si>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</si>
  <si>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</si>
  <si>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</si>
  <si>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</si>
  <si>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</si>
  <si>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</si>
  <si>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</si>
  <si>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</si>
  <si>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</si>
  <si>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</si>
  <si>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</si>
  <si>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</si>
  <si>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</si>
  <si>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</si>
  <si>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</si>
  <si>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</si>
  <si>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</si>
  <si>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</si>
  <si>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</si>
  <si>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</si>
  <si>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</si>
  <si>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</si>
  <si>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</si>
  <si>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</si>
  <si>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</si>
  <si>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</si>
  <si>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</si>
  <si>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</si>
  <si>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</si>
  <si>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</si>
  <si>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</si>
  <si>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</si>
  <si>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</si>
  <si>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</si>
  <si>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</si>
  <si>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</si>
  <si>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</si>
  <si>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</si>
  <si>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</si>
  <si>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</si>
  <si>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</si>
  <si>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</si>
  <si>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</si>
  <si>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</si>
  <si>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</si>
  <si>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</si>
  <si>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</si>
  <si>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</si>
  <si>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</si>
  <si>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</si>
  <si>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</si>
  <si>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</si>
  <si>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</si>
  <si>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</si>
  <si>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</si>
  <si>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</si>
  <si>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</si>
  <si>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</si>
  <si>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</si>
  <si>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</si>
  <si>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</si>
  <si>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</si>
  <si>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</si>
  <si>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</si>
  <si>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</si>
  <si>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</si>
  <si>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</si>
  <si>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</si>
  <si>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</si>
  <si>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</si>
  <si>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</si>
  <si>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</si>
  <si>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</si>
  <si>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</si>
  <si>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</si>
  <si>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</si>
  <si>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</si>
  <si>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</si>
  <si>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</si>
  <si>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</si>
  <si>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</si>
  <si>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</si>
  <si>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</si>
  <si>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</si>
  <si>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</si>
  <si>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</si>
  <si>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</si>
  <si>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</si>
  <si>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</si>
  <si>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</si>
  <si>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</si>
  <si>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</si>
  <si>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</si>
  <si>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</si>
  <si>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</si>
  <si>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</si>
  <si>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</si>
  <si>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</si>
  <si>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</si>
  <si>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</si>
  <si>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</si>
  <si>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</si>
  <si>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</si>
  <si>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</si>
  <si>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</si>
  <si>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</si>
  <si>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</si>
  <si>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</si>
  <si>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</si>
  <si>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</si>
  <si>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</si>
  <si>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</si>
  <si>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</si>
  <si>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</si>
  <si>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</si>
  <si>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</si>
  <si>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</si>
  <si>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</si>
  <si>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</si>
  <si>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</si>
  <si>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</si>
  <si>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</si>
  <si>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</si>
  <si>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</si>
  <si>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</si>
  <si>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</si>
  <si>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</si>
  <si>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</si>
  <si>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</si>
  <si>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</si>
  <si>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</si>
  <si>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</si>
  <si>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</si>
  <si>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</si>
  <si>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</si>
  <si>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</si>
  <si>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</si>
  <si>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</si>
  <si>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</si>
  <si>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</si>
  <si>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</si>
  <si>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</si>
  <si>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</si>
  <si>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</si>
  <si>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</si>
  <si>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</si>
  <si>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</si>
  <si>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</si>
  <si>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</si>
  <si>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</si>
  <si>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</si>
  <si>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</si>
  <si>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</si>
  <si>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</si>
  <si>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</si>
  <si>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</si>
  <si>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</si>
  <si>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</si>
  <si>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</si>
  <si>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</si>
  <si>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</si>
  <si>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</si>
  <si>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</si>
  <si>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</si>
  <si>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</si>
  <si>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</si>
  <si>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</si>
  <si>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</si>
  <si>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</si>
  <si>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</si>
  <si>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</si>
  <si>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</si>
  <si>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</si>
  <si>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</si>
  <si>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</si>
  <si>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</si>
  <si>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</si>
  <si>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</si>
  <si>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</si>
  <si>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</si>
  <si>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</si>
  <si>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</si>
  <si>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</si>
  <si>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</si>
  <si>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</si>
  <si>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</si>
  <si>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</si>
  <si>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</si>
  <si>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</si>
  <si>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</si>
  <si>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</si>
  <si>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</si>
  <si>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</si>
  <si>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</si>
  <si>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</si>
  <si>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</si>
  <si>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</si>
  <si>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</si>
  <si>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</si>
  <si>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</si>
  <si>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</si>
  <si>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</si>
  <si>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</si>
  <si>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</si>
  <si>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</si>
  <si>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</si>
  <si>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</si>
  <si>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</si>
  <si>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</si>
  <si>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</si>
  <si>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</si>
  <si>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</si>
  <si>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</si>
  <si>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</si>
  <si>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</si>
  <si>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</si>
  <si>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</si>
  <si>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</si>
  <si>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</si>
  <si>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</si>
  <si>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</si>
  <si>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</si>
  <si>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</si>
  <si>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</si>
  <si>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</si>
  <si>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</si>
  <si>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</si>
  <si>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</si>
  <si>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</si>
  <si>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</si>
  <si>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</si>
  <si>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</si>
  <si>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</si>
  <si>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</si>
  <si>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</si>
  <si>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</si>
  <si>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</si>
  <si>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</si>
  <si>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</si>
  <si>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</si>
  <si>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</si>
  <si>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</si>
  <si>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</si>
  <si>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</si>
  <si>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</si>
  <si>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</si>
  <si>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</si>
  <si>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</si>
  <si>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</si>
  <si>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</si>
  <si>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</si>
  <si>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</si>
  <si>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</si>
  <si>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</si>
  <si>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</si>
  <si>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</si>
  <si>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</si>
  <si>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</si>
  <si>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</si>
  <si>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</si>
  <si>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</si>
  <si>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</si>
  <si>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</si>
  <si>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</si>
  <si>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</si>
  <si>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</si>
  <si>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</si>
  <si>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</si>
  <si>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</si>
  <si>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</si>
  <si>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</si>
  <si>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</si>
  <si>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</si>
  <si>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</si>
  <si>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</si>
  <si>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</si>
  <si>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</si>
  <si>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</si>
  <si>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</si>
  <si>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</si>
  <si>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</si>
  <si>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</si>
  <si>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</si>
  <si>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</si>
  <si>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</si>
  <si>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</si>
  <si>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</si>
  <si>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</si>
  <si>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</si>
  <si>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</si>
  <si>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</si>
  <si>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</si>
  <si>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</si>
  <si>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</si>
  <si>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</si>
  <si>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</si>
  <si>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</si>
  <si>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</si>
  <si>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</si>
  <si>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</si>
  <si>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</si>
  <si>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</si>
  <si>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</si>
  <si>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</si>
  <si>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</si>
  <si>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</si>
  <si>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</si>
  <si>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</si>
  <si>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</si>
  <si>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</si>
  <si>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</si>
  <si>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</si>
  <si>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</si>
  <si>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</si>
  <si>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</si>
  <si>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</si>
  <si>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</si>
  <si>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</si>
  <si>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</si>
  <si>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</si>
  <si>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</si>
  <si>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</si>
  <si>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</si>
  <si>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</si>
  <si>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</si>
  <si>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</si>
  <si>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</si>
  <si>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</si>
  <si>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</si>
  <si>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</si>
  <si>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</si>
  <si>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</si>
  <si>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</si>
  <si>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</si>
  <si>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</si>
  <si>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</si>
  <si>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</si>
  <si>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</si>
  <si>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</si>
  <si>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</si>
  <si>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</si>
  <si>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</si>
  <si>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</si>
  <si>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</si>
  <si>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</si>
  <si>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</si>
  <si>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</si>
  <si>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</si>
  <si>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</si>
  <si>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</si>
  <si>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</si>
  <si>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</si>
  <si>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</si>
  <si>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</si>
  <si>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</si>
  <si>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</si>
  <si>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</si>
  <si>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</si>
  <si>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</si>
  <si>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</si>
  <si>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</si>
  <si>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</si>
  <si>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</si>
  <si>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</si>
  <si>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</si>
  <si>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</si>
  <si>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</si>
  <si>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</si>
  <si>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</si>
  <si>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</si>
  <si>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</si>
  <si>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</si>
  <si>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</si>
  <si>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</si>
  <si>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</si>
  <si>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</si>
  <si>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</si>
  <si>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</si>
  <si>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</si>
  <si>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</si>
  <si>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</si>
  <si>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</si>
  <si>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</si>
  <si>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</si>
  <si>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</si>
  <si>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</si>
  <si>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</si>
  <si>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</si>
  <si>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</si>
  <si>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</si>
  <si>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</si>
  <si>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</si>
  <si>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</si>
  <si>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</si>
  <si>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</si>
  <si>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</si>
  <si>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</si>
  <si>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</si>
  <si>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</si>
  <si>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</si>
  <si>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</si>
  <si>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</si>
  <si>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</si>
  <si>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</si>
  <si>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</si>
  <si>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</si>
  <si>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</si>
  <si>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</si>
  <si>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</si>
  <si>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</si>
  <si>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</si>
  <si>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</si>
  <si>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</si>
  <si>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</si>
  <si>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</si>
  <si>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</si>
  <si>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</si>
  <si>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</si>
  <si>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</si>
  <si>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</si>
  <si>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</si>
  <si>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</si>
  <si>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</si>
  <si>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</si>
  <si>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</si>
  <si>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</si>
  <si>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</si>
  <si>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</si>
  <si>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</si>
  <si>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</si>
  <si>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</si>
  <si>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</si>
  <si>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</si>
  <si>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</si>
  <si>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</si>
  <si>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</si>
  <si>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</si>
  <si>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</si>
  <si>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</si>
  <si>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</si>
  <si>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</si>
  <si>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</si>
  <si>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</si>
  <si>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</si>
  <si>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</si>
  <si>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</si>
  <si>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</si>
  <si>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</si>
  <si>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</si>
  <si>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</si>
  <si>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</si>
  <si>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</si>
  <si>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</si>
  <si>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</si>
  <si>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</si>
  <si>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</si>
  <si>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</si>
  <si>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</si>
  <si>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</si>
  <si>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</si>
  <si>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</si>
  <si>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</si>
  <si>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</si>
  <si>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</si>
  <si>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</si>
  <si>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</si>
  <si>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</si>
  <si>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</si>
  <si>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</si>
  <si>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</si>
  <si>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</si>
  <si>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</si>
  <si>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</si>
  <si>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</si>
  <si>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</si>
  <si>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</si>
  <si>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</si>
  <si>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</si>
  <si>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</si>
  <si>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</si>
  <si>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</si>
  <si>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</si>
  <si>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</si>
  <si>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</si>
  <si>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</si>
  <si>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</si>
  <si>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</si>
  <si>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</si>
  <si>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</si>
  <si>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</si>
  <si>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</si>
  <si>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</si>
  <si>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</si>
  <si>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</si>
  <si>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</si>
  <si>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</si>
  <si>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</si>
  <si>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</si>
  <si>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</si>
  <si>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</si>
  <si>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</si>
  <si>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</si>
  <si>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</si>
  <si>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</si>
  <si>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</si>
  <si>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</si>
  <si>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</si>
  <si>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</si>
  <si>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</si>
  <si>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</si>
  <si>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</si>
  <si>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</si>
  <si>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</si>
  <si>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</si>
  <si>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</si>
  <si>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</si>
  <si>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</si>
  <si>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</si>
  <si>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</si>
  <si>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</si>
  <si>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</si>
  <si>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</si>
  <si>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</si>
  <si>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</si>
  <si>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</si>
  <si>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</si>
  <si>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</si>
  <si>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</si>
  <si>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</si>
  <si>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</si>
  <si>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</si>
  <si>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</si>
  <si>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</si>
  <si>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</si>
  <si>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</si>
  <si>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</si>
  <si>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</si>
  <si>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</si>
  <si>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</si>
  <si>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</si>
  <si>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</si>
  <si>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</si>
  <si>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</si>
  <si>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</si>
  <si>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</si>
  <si>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</si>
  <si>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</si>
  <si>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</si>
  <si>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</si>
  <si>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</si>
  <si>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</si>
  <si>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</si>
  <si>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</si>
  <si>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</si>
  <si>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</si>
  <si>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</si>
  <si>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</si>
  <si>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</si>
  <si>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</si>
  <si>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</si>
  <si>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</si>
  <si>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</si>
  <si>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</si>
  <si>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</si>
  <si>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</si>
  <si>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</si>
  <si>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</si>
  <si>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</si>
  <si>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</si>
  <si>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</si>
  <si>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</si>
  <si>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</si>
  <si>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</si>
  <si>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</si>
  <si>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</si>
  <si>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</si>
  <si>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</si>
  <si>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</si>
  <si>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</si>
  <si>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</si>
  <si>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</si>
  <si>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</si>
  <si>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</si>
  <si>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</si>
  <si>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</si>
  <si>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</si>
  <si>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</si>
  <si>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</si>
  <si>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</si>
  <si>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</si>
  <si>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</si>
  <si>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</si>
  <si>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</si>
  <si>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</si>
  <si>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</si>
  <si>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</si>
  <si>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</si>
  <si>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</si>
  <si>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</si>
  <si>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</si>
  <si>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</si>
  <si>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</si>
  <si>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</si>
  <si>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</si>
  <si>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</si>
  <si>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</si>
  <si>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</si>
  <si>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</si>
  <si>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</si>
  <si>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</si>
  <si>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</si>
  <si>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</si>
  <si>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</si>
  <si>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</si>
  <si>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</si>
  <si>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</si>
  <si>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</si>
  <si>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</si>
  <si>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</si>
  <si>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</si>
  <si>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</si>
  <si>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</si>
  <si>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</si>
  <si>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</si>
  <si>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</si>
  <si>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</si>
  <si>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</si>
  <si>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</si>
  <si>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</si>
  <si>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</si>
  <si>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</si>
  <si>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</si>
  <si>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</si>
  <si>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</si>
  <si>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</si>
  <si>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</si>
  <si>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</si>
  <si>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</si>
  <si>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</si>
  <si>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</si>
  <si>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</si>
  <si>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</si>
  <si>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</si>
  <si>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</si>
  <si>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</si>
  <si>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</si>
  <si>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</si>
  <si>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</si>
  <si>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</si>
  <si>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</si>
  <si>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</si>
  <si>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</si>
  <si>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</si>
  <si>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</si>
  <si>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</si>
  <si>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</si>
  <si>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</si>
  <si>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</si>
  <si>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</si>
  <si>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</si>
  <si>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</si>
  <si>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</si>
  <si>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</si>
  <si>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</si>
  <si>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</si>
  <si>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</si>
  <si>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</si>
  <si>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</si>
  <si>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</si>
  <si>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</si>
  <si>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</si>
  <si>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</si>
  <si>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</si>
  <si>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</si>
  <si>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</si>
  <si>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</si>
  <si>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</si>
  <si>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</si>
  <si>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</si>
  <si>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</si>
  <si>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</si>
  <si>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</si>
  <si>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</si>
  <si>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</si>
  <si>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</si>
  <si>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</si>
  <si>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</si>
  <si>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</si>
  <si>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</si>
  <si>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</si>
  <si>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</si>
  <si>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</si>
  <si>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</si>
  <si>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</si>
  <si>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</si>
  <si>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</si>
  <si>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</si>
  <si>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</si>
  <si>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</si>
  <si>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</si>
  <si>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</si>
  <si>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</si>
  <si>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</si>
  <si>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</si>
  <si>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</si>
  <si>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</si>
  <si>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</si>
  <si>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</si>
  <si>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</si>
  <si>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</si>
  <si>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</si>
  <si>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</si>
  <si>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</si>
  <si>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</si>
  <si>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</si>
  <si>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</si>
  <si>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</si>
  <si>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</si>
  <si>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</si>
  <si>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</si>
  <si>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</si>
  <si>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</si>
  <si>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</si>
  <si>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</si>
  <si>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</si>
  <si>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</si>
  <si>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</si>
  <si>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</si>
  <si>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</si>
  <si>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</si>
  <si>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</si>
  <si>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</si>
  <si>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</si>
  <si>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</si>
  <si>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</si>
  <si>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</si>
  <si>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</si>
  <si>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</si>
  <si>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</si>
  <si>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</si>
  <si>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</si>
  <si>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</si>
  <si>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</si>
  <si>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</si>
  <si>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</si>
  <si>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</si>
  <si>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</si>
  <si>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</si>
  <si>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</si>
  <si>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</si>
  <si>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</si>
  <si>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</si>
  <si>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</si>
  <si>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</si>
  <si>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</si>
  <si>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</si>
  <si>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</si>
  <si>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</si>
  <si>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</si>
  <si>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</si>
  <si>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</si>
  <si>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</si>
  <si>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</si>
  <si>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</si>
  <si>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</si>
  <si>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</si>
  <si>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</si>
  <si>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</si>
  <si>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</si>
  <si>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</si>
  <si>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</si>
  <si>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</si>
  <si>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</si>
  <si>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</si>
  <si>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</si>
  <si>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</si>
  <si>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</si>
  <si>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</si>
  <si>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</si>
  <si>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</si>
  <si>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</si>
  <si>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</si>
  <si>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</si>
  <si>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</si>
  <si>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</si>
  <si>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</si>
  <si>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</si>
  <si>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</si>
  <si>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</si>
  <si>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</si>
  <si>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</si>
  <si>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</si>
  <si>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</si>
  <si>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</si>
  <si>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</si>
  <si>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</si>
  <si>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</si>
  <si>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</si>
  <si>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</si>
  <si>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</si>
  <si>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</si>
  <si>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</si>
  <si>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</si>
  <si>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</si>
  <si>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</si>
  <si>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</si>
  <si>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</si>
  <si>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</si>
  <si>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</si>
  <si>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</si>
  <si>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</si>
  <si>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</si>
  <si>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</si>
  <si>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</si>
  <si>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</si>
  <si>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</si>
  <si>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</si>
  <si>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</si>
  <si>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</si>
  <si>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</si>
  <si>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</si>
  <si>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</si>
  <si>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</si>
  <si>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</si>
  <si>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</si>
  <si>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</si>
  <si>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</si>
  <si>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</si>
  <si>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</si>
  <si>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</si>
  <si>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</si>
  <si>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</si>
  <si>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</si>
  <si>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</si>
  <si>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</si>
  <si>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</si>
  <si>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</si>
  <si>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</si>
  <si>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</si>
  <si>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</si>
  <si>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</si>
  <si>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</si>
  <si>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</si>
  <si>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</si>
  <si>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</si>
  <si>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</si>
  <si>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</si>
  <si>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</si>
  <si>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</si>
  <si>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</si>
  <si>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</si>
  <si>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</si>
  <si>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</si>
  <si>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</si>
  <si>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</si>
  <si>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</si>
  <si>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</si>
  <si>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</si>
  <si>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</si>
  <si>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</si>
  <si>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</si>
  <si>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</si>
  <si>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</si>
  <si>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</si>
  <si>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</si>
  <si>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</si>
  <si>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</si>
  <si>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</si>
  <si>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</si>
  <si>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</si>
  <si>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</si>
  <si>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</si>
  <si>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</si>
  <si>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</si>
  <si>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</si>
  <si>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</si>
  <si>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</si>
  <si>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</si>
  <si>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</si>
  <si>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</si>
  <si>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</si>
  <si>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</si>
  <si>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</si>
  <si>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</si>
  <si>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</si>
  <si>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</si>
  <si>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</si>
  <si>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</si>
  <si>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</si>
  <si>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</si>
  <si>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</si>
  <si>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</si>
  <si>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</si>
  <si>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</si>
  <si>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</si>
  <si>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</si>
  <si>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</si>
  <si>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</si>
  <si>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</si>
  <si>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</si>
  <si>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</si>
  <si>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</si>
  <si>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</si>
  <si>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</si>
  <si>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</si>
  <si>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</si>
  <si>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</si>
  <si>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</si>
  <si>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</si>
  <si>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</si>
  <si>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</si>
  <si>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</si>
  <si>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</si>
  <si>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</si>
  <si>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</si>
  <si>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</si>
  <si>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</si>
  <si>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</si>
  <si>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</si>
  <si>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</si>
  <si>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</si>
  <si>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</si>
  <si>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</si>
  <si>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</si>
  <si>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</si>
  <si>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</si>
  <si>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</si>
  <si>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</si>
  <si>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</si>
  <si>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</si>
  <si>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</si>
  <si>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</si>
  <si>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</si>
  <si>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</si>
  <si>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</si>
  <si>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</si>
  <si>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</si>
  <si>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</si>
  <si>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</si>
  <si>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</si>
  <si>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</si>
  <si>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</si>
  <si>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</si>
  <si>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</si>
  <si>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</si>
  <si>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</si>
  <si>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</si>
  <si>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</si>
  <si>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</si>
  <si>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</si>
  <si>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</si>
  <si>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</si>
  <si>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</si>
  <si>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</si>
  <si>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</si>
  <si>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</si>
  <si>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</si>
  <si>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</si>
  <si>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</si>
  <si>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</si>
  <si>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</si>
  <si>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</si>
  <si>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</si>
  <si>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</si>
  <si>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</si>
  <si>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</si>
  <si>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</si>
  <si>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</si>
  <si>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</si>
  <si>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</si>
  <si>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</si>
  <si>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</si>
  <si>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</si>
  <si>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</si>
  <si>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</si>
  <si>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</si>
  <si>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</si>
  <si>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</si>
  <si>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</si>
  <si>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</si>
  <si>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</si>
  <si>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</si>
  <si>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</si>
  <si>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</si>
  <si>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</si>
  <si>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</si>
  <si>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</si>
  <si>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</si>
  <si>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</si>
  <si>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</si>
  <si>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</si>
  <si>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</si>
  <si>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</si>
  <si>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</si>
  <si>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</si>
  <si>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</si>
  <si>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</si>
  <si>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</si>
  <si>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</si>
  <si>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</si>
  <si>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</si>
  <si>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</si>
  <si>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</si>
  <si>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</si>
  <si>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</si>
  <si>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</si>
  <si>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</si>
  <si>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</si>
  <si>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</si>
  <si>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</si>
  <si>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</si>
  <si>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</si>
  <si>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</si>
  <si>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</si>
  <si>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</si>
  <si>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</si>
  <si>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</si>
  <si>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</si>
  <si>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</si>
  <si>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</si>
  <si>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</si>
  <si>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</si>
  <si>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</si>
  <si>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</si>
  <si>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</si>
  <si>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</si>
  <si>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</si>
  <si>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</si>
  <si>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</si>
  <si>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</si>
  <si>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</si>
  <si>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</si>
  <si>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</si>
  <si>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</si>
  <si>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</si>
  <si>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</si>
  <si>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</si>
  <si>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</si>
  <si>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</si>
  <si>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</si>
  <si>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</si>
  <si>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</si>
  <si>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</si>
  <si>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</si>
  <si>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</si>
  <si>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</si>
  <si>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</si>
  <si>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</si>
  <si>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</si>
  <si>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</si>
  <si>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</si>
  <si>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</si>
  <si>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</si>
  <si>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</si>
  <si>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</si>
  <si>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</si>
  <si>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</si>
  <si>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</si>
  <si>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</si>
  <si>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</si>
  <si>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</si>
  <si>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</si>
  <si>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</si>
  <si>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</si>
  <si>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</si>
  <si>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</si>
  <si>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</si>
  <si>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</si>
  <si>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</si>
  <si>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</si>
  <si>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</si>
  <si>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</si>
  <si>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</si>
  <si>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</si>
  <si>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</si>
  <si>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</si>
  <si>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</si>
  <si>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</si>
  <si>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</si>
  <si>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</si>
  <si>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</si>
  <si>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</si>
  <si>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</si>
  <si>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</si>
  <si>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</si>
  <si>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</si>
  <si>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</si>
  <si>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</si>
  <si>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</si>
  <si>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</si>
  <si>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</si>
  <si>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</si>
  <si>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</si>
  <si>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</si>
  <si>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</si>
  <si>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</si>
  <si>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</si>
  <si>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</si>
  <si>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</si>
  <si>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</si>
  <si>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</si>
  <si>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</si>
  <si>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</si>
  <si>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</si>
  <si>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</si>
  <si>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</si>
  <si>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</si>
  <si>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</si>
  <si>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</si>
  <si>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</si>
  <si>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</si>
  <si>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</si>
  <si>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</si>
  <si>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</si>
  <si>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</si>
  <si>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</si>
  <si>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</si>
  <si>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</si>
  <si>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</si>
  <si>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</si>
  <si>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</si>
  <si>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</si>
  <si>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</si>
  <si>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</si>
  <si>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</si>
  <si>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</si>
  <si>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</si>
  <si>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</si>
  <si>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</si>
  <si>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</si>
  <si>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</si>
  <si>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</si>
  <si>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</si>
  <si>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</si>
  <si>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</si>
  <si>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</si>
  <si>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</si>
  <si>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</si>
  <si>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</si>
  <si>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</si>
  <si>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</si>
  <si>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</si>
  <si>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</si>
  <si>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</si>
  <si>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</si>
  <si>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</si>
  <si>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</si>
  <si>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</si>
  <si>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</si>
  <si>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</si>
  <si>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</si>
  <si>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</si>
  <si>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</si>
  <si>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</si>
  <si>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</si>
  <si>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</si>
  <si>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</si>
  <si>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</si>
  <si>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</si>
  <si>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</si>
  <si>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</si>
  <si>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</si>
  <si>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</si>
  <si>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</si>
  <si>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</si>
  <si>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</si>
  <si>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</si>
  <si>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</si>
  <si>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</si>
  <si>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</si>
  <si>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</si>
  <si>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</si>
  <si>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</si>
  <si>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</si>
  <si>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</si>
  <si>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</si>
  <si>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</si>
  <si>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</si>
  <si>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</si>
  <si>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</si>
  <si>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</si>
  <si>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</si>
  <si>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</si>
  <si>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</si>
  <si>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</si>
  <si>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</si>
  <si>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</si>
  <si>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</si>
  <si>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</si>
  <si>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</si>
  <si>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</si>
  <si>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</si>
  <si>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</si>
  <si>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</si>
  <si>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</si>
  <si>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</si>
  <si>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</si>
  <si>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</si>
  <si>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</si>
  <si>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</si>
  <si>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</si>
  <si>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</si>
  <si>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</si>
  <si>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</si>
  <si>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</si>
  <si>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</si>
  <si>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</si>
  <si>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</si>
  <si>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</si>
  <si>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</si>
  <si>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</si>
  <si>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</si>
  <si>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</si>
  <si>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</si>
  <si>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</si>
  <si>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</si>
  <si>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</si>
  <si>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</si>
  <si>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</si>
  <si>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</si>
  <si>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</si>
  <si>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</si>
  <si>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</si>
  <si>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</si>
  <si>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</si>
  <si>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</si>
  <si>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</si>
  <si>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</si>
  <si>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</si>
  <si>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</si>
  <si>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</si>
  <si>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</si>
  <si>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</si>
  <si>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</si>
  <si>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</si>
  <si>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</si>
  <si>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</si>
  <si>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</si>
  <si>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</si>
  <si>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</si>
  <si>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</si>
  <si>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</si>
  <si>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</si>
  <si>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</si>
  <si>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</si>
  <si>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</si>
  <si>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</si>
  <si>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</si>
  <si>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</si>
  <si>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</si>
  <si>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</si>
  <si>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</si>
  <si>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</si>
  <si>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</si>
  <si>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</si>
  <si>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</si>
  <si>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</si>
  <si>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</si>
  <si>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</si>
  <si>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</si>
  <si>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</si>
  <si>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</si>
  <si>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</si>
  <si>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</si>
  <si>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</si>
  <si>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</si>
  <si>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</si>
  <si>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</si>
  <si>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</si>
  <si>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</si>
  <si>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</si>
  <si>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</si>
  <si>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</si>
  <si>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</si>
  <si>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</si>
  <si>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</si>
  <si>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</si>
  <si>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</si>
  <si>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</si>
  <si>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</si>
  <si>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</si>
  <si>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</si>
  <si>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</si>
  <si>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</si>
  <si>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</si>
  <si>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</si>
  <si>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</si>
  <si>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</si>
  <si>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</si>
  <si>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</si>
  <si>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</si>
  <si>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</si>
  <si>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</si>
  <si>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</si>
  <si>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</si>
  <si>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</si>
  <si>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</si>
  <si>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</si>
  <si>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</si>
  <si>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</si>
  <si>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</si>
  <si>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</si>
  <si>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</si>
  <si>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</si>
  <si>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</si>
  <si>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</si>
  <si>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</si>
  <si>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</si>
  <si>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</si>
  <si>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</si>
  <si>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</si>
  <si>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</si>
  <si>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</si>
  <si>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</si>
  <si>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</si>
  <si>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</si>
  <si>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</si>
  <si>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</si>
  <si>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</si>
  <si>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</si>
  <si>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</si>
  <si>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</si>
  <si>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</si>
  <si>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</si>
  <si>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</si>
  <si>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</si>
  <si>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</si>
  <si>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</si>
  <si>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</si>
  <si>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</si>
  <si>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</si>
  <si>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</si>
  <si>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</si>
  <si>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</si>
  <si>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</si>
  <si>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</si>
  <si>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</si>
  <si>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</si>
  <si>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</si>
  <si>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</si>
  <si>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</si>
  <si>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</si>
  <si>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</si>
  <si>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</si>
  <si>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</si>
  <si>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</si>
  <si>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</si>
  <si>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</si>
  <si>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</si>
  <si>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</si>
  <si>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</si>
  <si>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</si>
  <si>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</si>
  <si>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</si>
  <si>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</si>
  <si>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</si>
  <si>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</si>
  <si>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</si>
  <si>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</si>
  <si>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</si>
  <si>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</si>
  <si>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</si>
  <si>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</si>
  <si>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</si>
  <si>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</si>
  <si>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</si>
  <si>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</si>
  <si>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</si>
  <si>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</si>
  <si>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</si>
  <si>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</si>
  <si>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</si>
  <si>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</si>
  <si>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</si>
  <si>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</si>
  <si>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</si>
  <si>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</si>
  <si>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</si>
  <si>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</si>
  <si>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</si>
  <si>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</si>
  <si>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</si>
  <si>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</si>
  <si>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</si>
  <si>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</si>
  <si>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</si>
  <si>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</si>
  <si>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</si>
  <si>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</si>
  <si>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</si>
  <si>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</si>
  <si>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</si>
  <si>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</si>
  <si>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</si>
  <si>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</si>
  <si>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</si>
  <si>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</si>
  <si>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</si>
  <si>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</si>
  <si>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</si>
  <si>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</si>
  <si>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</si>
  <si>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</si>
  <si>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</si>
  <si>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</si>
  <si>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</si>
  <si>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</si>
  <si>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</si>
  <si>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</si>
  <si>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</si>
  <si>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</si>
  <si>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</si>
  <si>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</si>
  <si>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</si>
  <si>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</si>
  <si>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</si>
  <si>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</si>
  <si>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</si>
  <si>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</si>
  <si>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</si>
  <si>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</si>
  <si>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</si>
  <si>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</si>
  <si>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</si>
  <si>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</si>
  <si>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</si>
  <si>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</si>
  <si>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</si>
  <si>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</si>
  <si>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</si>
  <si>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</si>
  <si>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</si>
  <si>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</si>
  <si>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</si>
  <si>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</si>
  <si>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</si>
  <si>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</si>
  <si>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</si>
  <si>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</si>
  <si>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</si>
  <si>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</si>
  <si>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</si>
  <si>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</si>
  <si>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</si>
  <si>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</si>
  <si>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</si>
  <si>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</si>
  <si>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</si>
  <si>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</si>
  <si>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</si>
  <si>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</si>
  <si>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</si>
  <si>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</si>
  <si>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</si>
  <si>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</si>
  <si>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</si>
  <si>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</si>
  <si>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</si>
  <si>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</si>
  <si>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</si>
  <si>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</si>
  <si>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</si>
  <si>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</si>
  <si>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</si>
  <si>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</si>
  <si>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</si>
  <si>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</si>
  <si>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</si>
  <si>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</si>
  <si>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</si>
  <si>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</si>
  <si>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</si>
  <si>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</si>
  <si>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</si>
  <si>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</si>
  <si>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</si>
  <si>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</si>
  <si>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</si>
  <si>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</si>
  <si>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t>
  </si>
  <si>
    <t>Préstamos y anticipos a empleados</t>
  </si>
  <si>
    <t>Anticipo de Impuesto a la Renta</t>
  </si>
  <si>
    <t xml:space="preserve">Retenciones IDU </t>
  </si>
  <si>
    <t>Retención IRE</t>
  </si>
  <si>
    <t>IVA Crédito Fiscal por exportación</t>
  </si>
  <si>
    <t>IVA en gestión de recupero</t>
  </si>
  <si>
    <t>Anticipos a proveedores del exterior</t>
  </si>
  <si>
    <t>Anticipos a proveedores locales</t>
  </si>
  <si>
    <t>Anticipos de inmuebles</t>
  </si>
  <si>
    <t>Construcción p/ tercero en curso</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</si>
  <si>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</si>
  <si>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</si>
  <si>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</si>
  <si>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</si>
  <si>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</si>
  <si>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</si>
  <si>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</si>
  <si>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Remuneración personal superior (*)</t>
  </si>
  <si>
    <t>IVA Costo</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</si>
  <si>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</si>
  <si>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</si>
  <si>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</si>
  <si>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</si>
  <si>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</si>
  <si>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</si>
  <si>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</si>
  <si>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</si>
  <si>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</si>
  <si>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</si>
  <si>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</si>
  <si>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</si>
  <si>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</si>
  <si>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</si>
  <si>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Servicios de astillero</t>
  </si>
  <si>
    <t>Anticipos comerciales (Nota 6)2</t>
  </si>
  <si>
    <t>Repuestos en stock</t>
  </si>
  <si>
    <t/>
  </si>
  <si>
    <t>Otros transportes fluviales</t>
  </si>
  <si>
    <t>Banco BASA S.A.</t>
  </si>
  <si>
    <t>Sudameris Bank</t>
  </si>
  <si>
    <t>Banco Nación Argentina S.A. (*)</t>
  </si>
  <si>
    <t>Banco Familiar S.A.E.C.A.</t>
  </si>
  <si>
    <t>Datos copiado del informe en Gs. Nota 18</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</si>
  <si>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</si>
  <si>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</si>
  <si>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</si>
  <si>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</si>
  <si>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</si>
  <si>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</si>
  <si>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</si>
  <si>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</si>
  <si>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</si>
  <si>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</si>
  <si>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</si>
  <si>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Barcaza Panchita G 2006</t>
  </si>
  <si>
    <t>Barcaza Panchita G 2008</t>
  </si>
  <si>
    <t>Barcaza Panchita G 2011</t>
  </si>
  <si>
    <t>Barcaza LC 209</t>
  </si>
  <si>
    <t>Barcaza PG 23</t>
  </si>
  <si>
    <t>Barcaza PG 33</t>
  </si>
  <si>
    <t>Barcaza PG 4</t>
  </si>
  <si>
    <t>Barcaza TAF 304</t>
  </si>
  <si>
    <t>Barcaza TAF 308</t>
  </si>
  <si>
    <t>Barcaza TAF 310</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</si>
  <si>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</si>
  <si>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</si>
  <si>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</si>
  <si>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</si>
  <si>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</si>
  <si>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</si>
  <si>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</si>
  <si>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</si>
  <si>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</si>
  <si>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</si>
  <si>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</si>
  <si>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</si>
  <si>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</si>
  <si>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</si>
  <si>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</si>
  <si>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</si>
  <si>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</si>
  <si>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</si>
  <si>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</si>
  <si>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</si>
  <si>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</si>
  <si>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</si>
  <si>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</si>
  <si>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</si>
  <si>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</si>
  <si>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</si>
  <si>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</si>
  <si>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</si>
  <si>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</si>
  <si>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</si>
  <si>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</si>
  <si>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</si>
  <si>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</si>
  <si>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</si>
  <si>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</si>
  <si>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</si>
  <si>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Resultado extraordinario neto de impuesto a la renta</t>
  </si>
  <si>
    <t>Utilidad bruta</t>
  </si>
  <si>
    <t>Resultado operativo</t>
  </si>
  <si>
    <t>ER</t>
  </si>
  <si>
    <t>Sector Privado</t>
  </si>
  <si>
    <t>Total Ventas</t>
  </si>
  <si>
    <t xml:space="preserve">Los gastos se componen de la siguiente forma: </t>
  </si>
  <si>
    <t>Ingresos Financieros</t>
  </si>
  <si>
    <t>Ganancia por diferencia de cambio</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</si>
  <si>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</si>
  <si>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</si>
  <si>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</si>
  <si>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</si>
  <si>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</si>
  <si>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</si>
  <si>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</si>
  <si>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</si>
  <si>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</si>
  <si>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BG</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</si>
  <si>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</si>
  <si>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</si>
  <si>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</si>
  <si>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</si>
  <si>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</si>
  <si>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</si>
  <si>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</si>
  <si>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</si>
  <si>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</si>
  <si>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</si>
  <si>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</si>
  <si>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</si>
  <si>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</si>
  <si>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</si>
  <si>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</si>
  <si>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</si>
  <si>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</si>
  <si>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</si>
  <si>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Total deudas financieras corriente</t>
  </si>
  <si>
    <t>Referencias:</t>
  </si>
  <si>
    <t>Cantidad de Acciones</t>
  </si>
  <si>
    <t>Valor Nominal de Acciones</t>
  </si>
  <si>
    <t>Total Capital Social</t>
  </si>
  <si>
    <t>En miles de guaranies</t>
  </si>
  <si>
    <t>Resultado de ejercicios anteriores</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</si>
  <si>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</si>
  <si>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</si>
  <si>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</si>
  <si>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</si>
  <si>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</si>
  <si>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</si>
  <si>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</si>
  <si>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</si>
  <si>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</si>
  <si>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</si>
  <si>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</si>
  <si>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</si>
  <si>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</si>
  <si>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</si>
  <si>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</si>
  <si>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</si>
  <si>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</si>
  <si>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</si>
  <si>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</si>
  <si>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</si>
  <si>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(a) Corresponde a embarcaciones (barcazas y remolcadores) sobre los cuales Panchita G de Navegación S.A.E. constituyó prendas a favor de entidades financieras en garantía de líneas de crédito y préstamos obtenidos.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</si>
  <si>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</si>
  <si>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</si>
  <si>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</si>
  <si>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</si>
  <si>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</si>
  <si>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</si>
  <si>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</si>
  <si>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</si>
  <si>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</si>
  <si>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Enero</t>
  </si>
  <si>
    <t>Febrero</t>
  </si>
  <si>
    <t>Marzo</t>
  </si>
  <si>
    <t>Sociedad:</t>
  </si>
  <si>
    <t>Abril</t>
  </si>
  <si>
    <t>Fecha Presentación:</t>
  </si>
  <si>
    <t>Mayo</t>
  </si>
  <si>
    <t>Julio</t>
  </si>
  <si>
    <t>INDICE</t>
  </si>
  <si>
    <t>REF.</t>
  </si>
  <si>
    <t>Informacion General</t>
  </si>
  <si>
    <t>IG</t>
  </si>
  <si>
    <t>Descripción de la naturaleza y del negocio de la Sociedad</t>
  </si>
  <si>
    <t>Nota 1</t>
  </si>
  <si>
    <t>Resumen de las principales políticas contables</t>
  </si>
  <si>
    <t>Nota 2</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</si>
  <si>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</si>
  <si>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</si>
  <si>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</si>
  <si>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</si>
  <si>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</si>
  <si>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</si>
  <si>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</si>
  <si>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</si>
  <si>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</si>
  <si>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</si>
  <si>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</si>
  <si>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</si>
  <si>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</si>
  <si>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</si>
  <si>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</si>
  <si>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</si>
  <si>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</si>
  <si>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</si>
  <si>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</si>
  <si>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</si>
  <si>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</si>
  <si>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</si>
  <si>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</si>
  <si>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</si>
  <si>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</si>
  <si>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</si>
  <si>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</si>
  <si>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</si>
  <si>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</si>
  <si>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</si>
  <si>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</si>
  <si>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</si>
  <si>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(En miles de guaraníes)</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</si>
  <si>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</si>
  <si>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</si>
  <si>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</si>
  <si>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</si>
  <si>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</si>
  <si>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</si>
  <si>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</si>
  <si>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</si>
  <si>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</si>
  <si>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</si>
  <si>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</si>
  <si>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</si>
  <si>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 (En miles de guaraníes)</t>
  </si>
  <si>
    <t xml:space="preserve">Utilidad/(Pérdida) neta del año </t>
  </si>
  <si>
    <t>………………………………………………</t>
  </si>
  <si>
    <t>Cantidad de Acciones Ordinarias en Circulación</t>
  </si>
  <si>
    <t>Menos Previsiones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</si>
  <si>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</si>
  <si>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</si>
  <si>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</si>
  <si>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</si>
  <si>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</si>
  <si>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</si>
  <si>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</si>
  <si>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</si>
  <si>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</si>
  <si>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</si>
  <si>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</si>
  <si>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</si>
  <si>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</si>
  <si>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</si>
  <si>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</si>
  <si>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</si>
  <si>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</si>
  <si>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</si>
  <si>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El inventario está compuesto de la siguiente manera:</t>
  </si>
  <si>
    <t>Total inventarios</t>
  </si>
  <si>
    <t>Total Activos Intangibles</t>
  </si>
  <si>
    <t>Los activos intangibles están compuestos de la siguiente manera:</t>
  </si>
  <si>
    <t>Las cuentas por pagar comerciales se componen como sigue:</t>
  </si>
  <si>
    <t>Anticipos de Clientes (a)</t>
  </si>
  <si>
    <t>Capital suscripto e integrado</t>
  </si>
  <si>
    <t>Reserva de Conversión</t>
  </si>
  <si>
    <t>FLUJO DE EFECTIVO DE ACTIVIDADES OPERATIVAS</t>
  </si>
  <si>
    <t>Cobranzas efectuadas a clientes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</si>
  <si>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</si>
  <si>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</si>
  <si>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</si>
  <si>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</si>
  <si>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</si>
  <si>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</si>
  <si>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</si>
  <si>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</si>
  <si>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</si>
  <si>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</si>
  <si>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t>
  </si>
  <si>
    <t>Dividendos recibidos por inversiones</t>
  </si>
  <si>
    <t>(Aumento)/disminución de inversiones</t>
  </si>
  <si>
    <t>NOTA 1 – DESCRIPCIÓN DE LA NATURALEZA Y DEL NEGOCIO DE LA COMPAÑÍA</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</si>
  <si>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</si>
  <si>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</si>
  <si>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</si>
  <si>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</si>
  <si>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</si>
  <si>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</si>
  <si>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</si>
  <si>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</si>
  <si>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</si>
  <si>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</si>
  <si>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</si>
  <si>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</si>
  <si>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</si>
  <si>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</si>
  <si>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Las inversiones mantenidas en la empresa Tío Kike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</si>
  <si>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xml:space="preserve">Tasa anual de </t>
  </si>
  <si>
    <t>Ley 125/91</t>
  </si>
  <si>
    <t>Ley 6.380/19</t>
  </si>
  <si>
    <t>Valor Residual</t>
  </si>
  <si>
    <t>%</t>
  </si>
  <si>
    <t>Barcazas y remolcadores</t>
  </si>
  <si>
    <t>Equipos informáticos</t>
  </si>
  <si>
    <t>Herramientas y accesorios</t>
  </si>
  <si>
    <t>Otros equipos</t>
  </si>
  <si>
    <t xml:space="preserve">El costo de las mejoras que extienden la vida útil de las barcazas o aumentan su capacidad productiva es imputado a la cuenta Construcciones en Curso, siendo posteriormente reclasificadas a las respectivas cuentas de Propiedad, Planta y Equipo, al valor de libros. </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</si>
  <si>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</si>
  <si>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</si>
  <si>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</si>
  <si>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</si>
  <si>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La Sociedad reconoce los ingresos por servicios de fletes una vez que se completa la carga de los bienes a ser transportados y se emite la correspondiente factura de venta. Para el reconocimiento de otros ingresos e imputación de costos y gastos incurridos se aplica el principio de lo devengado.</t>
  </si>
  <si>
    <t xml:space="preserve">Los activos por impuesto diferido sólo se reconocen en la medida que sea probable la existencia de rentas gravables futuras contra las que se puedan utilizar las diferencias temporarias. </t>
  </si>
  <si>
    <t>Las indemnizaciones por despido son cargadas a resultados en el momento de su pago</t>
  </si>
  <si>
    <t>Tio Kike</t>
  </si>
  <si>
    <t>80075212-0</t>
  </si>
  <si>
    <t>GPG -  Servicios Portuarios</t>
  </si>
  <si>
    <t>Transportes y Estibajes SA</t>
  </si>
  <si>
    <r>
      <t xml:space="preserve">Provisiones </t>
    </r>
    <r>
      <rPr>
        <sz val="10"/>
        <color theme="0"/>
        <rFont val="Arial Narrow"/>
        <family val="2"/>
      </rPr>
      <t>LP</t>
    </r>
  </si>
  <si>
    <t>Total Costos de Venta</t>
  </si>
  <si>
    <t xml:space="preserve">Moneda Funcional </t>
  </si>
  <si>
    <t>Moneda de Presentación</t>
  </si>
  <si>
    <t>Activo Corriente</t>
  </si>
  <si>
    <t>Disponibilidades</t>
  </si>
  <si>
    <t>Activo No Corriente</t>
  </si>
  <si>
    <t>Pasivo Corriente</t>
  </si>
  <si>
    <t>Préstamos financieros</t>
  </si>
  <si>
    <t>Pasivo No Corriente</t>
  </si>
  <si>
    <t>Total Pasivo</t>
  </si>
  <si>
    <t>Capital</t>
  </si>
  <si>
    <t>Capital social</t>
  </si>
  <si>
    <t>Resultados</t>
  </si>
  <si>
    <t>En dólares</t>
  </si>
  <si>
    <t>Moneda Local</t>
  </si>
  <si>
    <t>Moneda Presentación</t>
  </si>
  <si>
    <t>(Guaraníes)</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</si>
  <si>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</si>
  <si>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</si>
  <si>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</si>
  <si>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</si>
  <si>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</si>
  <si>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</si>
  <si>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</si>
  <si>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</si>
  <si>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</si>
  <si>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</si>
  <si>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</si>
  <si>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</si>
  <si>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</si>
  <si>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</si>
  <si>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</si>
  <si>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</si>
  <si>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</si>
  <si>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</si>
  <si>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</si>
  <si>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</si>
  <si>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CARGO</t>
  </si>
  <si>
    <t>NOMBRE Y APELLIDO</t>
  </si>
  <si>
    <t>Presidente</t>
  </si>
  <si>
    <t>Vice-presidente</t>
  </si>
  <si>
    <t>Plana Ejecutiva</t>
  </si>
  <si>
    <t>Gerente Financiero Administrativo</t>
  </si>
  <si>
    <t>Representante legal ante la SET</t>
  </si>
  <si>
    <t>Capital Emitido</t>
  </si>
  <si>
    <t>Capital Suscripto</t>
  </si>
  <si>
    <t>Capital Integrado</t>
  </si>
  <si>
    <t>Valor Nominal de las Acciones</t>
  </si>
  <si>
    <t>N°</t>
  </si>
  <si>
    <t>Accionista</t>
  </si>
  <si>
    <t xml:space="preserve">Clase </t>
  </si>
  <si>
    <t>Voto</t>
  </si>
  <si>
    <t>% de participación en capital integrado</t>
  </si>
  <si>
    <t xml:space="preserve">RAZÓN SOCIAL: </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</si>
  <si>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</si>
  <si>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</si>
  <si>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</si>
  <si>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</si>
  <si>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</si>
  <si>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</si>
  <si>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</si>
  <si>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</si>
  <si>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</si>
  <si>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Gs. 1.000.000</t>
  </si>
  <si>
    <t>Gs. 64.000.000.000</t>
  </si>
  <si>
    <t>-</t>
  </si>
  <si>
    <t>Julio Cesar Almirón Bogado</t>
  </si>
  <si>
    <t>Sebastián González Arce</t>
  </si>
  <si>
    <t>Estela de Galiano</t>
  </si>
  <si>
    <t>Gerente de RRHH</t>
  </si>
  <si>
    <t>Florencio Benítez</t>
  </si>
  <si>
    <t>Construcción de buques y estructuras flotantes</t>
  </si>
  <si>
    <r>
      <rPr>
        <u/>
        <sz val="10"/>
        <color theme="1"/>
        <rFont val="Arial Narrow"/>
        <family val="2"/>
      </rPr>
      <t>Constitución:</t>
    </r>
    <r>
      <rPr>
        <sz val="10"/>
        <color theme="1"/>
        <rFont val="Arial Narrow"/>
        <family val="2"/>
      </rPr>
      <t xml:space="preserve"> 18 de enero de 1991, inscripta en el Registro Público de Comercio  el 24 de enero de 1991 bajo el Nº 31, Serie C, folio 186 y siguientes.</t>
    </r>
  </si>
  <si>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</si>
  <si>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</si>
  <si>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Exterior</t>
  </si>
  <si>
    <t>80002757-4</t>
  </si>
  <si>
    <t>En proceso de Constitucion</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</si>
  <si>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</si>
  <si>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</si>
  <si>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</si>
  <si>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</si>
  <si>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</si>
  <si>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</si>
  <si>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</si>
  <si>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</si>
  <si>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</si>
  <si>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</si>
  <si>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</si>
  <si>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</si>
  <si>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</si>
  <si>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</si>
  <si>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</si>
  <si>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</si>
  <si>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</si>
  <si>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</si>
  <si>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</si>
  <si>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</si>
  <si>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</si>
  <si>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</si>
  <si>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8 - INVERSIONES EN ASOCIADAS</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</si>
  <si>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</si>
  <si>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</si>
  <si>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</si>
  <si>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</si>
  <si>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</si>
  <si>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</si>
  <si>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</si>
  <si>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</si>
  <si>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</si>
  <si>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</si>
  <si>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</si>
  <si>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</si>
  <si>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</si>
  <si>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</si>
  <si>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17 - IMPUESTO A PAGAR</t>
  </si>
  <si>
    <t>NOTA 18 -  PROVISIONES</t>
  </si>
  <si>
    <t>NOTA 19 -  OTROS PASIVOS CORRIENTES y NO CORRIENTES</t>
  </si>
  <si>
    <t>Otros pasivos</t>
  </si>
  <si>
    <t>Total pasivo  no corriente</t>
  </si>
  <si>
    <t>No Corrientes</t>
  </si>
  <si>
    <t>Corrientes</t>
  </si>
  <si>
    <t>NOTA 21 – RESERVAS</t>
  </si>
  <si>
    <t>NOTA 23 – RESULTADOS ACUMULADOS</t>
  </si>
  <si>
    <t>NOTA 24 -  INTERES MINORITARIO</t>
  </si>
  <si>
    <t>Interes Minoritario</t>
  </si>
  <si>
    <t>NOTA 25 –  VENTAS</t>
  </si>
  <si>
    <t>NOTA 26 –  COSTOS DE VENTA</t>
  </si>
  <si>
    <t>NOTA 27 - GASTOS</t>
  </si>
  <si>
    <t>NOTA 32 - IMPUESTO A LA RENTA</t>
  </si>
  <si>
    <t>Conceptos</t>
  </si>
  <si>
    <t>NOTA 30 -  RESULTADO DE INVERSIONES EN ASOCIADAS</t>
  </si>
  <si>
    <t>NOTA 28 - OTROS INGRESOS Y GASTOS OPERATIVOS</t>
  </si>
  <si>
    <t>Resultado participación minoritaria</t>
  </si>
  <si>
    <t>concepto</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</si>
  <si>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</si>
  <si>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</si>
  <si>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</si>
  <si>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</si>
  <si>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</si>
  <si>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</si>
  <si>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</si>
  <si>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</si>
  <si>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</si>
  <si>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Importe (indicar   moneda)</t>
  </si>
  <si>
    <t>A favor de</t>
  </si>
  <si>
    <t>Barcaza</t>
  </si>
  <si>
    <t>Remolcador</t>
  </si>
  <si>
    <t>Hipotecaría</t>
  </si>
  <si>
    <t>Trafigura</t>
  </si>
  <si>
    <t>Banco Basa</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</si>
  <si>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</si>
  <si>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</si>
  <si>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</si>
  <si>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</si>
  <si>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</si>
  <si>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</si>
  <si>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</si>
  <si>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</si>
  <si>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PASIVOS</t>
  </si>
  <si>
    <t>TOTAL ACTIVO</t>
  </si>
  <si>
    <t>TOTAL PASIVO Y PATRIMONIO NETO</t>
  </si>
  <si>
    <t>GANANCIAS RESERVADAS</t>
  </si>
  <si>
    <t>Reserva Revalúo</t>
  </si>
  <si>
    <t>Sobregiros Bancarios</t>
  </si>
  <si>
    <t>Efectivo al final del periodo (a)</t>
  </si>
  <si>
    <t>Observaciones</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</si>
  <si>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</si>
  <si>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</si>
  <si>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</si>
  <si>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</si>
  <si>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</si>
  <si>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</si>
  <si>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</si>
  <si>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</si>
  <si>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</si>
  <si>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</si>
  <si>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</si>
  <si>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</si>
  <si>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</si>
  <si>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</si>
  <si>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</si>
  <si>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</si>
  <si>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</si>
  <si>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</si>
  <si>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</si>
  <si>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Criterios de Clasificación utilizados</t>
  </si>
  <si>
    <t>De</t>
  </si>
  <si>
    <t>A</t>
  </si>
  <si>
    <t>Importes</t>
  </si>
  <si>
    <t>Exiten garantías recibidas de empresas vinculadas</t>
  </si>
  <si>
    <t>NOTA 36- GARANTÍAS Y ACTIVOS GRAVADOS</t>
  </si>
  <si>
    <t>Previsión para deudores incobrables</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</si>
  <si>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</si>
  <si>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</si>
  <si>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</si>
  <si>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</si>
  <si>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</si>
  <si>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</si>
  <si>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En Adelante</t>
  </si>
  <si>
    <t xml:space="preserve">Goodwill </t>
  </si>
  <si>
    <t>Intereses a pagar - Préstamos</t>
  </si>
  <si>
    <t>Intereses a devengar - Préstamos</t>
  </si>
  <si>
    <t>Cuentas a cobrar comerciales (Nota 5)</t>
  </si>
  <si>
    <t>Cuentas por pagar comerciales (Nota 13)</t>
  </si>
  <si>
    <t>Las 18 notas que se acompañan forman parte integrante de estos estados contables.</t>
  </si>
  <si>
    <r>
      <t>Resultado del ejercicio</t>
    </r>
    <r>
      <rPr>
        <sz val="10"/>
        <color theme="0"/>
        <rFont val="Times New Roman"/>
        <family val="1"/>
      </rPr>
      <t xml:space="preserve"> PN</t>
    </r>
  </si>
  <si>
    <t>Aportes irrevocables para futura capitalización</t>
  </si>
  <si>
    <t>Total  Pasivo</t>
  </si>
  <si>
    <r>
      <t>Acreedores varios</t>
    </r>
    <r>
      <rPr>
        <sz val="9"/>
        <color theme="0"/>
        <rFont val="Times New Roman"/>
        <family val="1"/>
      </rPr>
      <t>.</t>
    </r>
  </si>
  <si>
    <t xml:space="preserve">Deudas Financieras </t>
  </si>
  <si>
    <t>Deudas sociales y fiscales</t>
  </si>
  <si>
    <t>Deudas comerciales</t>
  </si>
  <si>
    <t>Cargos diferidos</t>
  </si>
  <si>
    <t>Inventario</t>
  </si>
  <si>
    <t>Créditos fiscales</t>
  </si>
  <si>
    <t>Créditos por ventas de servicios</t>
  </si>
  <si>
    <t>31 de diciembre de</t>
  </si>
  <si>
    <t>(Expresado en Guaraníes)</t>
  </si>
  <si>
    <t>BALANCE GENERAL AL 31 DE DICIEMBRE DE 2022, 2021 Y 2020</t>
  </si>
  <si>
    <t>LPG EMPRENDIMIENTOS Y SERVICIOS S.A.</t>
  </si>
  <si>
    <t>PGN</t>
  </si>
  <si>
    <t>POR LOS EJERCICIOS FINALIZADOS EL 31 DE DICIEMBRE DE 2022, 2021 Y 2020</t>
  </si>
  <si>
    <t>Ingresos por servicios</t>
  </si>
  <si>
    <t>Costos por servicios</t>
  </si>
  <si>
    <t>Resultado bruto</t>
  </si>
  <si>
    <t>Egresos operativos</t>
  </si>
  <si>
    <t>Total egresos operativos</t>
  </si>
  <si>
    <t>Resultados operativos neto</t>
  </si>
  <si>
    <t>Resultados no operativos</t>
  </si>
  <si>
    <t>Pérdida por venta de activo fijo - Neto</t>
  </si>
  <si>
    <t>Total resultado no operativo</t>
  </si>
  <si>
    <t>Resultados financieros</t>
  </si>
  <si>
    <t>Total resultados financieros</t>
  </si>
  <si>
    <t>Resultado antes de impuesto a la renta</t>
  </si>
  <si>
    <t>I</t>
  </si>
  <si>
    <t>E</t>
  </si>
  <si>
    <t>B</t>
  </si>
  <si>
    <t>C</t>
  </si>
  <si>
    <t>Dirección:</t>
  </si>
  <si>
    <t>DIRECCIÓN:</t>
  </si>
  <si>
    <t>TELÉFONO:</t>
  </si>
  <si>
    <t>202 - 760</t>
  </si>
  <si>
    <t>Representantes Legales</t>
  </si>
  <si>
    <t>1.2. RUC:</t>
  </si>
  <si>
    <t>1.5. DOMICILIO LEGAL:</t>
  </si>
  <si>
    <t>1.6. TELÉFONO/FAX:</t>
  </si>
  <si>
    <t>1.7. E-MAIL:</t>
  </si>
  <si>
    <t>1.8. SITIO PÁGINA WEB:</t>
  </si>
  <si>
    <t>1.4. ACTIVIDADES SECUNDARIAS:</t>
  </si>
  <si>
    <t>1.3. ACTIVIDAD PRINCIPAL:</t>
  </si>
  <si>
    <t>2.  ANTECEDENTES DE CONSTITUCIÓN DE LA SOCIEDAD</t>
  </si>
  <si>
    <t>4. CAPITAL Y PROPIEDAD</t>
  </si>
  <si>
    <t>5. AUDITOR EXTERNO INDEPENDIENTE</t>
  </si>
  <si>
    <t>6. PERSONAS Y EMPRESAS VINCULADAS</t>
  </si>
  <si>
    <t>Denominación:</t>
  </si>
  <si>
    <t>Actividad Principal:</t>
  </si>
  <si>
    <t>Participación dentro del Capital:</t>
  </si>
  <si>
    <t>Votos:</t>
  </si>
  <si>
    <t>Panchita G de Navegación S.A.E.</t>
  </si>
  <si>
    <t>Amaral &amp; Asociados</t>
  </si>
  <si>
    <t>25 de mayo N° 1894 Esq. Gral. Aquino</t>
  </si>
  <si>
    <t>Actividades de dragado en los causes hídricos</t>
  </si>
  <si>
    <t>6.2 Otras Vinculadas</t>
  </si>
  <si>
    <t>6.1 Vinculada Controlada</t>
  </si>
  <si>
    <t xml:space="preserve">Líneas Panchita G S.A. </t>
  </si>
  <si>
    <t>Transporte fluvial y producción agrícola y ganadera</t>
  </si>
  <si>
    <t>Transportes y Estibajes S.A</t>
  </si>
  <si>
    <t>Estiba y desestiba – actualmente con baja actividad</t>
  </si>
  <si>
    <t xml:space="preserve">Tío Kike S.A. </t>
  </si>
  <si>
    <t>Transporte fluvial</t>
  </si>
  <si>
    <t xml:space="preserve">Sr. Aureliano González </t>
  </si>
  <si>
    <t>Servicios y aportes de capital</t>
  </si>
  <si>
    <t>Gral. Santos e/ Concordia (Complejo de Oficinas Santos) / Barrio Jara</t>
  </si>
  <si>
    <t xml:space="preserve">LPG Alimentos S.A. </t>
  </si>
  <si>
    <t>Acopio y venta de granos</t>
  </si>
  <si>
    <t>BALANCE GENERAL CONSOLIDADO</t>
  </si>
  <si>
    <r>
      <t>Deudas comerciales</t>
    </r>
    <r>
      <rPr>
        <sz val="10"/>
        <color theme="0"/>
        <rFont val="Times New Roman"/>
        <family val="1"/>
      </rPr>
      <t>.</t>
    </r>
  </si>
  <si>
    <t>Acreedores Varios</t>
  </si>
  <si>
    <t>Provisiones a Pagar (*)</t>
  </si>
  <si>
    <t>(*) Corresponde a Provisiones por carga sociales</t>
  </si>
  <si>
    <t>Servicios de dragado</t>
  </si>
  <si>
    <t>Servicios de limpieza</t>
  </si>
  <si>
    <t>Servicios de bombero</t>
  </si>
  <si>
    <t>Total pasivo</t>
  </si>
  <si>
    <t>Aureliano Gonzalez</t>
  </si>
  <si>
    <t>EYS</t>
  </si>
  <si>
    <t>Dragas</t>
  </si>
  <si>
    <t>Maquinarias</t>
  </si>
  <si>
    <t>Hoja de trabajo EFE</t>
  </si>
  <si>
    <t>Diferencia en cambio</t>
  </si>
  <si>
    <t>Resultado</t>
  </si>
  <si>
    <t>PPE</t>
  </si>
  <si>
    <t>Variación</t>
  </si>
  <si>
    <t>Saldos ajustados al 31/12/22</t>
  </si>
  <si>
    <t>Ref</t>
  </si>
  <si>
    <t>(-) Dep. Acum</t>
  </si>
  <si>
    <t>J</t>
  </si>
  <si>
    <t>H</t>
  </si>
  <si>
    <t>SOBREGIROS</t>
  </si>
  <si>
    <t>*</t>
  </si>
  <si>
    <t>X</t>
  </si>
  <si>
    <t>Resultado del ejercicio PN</t>
  </si>
  <si>
    <t>L</t>
  </si>
  <si>
    <t>G</t>
  </si>
  <si>
    <t>D</t>
  </si>
  <si>
    <t>Cuentas por cobrar</t>
  </si>
  <si>
    <t>Pagos efectuados a proveedores y empleados</t>
  </si>
  <si>
    <t>Otros ingresos/(egresos) operativos Neto</t>
  </si>
  <si>
    <t>Ingreso Dividendo</t>
  </si>
  <si>
    <t>DISP</t>
  </si>
  <si>
    <t>Amortizacion acumuladas</t>
  </si>
  <si>
    <t>Créditos por ventas</t>
  </si>
  <si>
    <t>Créditos</t>
  </si>
  <si>
    <t>Cuentas a pagar</t>
  </si>
  <si>
    <t>Préstamos financieros no corriente</t>
  </si>
  <si>
    <t>Préstamos financieros corriente</t>
  </si>
  <si>
    <t>(- )Previsiones</t>
  </si>
  <si>
    <t>VPP</t>
  </si>
  <si>
    <t>/ prov / Amort</t>
  </si>
  <si>
    <t xml:space="preserve">Prev </t>
  </si>
  <si>
    <t>Invetario</t>
  </si>
  <si>
    <t>Provisiiones</t>
  </si>
  <si>
    <t>Moneda          Presentación</t>
  </si>
  <si>
    <t>Créditos - Neto</t>
  </si>
  <si>
    <t>Anticipos de clientes</t>
  </si>
  <si>
    <t>Créditos - Neto No Corriente</t>
  </si>
  <si>
    <t>Cuentas a pagar No Corriente</t>
  </si>
  <si>
    <t>Anticipos de clientes No corriente</t>
  </si>
  <si>
    <t>Préstamos financieros No corriente</t>
  </si>
  <si>
    <t>Moneda            Local</t>
  </si>
  <si>
    <t>Deudas Financieras</t>
  </si>
  <si>
    <t>Deudas comerciales No Corriente</t>
  </si>
  <si>
    <t>Deudas Financieras No corriente</t>
  </si>
  <si>
    <t>Ajustes conversión</t>
  </si>
  <si>
    <t>las diferencias son las eliminaciones por consolidar</t>
  </si>
  <si>
    <t>ESTADO DE RESULTADOS CONSOLIDADO</t>
  </si>
  <si>
    <t>ESTADO DE EVOLUCIÓN DEL PATRIMONIO NETO CONSOLIDADO</t>
  </si>
  <si>
    <t>ESTADO DE FLUJOS DE EFECTIVO CONSOLIDADO</t>
  </si>
  <si>
    <t>CONCILIACIÓN ENTRE EL BALANCE CONSOLIDADO EN MONEDA LOCAL SEGÚN LIBROS Y EL BALANCE CONSOLIDADO EN MONEDA DE PRESENTACIÓN</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</si>
  <si>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</si>
  <si>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LPG Emprendimientos y Servicios S.A.</t>
  </si>
  <si>
    <t>Balance General Consolidado</t>
  </si>
  <si>
    <t>Otras Notas de los Estados Financieros Consolidados</t>
  </si>
  <si>
    <t xml:space="preserve">Estado de Resultados Consolidado </t>
  </si>
  <si>
    <t>Estado de Evolución del Patrimonio Neto Consolidado</t>
  </si>
  <si>
    <t>Estado de Flujos de Efectivo Consolidados</t>
  </si>
  <si>
    <t>NOTA 41 - EMPRESA EN MARCHA</t>
  </si>
  <si>
    <t>Nota 39</t>
  </si>
  <si>
    <t>Nota 40</t>
  </si>
  <si>
    <t>Empresa en Marcha</t>
  </si>
  <si>
    <t>Nota 41</t>
  </si>
  <si>
    <t>Nota 38</t>
  </si>
  <si>
    <t>Nota 37</t>
  </si>
  <si>
    <t>Nota 36</t>
  </si>
  <si>
    <t>Nota 35</t>
  </si>
  <si>
    <t>Nota 34</t>
  </si>
  <si>
    <t>Utilidad (pérdida) neta por Acción</t>
  </si>
  <si>
    <t>Reservas</t>
  </si>
  <si>
    <t>Impuesto a Pagar</t>
  </si>
  <si>
    <t>Otros pasivos corrientes y no corrientes</t>
  </si>
  <si>
    <t>Diferencia transitoria por conversión</t>
  </si>
  <si>
    <t>Intereses minoritarios</t>
  </si>
  <si>
    <t>Gastos</t>
  </si>
  <si>
    <t>Nota 31</t>
  </si>
  <si>
    <t>Nota 33</t>
  </si>
  <si>
    <t>Resultado de inversiones en asociadas</t>
  </si>
  <si>
    <t>Nota 32</t>
  </si>
  <si>
    <t>Resultado extraordinario neto</t>
  </si>
  <si>
    <t>Garantías y activos gravados</t>
  </si>
  <si>
    <t>Goodwil</t>
  </si>
  <si>
    <t>Activos disponibles para la venta</t>
  </si>
  <si>
    <t>Inversiones temporales</t>
  </si>
  <si>
    <t>Atribuible a:</t>
  </si>
  <si>
    <t>Accionistas de la controlante</t>
  </si>
  <si>
    <t>Accionistas (Intereses) minoritarios</t>
  </si>
  <si>
    <t>Utilidad (pérdida) neta por acción ordinaria</t>
  </si>
  <si>
    <t>En el acto de constitución de la Sociedad (18 de enero de 1999), el Capital Social de Panchita G de Navegación S.A.E. (en ese entonces Bowfluvial S.A. de Navegación) quedó establecido en  ₲  30.000.000, representado por 3.000 acciones nominativas, de valor nominal de ₲  10.000 cada una.</t>
  </si>
  <si>
    <t>Resultado del ejercicio atribuibles a accionistas</t>
  </si>
  <si>
    <t>NOTA 22 -  DIFERENCIA TRANSITORIA POR CONVERSIÓN</t>
  </si>
  <si>
    <t>Reserva de conversión (*)</t>
  </si>
  <si>
    <t>Resultado del ejercicio actual distribuible a accionistas</t>
  </si>
  <si>
    <t>Interes Minoritario (*)</t>
  </si>
  <si>
    <t>(*)  Ver Estado de Evolución del Patrimonio Neto Consolidado</t>
  </si>
  <si>
    <t>NOTA 31 - RESULTADO PARTICIPACIÓN MINORITARÍA</t>
  </si>
  <si>
    <t>Resultado de interés minoritarío</t>
  </si>
  <si>
    <t>Total ingresos (gastos) financieros netos</t>
  </si>
  <si>
    <t>En fecha 14 de mayo de 2002 se procedió al aumento del capital social quedando establecido en  ₲  3.000.000.000, representado por 3.000 acciones nominativas, de valor nominal ₲ 1.000.000 cada una.</t>
  </si>
  <si>
    <t>El 9 de febrero de 2006 se procedió nuevamente al aumento del Capital Social quedando establecido en ₲  64.000.000.000, representado por 64.000 acciones nominativas, de valor nominal ₲ 1.000.000 cada una.</t>
  </si>
  <si>
    <t>(b) Obligaciones garantizadas por valor de miles de guaraníes:</t>
  </si>
  <si>
    <t xml:space="preserve"> (*) Ver Estado de evolución de Patrimonio Neto Consolidado</t>
  </si>
  <si>
    <t>(**) Por el tipo de operaciones que realiza la Sociedad no genera gastos de ventas.</t>
  </si>
  <si>
    <t>Cabe señalar que la moneda funcional de la Entidad Subsidiaria LPG Emprendimientos y Servicios S.A. es el guaraní. A efectos de la consolidación de la Sociedad Controladora con la Entidad Subsidiaria, se ha realizado el proceso de conversión a la moneda funcional de la Empresa Controladora (Dólar estadounidense), la eliminación de los saldos de cuentas instragrupo, y posterior conversión a la moneda de presentación (guaraní). El efecto neto de los ajustes de conversión surgida de dicho proceso se ha incorporado en el capitulo "Reserva de conversión".</t>
  </si>
  <si>
    <t xml:space="preserve">El objeto principal de la Sociedad Controladora y su subsidiaria es la realización de actividades comerciales de transporte fluvial de mercaderías, servicios de astillero, servicios de dragado y otros servicios secundarios vinculados a la actividad principal.
</t>
  </si>
  <si>
    <t>Los gastos de mantenimiento son cargados a resultados.</t>
  </si>
  <si>
    <t>Saldo al 31/12/2023</t>
  </si>
  <si>
    <t>Aportes irrevocables</t>
  </si>
  <si>
    <t>Cuentas por cobrar comerciales - Corriente</t>
  </si>
  <si>
    <t>Otros créditos - Corriente</t>
  </si>
  <si>
    <t>Cuentas por cobrar comerciales - No corriente</t>
  </si>
  <si>
    <t>Otros créditos - No corriente</t>
  </si>
  <si>
    <t>Inventarios  - No corriente</t>
  </si>
  <si>
    <t>Cuentas por pagar comerciales - No corriente</t>
  </si>
  <si>
    <t>Préstamos Bancarios - No corriente</t>
  </si>
  <si>
    <t>Trabajos en proceso</t>
  </si>
  <si>
    <t xml:space="preserve">BRL </t>
  </si>
  <si>
    <t>(*)</t>
  </si>
  <si>
    <t>N/A</t>
  </si>
  <si>
    <t>Sistema de comunicación</t>
  </si>
  <si>
    <t>Cuentas a pagar a partes relacionadas</t>
  </si>
  <si>
    <t>Tasa %</t>
  </si>
  <si>
    <t>miles de Gs.</t>
  </si>
  <si>
    <t>Lineas Panchitas G S.A.</t>
  </si>
  <si>
    <t>Sector Privado - Crédito</t>
  </si>
  <si>
    <t>Servicios de maniobras y remolques</t>
  </si>
  <si>
    <t>Servicios de Bomberos</t>
  </si>
  <si>
    <t>Servicios de Limpieza</t>
  </si>
  <si>
    <t>Sueldos del personal</t>
  </si>
  <si>
    <t>Amortización de Intangibles</t>
  </si>
  <si>
    <t>Gastos no deducibles</t>
  </si>
  <si>
    <t xml:space="preserve">Pérdida por baja de activo fijo </t>
  </si>
  <si>
    <t>Inversiones – (Nota 8)</t>
  </si>
  <si>
    <t>Préstamos  (Nota 14)</t>
  </si>
  <si>
    <t>Total pasivo no corriente</t>
  </si>
  <si>
    <t>Alquiler de remolcador</t>
  </si>
  <si>
    <t>Agenciamiento</t>
  </si>
  <si>
    <t>Reparaciones y mantenimientos</t>
  </si>
  <si>
    <t>Otros servicios</t>
  </si>
  <si>
    <t>Costo de participación de Fletes</t>
  </si>
  <si>
    <t xml:space="preserve"> -  Moneda local de curso legal en Paraguay: Guaraní (PYG)</t>
  </si>
  <si>
    <t xml:space="preserve"> -  Moneda funcional: Dólar estadounidense (USD)</t>
  </si>
  <si>
    <t xml:space="preserve"> -  Moneda de presentación o de reporte: Guaraní (PYG)</t>
  </si>
  <si>
    <t>Miles de PYG</t>
  </si>
  <si>
    <t>Total Inversión (miles de PYG)</t>
  </si>
  <si>
    <t>Importe USD</t>
  </si>
  <si>
    <t>Importe 
(miles de PYG)</t>
  </si>
  <si>
    <t>A - El 9 de febrero de 2006 se procedió nuevamente al aumento del Capital Social quedando establecido en PYG  64.000.000.000, representado por 64.000 acciones nominativas, de valor nominal PYG 1.000.000 cada una.</t>
  </si>
  <si>
    <t>B - En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accionitas minoritarios.</t>
  </si>
  <si>
    <t>Utilidad (Pérdida) Neta (en miles de PYG)</t>
  </si>
  <si>
    <t>Utilidad (Pérdida) Neta por Acción Ordinaria (en miles de PYG)</t>
  </si>
  <si>
    <t>Guaraní</t>
  </si>
  <si>
    <t>Índice</t>
  </si>
  <si>
    <t>Dólar estadounidense</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</si>
  <si>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</si>
  <si>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</si>
  <si>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</si>
  <si>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</si>
  <si>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</si>
  <si>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</si>
  <si>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</si>
  <si>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</si>
  <si>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</si>
  <si>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</si>
  <si>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</si>
  <si>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</si>
  <si>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</si>
  <si>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</si>
  <si>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</si>
  <si>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</si>
  <si>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</si>
  <si>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</si>
  <si>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</si>
  <si>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</si>
  <si>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</si>
  <si>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</si>
  <si>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</si>
  <si>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</si>
  <si>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</si>
  <si>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</si>
  <si>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</si>
  <si>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</si>
  <si>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</si>
  <si>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</si>
  <si>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</si>
  <si>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</si>
  <si>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</si>
  <si>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</si>
  <si>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</si>
  <si>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</si>
  <si>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</si>
  <si>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</si>
  <si>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</si>
  <si>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</si>
  <si>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</si>
  <si>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</si>
  <si>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</si>
  <si>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</si>
  <si>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</si>
  <si>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</si>
  <si>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</si>
  <si>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</si>
  <si>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</si>
  <si>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</si>
  <si>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</si>
  <si>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</si>
  <si>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</si>
  <si>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</si>
  <si>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</si>
  <si>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</si>
  <si>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</si>
  <si>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</si>
  <si>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</si>
  <si>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</si>
  <si>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</si>
  <si>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</si>
  <si>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</si>
  <si>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</si>
  <si>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</si>
  <si>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</si>
  <si>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</si>
  <si>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</si>
  <si>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</si>
  <si>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</si>
  <si>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</si>
  <si>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</si>
  <si>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</si>
  <si>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</si>
  <si>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</si>
  <si>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</si>
  <si>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</si>
  <si>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</si>
  <si>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</si>
  <si>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</si>
  <si>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</si>
  <si>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</si>
  <si>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</si>
  <si>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</si>
  <si>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</si>
  <si>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</si>
  <si>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</si>
  <si>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</si>
  <si>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</si>
  <si>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</si>
  <si>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</si>
  <si>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</si>
  <si>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</si>
  <si>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</si>
  <si>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</si>
  <si>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</si>
  <si>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</si>
  <si>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</si>
  <si>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</si>
  <si>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</si>
  <si>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</si>
  <si>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</si>
  <si>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</si>
  <si>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</si>
  <si>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</si>
  <si>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</si>
  <si>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</si>
  <si>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</si>
  <si>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</si>
  <si>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</si>
  <si>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</si>
  <si>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</si>
  <si>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</si>
  <si>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</si>
  <si>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</si>
  <si>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</si>
  <si>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</si>
  <si>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</si>
  <si>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</si>
  <si>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</si>
  <si>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</si>
  <si>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</si>
  <si>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</si>
  <si>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</si>
  <si>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</si>
  <si>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</si>
  <si>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</si>
  <si>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</si>
  <si>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</si>
  <si>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</si>
  <si>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</si>
  <si>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</si>
  <si>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</si>
  <si>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</si>
  <si>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</si>
  <si>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</si>
  <si>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</si>
  <si>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</si>
  <si>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</si>
  <si>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</si>
  <si>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</si>
  <si>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</si>
  <si>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</si>
  <si>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</si>
  <si>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</si>
  <si>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</si>
  <si>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</si>
  <si>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</si>
  <si>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</si>
  <si>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</si>
  <si>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</si>
  <si>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</si>
  <si>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</si>
  <si>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</si>
  <si>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</si>
  <si>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</si>
  <si>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</si>
  <si>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</si>
  <si>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</si>
  <si>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</si>
  <si>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</si>
  <si>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</si>
  <si>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</si>
  <si>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</si>
  <si>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</si>
  <si>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</si>
  <si>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</si>
  <si>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</si>
  <si>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</si>
  <si>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</si>
  <si>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</si>
  <si>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</si>
  <si>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</si>
  <si>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</si>
  <si>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</si>
  <si>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</si>
  <si>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</si>
  <si>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</si>
  <si>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</si>
  <si>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</si>
  <si>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</si>
  <si>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</si>
  <si>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</si>
  <si>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</si>
  <si>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</si>
  <si>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</si>
  <si>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</si>
  <si>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</si>
  <si>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</si>
  <si>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</si>
  <si>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</si>
  <si>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</si>
  <si>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</si>
  <si>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</si>
  <si>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</si>
  <si>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</si>
  <si>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</si>
  <si>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</si>
  <si>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</si>
  <si>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</si>
  <si>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</si>
  <si>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</si>
  <si>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</si>
  <si>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</si>
  <si>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</si>
  <si>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</si>
  <si>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</si>
  <si>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</si>
  <si>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</si>
  <si>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</si>
  <si>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</si>
  <si>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</si>
  <si>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</si>
  <si>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</si>
  <si>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</si>
  <si>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</si>
  <si>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</si>
  <si>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</si>
  <si>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</si>
  <si>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</si>
  <si>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</si>
  <si>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</si>
  <si>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</si>
  <si>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</si>
  <si>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</si>
  <si>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</si>
  <si>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</si>
  <si>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</si>
  <si>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</si>
  <si>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</si>
  <si>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</si>
  <si>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</si>
  <si>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</si>
  <si>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</si>
  <si>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</si>
  <si>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</si>
  <si>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</si>
  <si>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</si>
  <si>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</si>
  <si>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</si>
  <si>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</si>
  <si>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</si>
  <si>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</si>
  <si>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</si>
  <si>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</si>
  <si>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</si>
  <si>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</si>
  <si>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</si>
  <si>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</si>
  <si>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</si>
  <si>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</si>
  <si>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</si>
  <si>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</si>
  <si>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</si>
  <si>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</si>
  <si>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</si>
  <si>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</si>
  <si>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</si>
  <si>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</si>
  <si>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</si>
  <si>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</si>
  <si>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</si>
  <si>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</si>
  <si>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</si>
  <si>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</si>
  <si>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</si>
  <si>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</si>
  <si>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</si>
  <si>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</si>
  <si>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</si>
  <si>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</si>
  <si>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</si>
  <si>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</si>
  <si>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</si>
  <si>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</si>
  <si>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</si>
  <si>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</si>
  <si>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</si>
  <si>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</si>
  <si>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</si>
  <si>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</si>
  <si>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</si>
  <si>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</si>
  <si>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</si>
  <si>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</si>
  <si>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</si>
  <si>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</si>
  <si>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</si>
  <si>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</si>
  <si>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</si>
  <si>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</si>
  <si>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</si>
  <si>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</si>
  <si>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</si>
  <si>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</si>
  <si>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</si>
  <si>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</si>
  <si>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</si>
  <si>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</si>
  <si>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</si>
  <si>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</si>
  <si>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</si>
  <si>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</si>
  <si>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</si>
  <si>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</si>
  <si>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</si>
  <si>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</si>
  <si>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</si>
  <si>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</si>
  <si>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</si>
  <si>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</si>
  <si>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</si>
  <si>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</si>
  <si>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</si>
  <si>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</si>
  <si>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</si>
  <si>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</si>
  <si>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</si>
  <si>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</si>
  <si>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</si>
  <si>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</si>
  <si>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</si>
  <si>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</si>
  <si>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</si>
  <si>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</si>
  <si>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</si>
  <si>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</si>
  <si>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</si>
  <si>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</si>
  <si>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</si>
  <si>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</si>
  <si>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</si>
  <si>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</si>
  <si>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</si>
  <si>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</si>
  <si>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</si>
  <si>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</si>
  <si>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</si>
  <si>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</si>
  <si>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</si>
  <si>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</si>
  <si>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</si>
  <si>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</si>
  <si>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</si>
  <si>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</si>
  <si>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</si>
  <si>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</si>
  <si>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</si>
  <si>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</si>
  <si>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</si>
  <si>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</si>
  <si>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</si>
  <si>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</si>
  <si>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Total inventarios - No corriente</t>
  </si>
  <si>
    <t>Referencias</t>
  </si>
  <si>
    <t>N/A: No aplicable</t>
  </si>
  <si>
    <t>a) Inversión valuada al Valor Patrimonial Proporcional.</t>
  </si>
  <si>
    <t>b) Inversión valuado al costo.</t>
  </si>
  <si>
    <t>c) Inversión valuado al costo. El aporte en efectivo realizado por PGN con la intención que los mismos sean capitalizado a futuro previa celebración de un contrato de cesión de deuda a los Accionistas de Transportes &amp; Estibajes.</t>
  </si>
  <si>
    <t>d) Inversión valuado al costo. Aportes en efectivo pendientes de integración (Sociedad en proceso de constitución).</t>
  </si>
  <si>
    <t>(*) Información no disponible. A la fecha de la emisión de estos estados financieros, aún no se contaba con información disponible al 31/12/2023 de dichas Sociedades.</t>
  </si>
  <si>
    <t>(**) El total de inversiones incluye el valor de conversión a moneda de presentación.</t>
  </si>
  <si>
    <t>Total resultado extraordinario</t>
  </si>
  <si>
    <t>NOTA 20 – CAPITAL INTEGRADO Y APORTES IRREVOCABLES</t>
  </si>
  <si>
    <t>Están compuesto como sigue:</t>
  </si>
  <si>
    <t>1 - CAPITAL INTEGRADO</t>
  </si>
  <si>
    <t>a.  BALANCE GENERAL CONSOLIDADO</t>
  </si>
  <si>
    <t>La Sociedad LPG Emprendimientos y Servicios S.A. fue creada principalmente para desarrollar actividades de dragado en los causes hídricos. A partir del año 2021 brinda además servicios de bomberos y limpieza de barcazas tanque</t>
  </si>
  <si>
    <t>a.   Bases de contabilización (Según NIF - Bases de preparación de los Estados Financieros Consolidados)</t>
  </si>
  <si>
    <t xml:space="preserve">Estos estados financieros consolidados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</si>
  <si>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Las normas contables aplicadas por la Sociedad en la preparación de estos estados financieros consolidados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</si>
  <si>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Estos estados financieros consolidados se presentan en una moneda distinta (guaraní) a la moneda funcional (dólar estadounidense) de la Sociedad (ver Nota 3 siguiente).</t>
  </si>
  <si>
    <t>APORTES DE LOS PROPIETARIOS</t>
  </si>
  <si>
    <t>Las 41 notas que se acompañan forman parte integrante de estos estados financieros consolidados.</t>
  </si>
  <si>
    <t xml:space="preserve">CONVERSIÓN DE LOS ESTADOS FINANCIEROS CONSOLIDADOS EXPRESADOS EN MONEDA FUNCIONAL A LA MONEDA DE PRESENTACIÓN </t>
  </si>
  <si>
    <t>b.  ESTADO DE RESULTADOS CONSOLIDADO</t>
  </si>
  <si>
    <r>
      <t>Intereses a pagar - Anticipos</t>
    </r>
    <r>
      <rPr>
        <sz val="10"/>
        <color theme="0"/>
        <rFont val="Times New Roman"/>
        <family val="1"/>
      </rPr>
      <t xml:space="preserve"> (*)</t>
    </r>
  </si>
  <si>
    <r>
      <t xml:space="preserve">Intereses a vencer - Anticipos </t>
    </r>
    <r>
      <rPr>
        <sz val="10"/>
        <color theme="0"/>
        <rFont val="Times New Roman"/>
        <family val="1"/>
      </rPr>
      <t>(*)</t>
    </r>
  </si>
  <si>
    <t>IVA debito Fiscal</t>
  </si>
  <si>
    <t>NOTA 16 – REMUNERACIONES, DEUDAS FISCALES Y CARGAS SOCIALES A PAGAR</t>
  </si>
  <si>
    <t>Total  a pagar</t>
  </si>
  <si>
    <t>PRESENTADO EN FORMA COMPARATIVA CON EL EJERCICIO CERRADO AL 31 DE DICIEMBRE DE 2023</t>
  </si>
  <si>
    <t>Saldos al 31.12.2022</t>
  </si>
  <si>
    <t>Resultado del año anterior (a)</t>
  </si>
  <si>
    <t>Tranferencia a resultados acumuladdos (a)</t>
  </si>
  <si>
    <t>Resultado del año anterior</t>
  </si>
  <si>
    <t>Recaudaciones a depositar</t>
  </si>
  <si>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</si>
  <si>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</si>
  <si>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t>Materiales y Repuestos en Transito</t>
  </si>
  <si>
    <t>Total Inventarios</t>
  </si>
  <si>
    <t>Banco Continental S.A.E.C.A.</t>
  </si>
  <si>
    <t>Banco GNB Paraguay S.A.</t>
  </si>
  <si>
    <t>Sobregiros bancarios</t>
  </si>
  <si>
    <t>Total Sobregiros</t>
  </si>
  <si>
    <t>2 - APORTES IRREVOCABLES PARA FUTURA INTEGRACIÓN DE CAPITAL</t>
  </si>
  <si>
    <t>Depreciación bienes de uso</t>
  </si>
  <si>
    <t>Sin embargo, Panchita G de Navegación cuenta con compromisos adquiridos de origen codeudor con los siguientes:</t>
  </si>
  <si>
    <t xml:space="preserve">Codeudoría </t>
  </si>
  <si>
    <t>Acreedor</t>
  </si>
  <si>
    <t>Aureliano González (Accionista)</t>
  </si>
  <si>
    <t>Astillero Aguapé S.A. (Empresa vinculada)</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</si>
  <si>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</si>
  <si>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</si>
  <si>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</si>
  <si>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</si>
  <si>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Préstamos Bancarios </t>
    </r>
    <r>
      <rPr>
        <sz val="10"/>
        <color theme="0"/>
        <rFont val="Times New Roman"/>
        <family val="1"/>
      </rPr>
      <t>LP</t>
    </r>
  </si>
  <si>
    <r>
      <t xml:space="preserve">Provisiones </t>
    </r>
    <r>
      <rPr>
        <sz val="10"/>
        <color theme="0"/>
        <rFont val="Times New Roman"/>
        <family val="1"/>
      </rPr>
      <t>LP</t>
    </r>
  </si>
  <si>
    <r>
      <rPr>
        <b/>
        <sz val="10"/>
        <rFont val="Times New Roman"/>
        <family val="1"/>
      </rPr>
      <t>(a)</t>
    </r>
    <r>
      <rPr>
        <sz val="10"/>
        <rFont val="Times New Roman"/>
        <family val="1"/>
      </rPr>
      <t xml:space="preserve"> El Efectivo y su equivalente al cierre del ejercicio se compone  como sigue:</t>
    </r>
  </si>
  <si>
    <r>
      <t>Conciliación de Propiedad, Planta y equipo - Neto</t>
    </r>
    <r>
      <rPr>
        <b/>
        <u/>
        <sz val="9"/>
        <color rgb="FFFF0000"/>
        <rFont val="Times New Roman"/>
        <family val="1"/>
      </rPr>
      <t xml:space="preserve"> </t>
    </r>
  </si>
  <si>
    <r>
      <rPr>
        <u/>
        <sz val="11"/>
        <color theme="1"/>
        <rFont val="Times New Roman"/>
        <family val="1"/>
      </rPr>
      <t>Política de previsión sobre cuentas a cobrar:</t>
    </r>
    <r>
      <rPr>
        <sz val="11"/>
        <color theme="1"/>
        <rFont val="Times New Roman"/>
        <family val="1"/>
      </rPr>
      <t xml:space="preserve">
Saldos vencidos de más de 360 días:	         100%</t>
    </r>
  </si>
  <si>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</si>
  <si>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 xml:space="preserve">Banco Continental S.A.E.C.A. </t>
  </si>
  <si>
    <t>a</t>
  </si>
  <si>
    <t>b</t>
  </si>
  <si>
    <t>Detalles de las garantías recibidas de empresas vinculadas</t>
  </si>
  <si>
    <t xml:space="preserve">La Sociedad mantiene saldos, efectúa transacciones significativas y mantiene relaciones importantes con las empresas relacionadas antes mencionadas en esta Nota. Debido a estas relaciones, es posible que los términos de estos saldos y transacciones no sean los mismos que aquellos que resultarían de haberse realizado entre partes no relacionadas. </t>
  </si>
  <si>
    <t xml:space="preserve">Las principales estimaciones relacionadas con la preparación de los estados financieros consolidados adjuntos se refieren a las previsiones para deudores incobrables, la depreciación de propiedad, planta y equipo y la amortización de activos intangibles. </t>
  </si>
  <si>
    <t xml:space="preserve">A partir del proceso de definición de la moneda funcional (dólar estadounidense), que se describe más abajo, la Sociedad Controladora ha considerado no aplicar la opción establecida en el párrafo 23 de la NIF 11, referido al costo ajustado por coeficiente de revalúo que es aplicado para la registración de los estados financieros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</si>
  <si>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financieros consolidados a la moneda funcional (dólar estadounidense) y de conversión a la moneda de presentación (guaraní), en el Patrimonio Neto se ha incorporado el capítulo “Reserva de conversión” donde se registra el efecto neto de los ajustes de conversión de los estados financieros consolidados a la moneda de presentación.
</t>
  </si>
  <si>
    <t>Considerando que la Sociedad lleva sus registros y libros contables en una moneda diferente de su moneda funcional, a efectos de la preparación de estos estados financieros consolidados la Sociedad ha aplicado la “NIF 23 – Efectos de las variaciones en los tipos de cambio de la moneda extranjera” de las NIF, siguiendo los siguientes criterios de conversión a la moneda funcional:</t>
  </si>
  <si>
    <r>
      <t>c)</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</si>
  <si>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d)</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financieros consolidados en moneda local.</t>
    </r>
  </si>
  <si>
    <r>
      <t>e)</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financieros consolidados en moneda local.</t>
    </r>
  </si>
  <si>
    <t>Si en el futuro estas estimaciones que se basan en el mejor criterio de la Gerencia a la fecha de emisión de estos estados financieros consolidados,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</si>
  <si>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financieros consolidados.</t>
  </si>
  <si>
    <t>j. Reconocimiento de ingresos y egresos</t>
  </si>
  <si>
    <t>k. Impuesto a la renta</t>
  </si>
  <si>
    <t>l. Restricciones a la distribución de utilidades</t>
  </si>
  <si>
    <t>m. Impuesto diferido</t>
  </si>
  <si>
    <t>n.  Indemnizaciones por despido</t>
  </si>
  <si>
    <t>o. Empresa en marcha</t>
  </si>
  <si>
    <t>Sin perjuicio de la situación antes descrita, los Directores tienen una razonable expectativa de que la entidad subsidiaria contará con suficientes recursos para continuar operando en el futuro. Por esta razón, la entidad ha adoptado el principio contable de empresa en marcha para la preparación de los estados contables consolidados, lo cual implica la realización de los activos y la cancelación de los pasivos en el curso normal de los negocios, tal como se explica en Nota 2.o)</t>
  </si>
  <si>
    <t xml:space="preserve">Cuadro de Capital Integrado </t>
  </si>
  <si>
    <t>TOTAL CAPITAL INTEGRADO</t>
  </si>
  <si>
    <t>Gs. 2.800.000.000</t>
  </si>
  <si>
    <t>Gs. 10.000.000</t>
  </si>
  <si>
    <t>(a) Aprobado por Acta de Asamblea General Ordinaria Nº 26 y 5 de fecha 28 de abril de 2023 para Panchitas G de Navegación S.A.E. y LPG Emprendimientos S.A respectivamente.</t>
  </si>
  <si>
    <t>Aportes en bienes por valor de PYG 1.290.000.000 efectuado en el periodo 2023 por el Sr. Aureliano González, Accionistas de la Sociedad, transferidos como aportes irrevocables para futura integración de capital en la subsidiaria LPG Emprendimientos y Servicios S.A., pendiente de formalización mediante actas en Libros societarios</t>
  </si>
  <si>
    <t>a  Reserva legal</t>
  </si>
  <si>
    <t>(*) Incluyen gastos diversos incurridos por parte del Directorio de Panchita G de Navegación S.A.E. y remuneración al Presidente de LPG Emprendimientos y Servicios S.A.</t>
  </si>
  <si>
    <t>Reserva legal (b)</t>
  </si>
  <si>
    <t>Distribución de utilidades (b)</t>
  </si>
  <si>
    <t>Dividendos a Pagar</t>
  </si>
  <si>
    <t>Banco Sudameris Bank S.A.E.C.A.</t>
  </si>
  <si>
    <t>Saldos y transacciones con partes relacionadas</t>
  </si>
  <si>
    <t>Inversiones en Asociadas</t>
  </si>
  <si>
    <t>Remuneraciones, deudas fiscales y cargas sociales a pagar</t>
  </si>
  <si>
    <t>Capital integrado y aportes irrevocables</t>
  </si>
  <si>
    <t>Interes minoritario</t>
  </si>
  <si>
    <t>Préstamos a corto y largo plazo</t>
  </si>
  <si>
    <t>Porción corriente de la deuda a largo plazo</t>
  </si>
  <si>
    <t>Costo de venta</t>
  </si>
  <si>
    <t>Resultados sobre actividades discontinuadas Neto del Impuesto a la Renta</t>
  </si>
  <si>
    <t>NOTA 9 - PROPIEDADES, PLANTA Y EQUIPO</t>
  </si>
  <si>
    <t>Contingencias y compromisos</t>
  </si>
  <si>
    <t>Otros ingresos y (gastos) financieros - Netos</t>
  </si>
  <si>
    <t>NOTA 29 - OTROS INGRESOS Y GASTOS FINANCIEROS NETOS</t>
  </si>
  <si>
    <t>Otros ingresos y gastos financieros Netos</t>
  </si>
  <si>
    <t>(a) Aprobado por Acta de Asamblea General Ordinaria Nº 27 y 6 de fecha 23 de febrero de 2024 y 17 de mayo del 2024 para Panchitas G de Navegación S.A.E. y LPG Emprendimientos S.A respectivamente.</t>
  </si>
  <si>
    <t>Tranferencia a resultados acumulados (b)</t>
  </si>
  <si>
    <r>
      <rPr>
        <b/>
        <sz val="16"/>
        <color theme="1"/>
        <rFont val="Arial Narrow"/>
        <family val="2"/>
      </rPr>
      <t xml:space="preserve">ESTADOS FINANCIEROS CONSOLIDADOS
PANCHITA G DE NAVEGACIÓN S.A.E.
</t>
    </r>
    <r>
      <rPr>
        <u/>
        <sz val="14"/>
        <color theme="1"/>
        <rFont val="Arial Narrow"/>
        <family val="2"/>
      </rPr>
      <t>s/ Res. N° 35/2023</t>
    </r>
    <r>
      <rPr>
        <sz val="11"/>
        <color theme="1"/>
        <rFont val="Arial Narrow"/>
        <family val="2"/>
      </rPr>
      <t xml:space="preserve">
Título 31 Anexo A y B</t>
    </r>
  </si>
  <si>
    <t>El Impuesto a la Renta, que se carga a los resultados del año 2024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</si>
  <si>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Con referencia al capital de la subsidiaria LPG Emprendimeintos y Servicios S.A.,  en el mes de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accionistas minoritarios.</t>
  </si>
  <si>
    <t>Se componen de la siguiente forma:</t>
  </si>
  <si>
    <t>Impuesto a la distribución de utilidades (IDU)</t>
  </si>
  <si>
    <t>Aureliano González Saldivar</t>
  </si>
  <si>
    <t>Carmen Arce de González</t>
  </si>
  <si>
    <t>Mauricio González Arce</t>
  </si>
  <si>
    <t>Sebastian González Arce</t>
  </si>
  <si>
    <t>María José González Arce</t>
  </si>
  <si>
    <t>Maricella González Arce</t>
  </si>
  <si>
    <t>Astillero Aguape S.A.</t>
  </si>
  <si>
    <t>Servicios de astillero - Construcción de buques y estructuras flotantes</t>
  </si>
  <si>
    <t>Elaboración de productos ceramicos</t>
  </si>
  <si>
    <t>Puerto y agenciamientos</t>
  </si>
  <si>
    <t>Ceramica San José S.A.</t>
  </si>
  <si>
    <t>kobely - Bensik</t>
  </si>
  <si>
    <t>Fluar</t>
  </si>
  <si>
    <t>Información al 30/09/2024</t>
  </si>
  <si>
    <t>AL 30 DE SETIEMBRE DE 2024</t>
  </si>
  <si>
    <t>PRESENTADO EN FORMA COMPARATIVA CON EL PERIODO FINALIZADO AL 30 DE SETIEMBRE DE 2023</t>
  </si>
  <si>
    <t>Resultado del periodo de 9 meses</t>
  </si>
  <si>
    <t>Resultado del periodo de 3 meses</t>
  </si>
  <si>
    <t>(Adquisición)/Venta de intangibles - Neto</t>
  </si>
  <si>
    <t>NOTAS A LOS ESTADOS FINANCIEROS CONSOLIDADOS CORRESPONDIENTES AL PERIODO TERMINADO AL 30 DE SETIEMBRE DE 2024</t>
  </si>
  <si>
    <t>Los presentes estados financieros consolidados al 30 de setiembre de 2024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consolidados de Panchita G de Navegación S.A.E.</t>
  </si>
  <si>
    <t xml:space="preserve">De haberse aplicado una corrección monetaria integral de los estados financieros consolidados, podrían haber surgido diferencias en la presentación de la situación patrimonial y financiera de la sociedad, en los resultados de sus operaciones y en los flujos de efectivo al 30 de setiembre de 2024, y por el ejercicio cerrado el 30 de setiembre de 2023.
</t>
  </si>
  <si>
    <t>Según el índice general de precios del consumo (IPC) publicado por el Banco Central del Paraguay, la inflación finalizado el 30 de setiembre de 2024 fue de 4,1% y 3,5% por el periodo finalizado el 30 de setiembre de 2023.</t>
  </si>
  <si>
    <t>A continuación se presentan el balance general  consolidado y estado de resultados consolidado en moneda funcional (dólar estadounidense) y en moneda de presentación (guaraní) por los ejercicios cerrados el 30 de setiembre 2024 y 31 de diciembre de 2023:</t>
  </si>
  <si>
    <t>A continuación se presentan un resumen del balance general consolidado de la Sociedad al 30 de setiembre de 2024 y 31 de diciembre 2023 debidamente aprobados por los órganos societarios competentes, y el efecto de los ajustes resultantes de la aplicación de la NIF 23:</t>
  </si>
  <si>
    <t>Moneda local Gs. al 30/09/2024</t>
  </si>
  <si>
    <t>Moneda de presentación Gs. al 30/09/2024</t>
  </si>
  <si>
    <t>Fondos mutuos</t>
  </si>
  <si>
    <t>Depreciación al 30/09/2024</t>
  </si>
  <si>
    <r>
      <t>Banco Continental S.A.E.C.A.</t>
    </r>
    <r>
      <rPr>
        <sz val="9"/>
        <color theme="0"/>
        <rFont val="Times New Roman"/>
        <family val="1"/>
      </rPr>
      <t xml:space="preserve"> (*)</t>
    </r>
  </si>
  <si>
    <t>Intereses deudas bursátiles a pagar</t>
  </si>
  <si>
    <t>Intereses a pagar bonos</t>
  </si>
  <si>
    <t>(-) Intereses a Devengar bonos</t>
  </si>
  <si>
    <t>Deudas Bursátiles (Locales)</t>
  </si>
  <si>
    <t>Bonos Serie 1 - D1</t>
  </si>
  <si>
    <t>Bonos Serie 2 - D1</t>
  </si>
  <si>
    <t>Total Deudas Bursátiles</t>
  </si>
  <si>
    <r>
      <t>Banco GNB Paraguay S.A.</t>
    </r>
    <r>
      <rPr>
        <sz val="10"/>
        <color theme="0"/>
        <rFont val="Times New Roman"/>
        <family val="1"/>
      </rPr>
      <t>..</t>
    </r>
  </si>
  <si>
    <r>
      <t xml:space="preserve">Banco Continental S.A.E.C.A.  </t>
    </r>
    <r>
      <rPr>
        <sz val="10"/>
        <color theme="0"/>
        <rFont val="Times New Roman"/>
        <family val="1"/>
      </rPr>
      <t>(*).</t>
    </r>
  </si>
  <si>
    <r>
      <t xml:space="preserve">Intereses a pagar </t>
    </r>
    <r>
      <rPr>
        <sz val="10"/>
        <color theme="0"/>
        <rFont val="Times New Roman"/>
        <family val="1"/>
      </rPr>
      <t>préstamos II</t>
    </r>
  </si>
  <si>
    <r>
      <t>(-) Intereses a Devengar</t>
    </r>
    <r>
      <rPr>
        <sz val="10"/>
        <color theme="0"/>
        <rFont val="Times New Roman"/>
        <family val="1"/>
      </rPr>
      <t xml:space="preserve"> préstamos II</t>
    </r>
  </si>
  <si>
    <r>
      <t xml:space="preserve">Intereses a pagar bonos </t>
    </r>
    <r>
      <rPr>
        <sz val="10"/>
        <color theme="0"/>
        <rFont val="Times New Roman"/>
        <family val="1"/>
      </rPr>
      <t>II</t>
    </r>
  </si>
  <si>
    <r>
      <t xml:space="preserve">(-) Intereses a Devengar bonos </t>
    </r>
    <r>
      <rPr>
        <sz val="10"/>
        <color theme="0"/>
        <rFont val="Times New Roman"/>
        <family val="1"/>
      </rPr>
      <t>II</t>
    </r>
  </si>
  <si>
    <r>
      <t>Banco Continental S.A.E.C.A.</t>
    </r>
    <r>
      <rPr>
        <sz val="10"/>
        <color theme="0"/>
        <rFont val="Times New Roman"/>
        <family val="1"/>
      </rPr>
      <t xml:space="preserve"> (*)</t>
    </r>
  </si>
  <si>
    <r>
      <t xml:space="preserve">Banco GNB Paraguay S.A. </t>
    </r>
    <r>
      <rPr>
        <sz val="10"/>
        <color theme="0"/>
        <rFont val="Times New Roman"/>
        <family val="1"/>
      </rPr>
      <t>(*)</t>
    </r>
  </si>
  <si>
    <t>Deudas bursátiles</t>
  </si>
  <si>
    <r>
      <t>Intereses a pagar - Anticipos</t>
    </r>
    <r>
      <rPr>
        <sz val="10"/>
        <color theme="0"/>
        <rFont val="Arial Narrow"/>
        <family val="2"/>
      </rPr>
      <t xml:space="preserve"> (*)</t>
    </r>
  </si>
  <si>
    <r>
      <t>Intereses a devengar - Anticipos</t>
    </r>
    <r>
      <rPr>
        <sz val="10"/>
        <color theme="0"/>
        <rFont val="Arial Narrow"/>
        <family val="2"/>
      </rPr>
      <t xml:space="preserve"> (*)</t>
    </r>
  </si>
  <si>
    <t>Intereses a pagar - Deudas bursátiles</t>
  </si>
  <si>
    <t>Intereses a devengar - Deudas bursátiles</t>
  </si>
  <si>
    <t>Servicios de Dragado</t>
  </si>
  <si>
    <t>Comisión por emisión de bonos</t>
  </si>
  <si>
    <t>Intereses por Bonos</t>
  </si>
  <si>
    <t>Al 30 de setiembre de 2024 no existen situaciones contingentes ni reclamos que pudieran resultar en la generación de obligaciones relevantes para la Sociedad, adicionales a las que se presentan en estos estados contables.</t>
  </si>
  <si>
    <t>Al 30/09/2024 la Sociedad cuenta con el siguiente impuesto diferido:</t>
  </si>
  <si>
    <t>Entre la fecha de cierre del periodo intermedio y la fecha de emisión de estos estados contables, no han ocurrido hechos significativos de carácter financiero o de otra índole que afecten la situación patrimonial y financiera o los resultados de la Sociedad al 30 de setiembre de 2024.</t>
  </si>
  <si>
    <t>Según los estados contables individuales de la subsidiaria LPG Emprendimientos y Servicios S.A., expresado en su moneda funcional guaraníes, al 30 de setiembre de 2024 y 2023 la entidad LPG Emprendimientos y Servicios SA registró resultados brutos negativos de PYG 2.180 millones, PYG 1.598 millones y pérdidas del ejercicio de PYG 1.986 millones, PYG 1.651 millones respectivamente. Estos resultados negativos han generado la existencia de resultados acumulados negativos de PYG 24.896 millones y PYG 22.260 millones al 30 de setiembre de 2024 y 2023 respectivamente, y de un patrimonio neto negativo de PYG 1.025 millones al 30 de setiembre de 2024 y de un patrimonio neto positivo de  PYG  310 millones al 30 de setiembre 2023, antes del proceso de consolidación al 30/09/2024.</t>
  </si>
  <si>
    <t>Cabe señalar además, que al 30/09/2024 y 30/09/2023 la gerencia no efectuó un análisis sobre el deterioro de valor de las máquinas de draga, mantenidas como parte del activo de dicha entidad subsidiaria.</t>
  </si>
  <si>
    <t>Total cuentas por cobrar – Corriente</t>
  </si>
  <si>
    <t>Total cuentas por cobrar - No corriente</t>
  </si>
  <si>
    <t>Composición de la cartera de créditos por ventas al 30/09/2024</t>
  </si>
  <si>
    <t>Total Inversiones al 30/09/2024</t>
  </si>
  <si>
    <t>Total cuentas por pagar comerciales- No corriente</t>
  </si>
  <si>
    <t>(a)  Anticipo recibido de la empresa Transporte Fluvial Paraguayo SACI para la construcción de un remolcador denominado “Don Toyo” según contrato PYG 51.371.937 como CP.</t>
  </si>
  <si>
    <t>Retención IDU a Pagar</t>
  </si>
  <si>
    <t>Los resultados operativos negativos de la entidad subsidiaria se habrían originado a raíz de los elevados costos asociados con la reparación y el mantenimiento de las dragas destinadas a prestar servicios de dragado desde el 2019 hasta el 30 de setiembre del 2024 inclusive. Esta situación le ha impedido a la entidad cubrir tanto los costos operativos esenciales para su funcionamiento continuo así como los gastos relacionados con su estructura administrativa, lo cual ha generado resultados netos negativos en el curso de los últimos tres ejercicios y ha impactado negativamente en el patrimonio neto de la entidad. Los accionistas y las empresas relacionadas acreedoras tienen la intención de darle apoyo a la entidad en el futuro, de modo que ésta pueda recomponer su situación patrimonial y financiera y continuar realizando las operaciones. Por otra parte, el Directorio de la entidad subsidiaria está llevando a cabo diversas actividades orientadas al desarrollo y la oferta de nuevos servicios más rentables, como los servicios de bomberos y la limpieza de barcazas tanque para empresas de flete fluvial y la oferta permanente de servicios de dragado. Estas iniciativas buscan fortalecer la posición de la entidad y contribuir a su crecimiento a largo plazo.</t>
  </si>
  <si>
    <t>Hipoteca de bienes de Líneas Panchita G S.A. a favor de Sudameris Bank por una línea de crédito otorgada a Panchita G de Navegación S.A.E. por un valor de USD 12.000.000 equivalente en PYG 93.564.000 (al tipo de cambio de PYG 7.797 por cada dólar estadounidense) de acuerdo al siguiente detalle de bienes en garantía:</t>
  </si>
  <si>
    <t>Hipoteca de bienes de Líneas Panchita G S.A. a favor de Banco Continental S.A.E.C.A por una línea de crédito otorgada a Panchita G de Navegación S.A.E. por un valor de USD 5.300.000 equivalente en PYG 41.324.100 (al tipo de cambio de PYG 7.797 por cada dólar estadounidense) de acuerdo al siguiente detalle de bienes en garantía:</t>
  </si>
  <si>
    <t>Hipoteca de bienes de Líneas Panchita G S.A. a favor de Banco Familiar S.A.E.C.A. por una línea de crédito otorgada a Panchita G de Navegación S.A.E. por un valor de USD 6.000.000 equivalente en PYG 46.782.000 (al tipo de cambio de PYG 7.797 por cada dólar estadounidense) de acuerdo al siguiente detalle de bienes en garantía:</t>
  </si>
  <si>
    <t>Hipoteca de bienes de LPG Alimentos S.A. a favor de Banco GNB Paraguay S.A. por una línea de crédito otorgada a Panchita G de Navegación S.A.E. por un valor de USD 6.431.157 equivalente en PYG 50.143.729 (al tipo de cambio de PYG 7.797 por cada dólar estadounidense) de acuerdo al siguiente detalle de bienes en garantía:</t>
  </si>
  <si>
    <t>(No auditado)</t>
  </si>
  <si>
    <t>Saldo al 30/09/2023 (No auditado)</t>
  </si>
  <si>
    <t>Saldo al 30/09/2024 (No auditado)</t>
  </si>
  <si>
    <t>(Disminución) Incremento de préstamos / bonos</t>
  </si>
  <si>
    <t>(i)                 Los activos y pasivos incluidos en el balance general consolidado presentado (incluyendo las cifras comparativas), fueron convertidos a las tasas de cambio vigentes a la fecha de cierre del correspondiente balance general (USD 1 = PYG 7.790 y USD 1 = PYG 7.797 para el activo y pasivo respectivamente al 30 de setiembre de 2024, US$ 1 = USD 7.264, y US$ 1 = PYG 7.284 para el activo y pasivo respectivamente al 31 de diciembre de 2023 y US$ 1 = USD 7.290, y US$ 1 = PYG 7.307 para el activo y pasivo respectivamente al 30 de setiembre de 2023).</t>
  </si>
  <si>
    <t>Cabe señalar que los anticipos recibidos por servicios de fletes, bajo el contrato de fletamento suscripto con Trafigura PTE LTD, fueron cancelados en el mes de Agosto 2024.</t>
  </si>
  <si>
    <t>Los activos restringidos al 30 de setiembre 2024 se componen de embarcaciones (barcazas y remolcadores) sobre los cuales Panchita G de Navegación S.A.E. constituyó prendas a favor de entidades financieras, en garantía de líneas de crédito y préstamos obtenidos por la Sociedad de Sudameris Bank, GNB Paraguay, Baco Basa S.A. y Banco Continental SA.E.C.A., Banco Itaú Paraguay S.A., Banco Familiar S.A.E.C.A. (Ver Nota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</si>
</sst>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 ;\ \(#,##0\)"/>
    <numFmt numFmtId="183" formatCode="#,##0_ ;\-#,##0\ "/>
    <numFmt numFmtId="184" formatCode="_-* #,##0\ _€_-;\-* #,##0\ _€_-;_-* &quot;-&quot;\ _€_-;_-@_-"/>
    <numFmt numFmtId="185" formatCode="#,##0.00_ ;\(#,##0.00\)\ "/>
    <numFmt numFmtId="186" formatCode="0.0%"/>
    <numFmt numFmtId="187" formatCode="#,##0.0000000_ ;\(#,##0.0000000\)\ "/>
    <numFmt numFmtId="188" formatCode="#,##0;\(#,##0\);&quot;-&quot;;@"/>
    <numFmt numFmtId="189" formatCode="#,##0.0;\(#,##0.0\)"/>
  </numFmts>
  <fonts count="136">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sz val="10"/>
      <color rgb="FFFF0000"/>
      <name val="Arial Narrow"/>
      <family val="2"/>
    </font>
    <font>
      <sz val="11"/>
      <color theme="1"/>
      <name val="Arial Narrow"/>
      <family val="2"/>
    </font>
    <font>
      <sz val="10"/>
      <name val="Arial Narrow"/>
      <family val="2"/>
    </font>
    <font>
      <sz val="9"/>
      <color theme="1"/>
      <name val="Arial Narrow"/>
      <family val="2"/>
    </font>
    <font>
      <b/>
      <sz val="11"/>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rgb="FF000000"/>
      <name val="Arial Narrow"/>
      <family val="2"/>
    </font>
    <font>
      <b/>
      <sz val="16"/>
      <color theme="1"/>
      <name val="Arial Narrow"/>
      <family val="2"/>
    </font>
    <font>
      <u/>
      <sz val="14"/>
      <color theme="1"/>
      <name val="Arial Narrow"/>
      <family val="2"/>
    </font>
    <font>
      <u/>
      <sz val="10"/>
      <color theme="10"/>
      <name val="Arial Narrow"/>
      <family val="2"/>
    </font>
    <font>
      <sz val="10"/>
      <color theme="0"/>
      <name val="Arial Narrow"/>
      <family val="2"/>
    </font>
    <font>
      <b/>
      <sz val="10"/>
      <color rgb="FF000000"/>
      <name val="Arial Narrow"/>
      <family val="2"/>
    </font>
    <font>
      <b/>
      <sz val="11"/>
      <name val="Arial Narrow"/>
      <family val="2"/>
    </font>
    <font>
      <b/>
      <sz val="10"/>
      <color theme="0"/>
      <name val="Arial Narrow"/>
      <family val="2"/>
    </font>
    <font>
      <u/>
      <sz val="10"/>
      <color theme="1"/>
      <name val="Arial Narrow"/>
      <family val="2"/>
    </font>
    <font>
      <sz val="10"/>
      <color theme="0"/>
      <name val="Times New Roman"/>
      <family val="1"/>
    </font>
    <font>
      <sz val="10"/>
      <color rgb="FFFF0000"/>
      <name val="Times New Roman"/>
      <family val="1"/>
    </font>
    <font>
      <sz val="10"/>
      <color indexed="10"/>
      <name val="Times New Roman"/>
      <family val="1"/>
    </font>
    <font>
      <sz val="9"/>
      <color theme="0"/>
      <name val="Times New Roman"/>
      <family val="1"/>
    </font>
    <font>
      <b/>
      <sz val="10"/>
      <color indexed="8"/>
      <name val="Times New Roman"/>
      <family val="1"/>
    </font>
    <font>
      <sz val="10"/>
      <color theme="1"/>
      <name val="Calibri"/>
      <family val="2"/>
    </font>
    <font>
      <b/>
      <sz val="10"/>
      <color rgb="FFFF0000"/>
      <name val="Times New Roman"/>
      <family val="1"/>
    </font>
    <font>
      <b/>
      <sz val="12"/>
      <color theme="1"/>
      <name val="Arial Narrow"/>
      <family val="2"/>
    </font>
    <font>
      <b/>
      <u/>
      <sz val="10"/>
      <name val="Times New Roman"/>
      <family val="1"/>
    </font>
    <font>
      <b/>
      <sz val="20"/>
      <name val="Times New Roman"/>
      <family val="1"/>
    </font>
    <font>
      <b/>
      <i/>
      <sz val="10"/>
      <name val="Times New Roman"/>
      <family val="1"/>
    </font>
    <font>
      <sz val="10"/>
      <color indexed="8"/>
      <name val="Times New Roman"/>
      <family val="1"/>
    </font>
    <font>
      <sz val="9"/>
      <name val="Times New Roman"/>
      <family val="1"/>
    </font>
    <font>
      <b/>
      <sz val="9"/>
      <name val="Times New Roman"/>
      <family val="1"/>
    </font>
    <font>
      <sz val="11"/>
      <color theme="1"/>
      <name val="Times New Roman"/>
      <family val="1"/>
    </font>
    <font>
      <sz val="9"/>
      <color theme="1"/>
      <name val="Times New Roman"/>
      <family val="1"/>
    </font>
    <font>
      <u/>
      <sz val="10"/>
      <color theme="10"/>
      <name val="Times New Roman"/>
      <family val="1"/>
    </font>
    <font>
      <u/>
      <sz val="10"/>
      <color rgb="FF0070C0"/>
      <name val="Times New Roman"/>
      <family val="1"/>
    </font>
    <font>
      <b/>
      <u/>
      <sz val="10"/>
      <color theme="1"/>
      <name val="Times New Roman"/>
      <family val="1"/>
    </font>
    <font>
      <u/>
      <sz val="11"/>
      <color theme="10"/>
      <name val="Times New Roman"/>
      <family val="1"/>
    </font>
    <font>
      <b/>
      <sz val="9"/>
      <color rgb="FF000000"/>
      <name val="Times New Roman"/>
      <family val="1"/>
    </font>
    <font>
      <u/>
      <sz val="10"/>
      <color theme="1"/>
      <name val="Times New Roman"/>
      <family val="1"/>
    </font>
    <font>
      <sz val="8"/>
      <color theme="1"/>
      <name val="Times New Roman"/>
      <family val="1"/>
    </font>
    <font>
      <sz val="8"/>
      <color rgb="FF000000"/>
      <name val="Times New Roman"/>
      <family val="1"/>
    </font>
    <font>
      <sz val="9"/>
      <color rgb="FFFF0000"/>
      <name val="Times New Roman"/>
      <family val="1"/>
    </font>
    <font>
      <b/>
      <sz val="11"/>
      <color theme="0"/>
      <name val="Times New Roman"/>
      <family val="1"/>
    </font>
    <font>
      <sz val="9"/>
      <color rgb="FF000000"/>
      <name val="Times New Roman"/>
      <family val="1"/>
    </font>
    <font>
      <b/>
      <sz val="9"/>
      <color rgb="FFFF0000"/>
      <name val="Times New Roman"/>
      <family val="1"/>
    </font>
    <font>
      <sz val="9"/>
      <color rgb="FFC00000"/>
      <name val="Times New Roman"/>
      <family val="1"/>
    </font>
    <font>
      <u/>
      <sz val="9"/>
      <name val="Times New Roman"/>
      <family val="1"/>
    </font>
    <font>
      <u/>
      <sz val="9"/>
      <color rgb="FFFF0000"/>
      <name val="Times New Roman"/>
      <family val="1"/>
    </font>
    <font>
      <i/>
      <sz val="10"/>
      <name val="Times New Roman"/>
      <family val="1"/>
    </font>
    <font>
      <b/>
      <i/>
      <u/>
      <sz val="10"/>
      <color theme="1"/>
      <name val="Times New Roman"/>
      <family val="1"/>
    </font>
    <font>
      <u/>
      <sz val="10"/>
      <name val="Times New Roman"/>
      <family val="1"/>
    </font>
    <font>
      <sz val="11"/>
      <name val="Times New Roman"/>
      <family val="1"/>
    </font>
    <font>
      <sz val="11"/>
      <color rgb="FFFF0000"/>
      <name val="Times New Roman"/>
      <family val="1"/>
    </font>
    <font>
      <sz val="10"/>
      <color rgb="FF0070C0"/>
      <name val="Times New Roman"/>
      <family val="1"/>
    </font>
    <font>
      <i/>
      <sz val="10"/>
      <color theme="1"/>
      <name val="Times New Roman"/>
      <family val="1"/>
    </font>
    <font>
      <b/>
      <sz val="11"/>
      <name val="Times New Roman"/>
      <family val="1"/>
    </font>
    <font>
      <b/>
      <sz val="11"/>
      <color theme="1"/>
      <name val="Times New Roman"/>
      <family val="1"/>
    </font>
    <font>
      <sz val="11"/>
      <color rgb="FF000000"/>
      <name val="Times New Roman"/>
      <family val="1"/>
    </font>
    <font>
      <b/>
      <i/>
      <sz val="11"/>
      <color theme="1"/>
      <name val="Times New Roman"/>
      <family val="1"/>
    </font>
    <font>
      <b/>
      <u/>
      <sz val="9"/>
      <color rgb="FF000000"/>
      <name val="Times New Roman"/>
      <family val="1"/>
    </font>
    <font>
      <b/>
      <u/>
      <sz val="9"/>
      <color rgb="FFFF0000"/>
      <name val="Times New Roman"/>
      <family val="1"/>
    </font>
    <font>
      <u/>
      <sz val="9"/>
      <color rgb="FF000000"/>
      <name val="Times New Roman"/>
      <family val="1"/>
    </font>
    <font>
      <sz val="7"/>
      <color theme="1"/>
      <name val="Times New Roman"/>
      <family val="1"/>
    </font>
    <font>
      <b/>
      <sz val="6"/>
      <color theme="1"/>
      <name val="Times New Roman"/>
      <family val="1"/>
    </font>
    <font>
      <sz val="6"/>
      <color theme="1"/>
      <name val="Times New Roman"/>
      <family val="1"/>
    </font>
    <font>
      <b/>
      <sz val="11"/>
      <color rgb="FF000000"/>
      <name val="Times New Roman"/>
      <family val="1"/>
    </font>
    <font>
      <u/>
      <sz val="11"/>
      <color theme="1"/>
      <name val="Times New Roman"/>
      <family val="1"/>
    </font>
    <font>
      <u/>
      <sz val="11"/>
      <color theme="10"/>
      <name val="Arial Narrow"/>
      <family val="2"/>
    </font>
    <font>
      <b/>
      <i/>
      <sz val="9"/>
      <name val="Arial Narrow"/>
      <family val="2"/>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
      <patternFill patternType="solid">
        <fgColor rgb="FF92D050"/>
        <bgColor indexed="64"/>
      </patternFill>
    </fill>
    <fill>
      <patternFill patternType="solid">
        <fgColor rgb="FFFFF2CC"/>
        <bgColor rgb="FF000000"/>
      </patternFill>
    </fill>
    <fill>
      <patternFill patternType="solid">
        <fgColor rgb="FF00FFFF"/>
        <bgColor indexed="64"/>
      </patternFill>
    </fill>
    <fill>
      <patternFill patternType="solid">
        <fgColor rgb="FFFF99FF"/>
        <bgColor rgb="FF000000"/>
      </patternFill>
    </fill>
    <fill>
      <patternFill patternType="solid">
        <fgColor rgb="FF00B0F0"/>
        <bgColor indexed="64"/>
      </patternFill>
    </fill>
    <fill>
      <patternFill patternType="solid">
        <fgColor theme="4" tint="0.79998168889431442"/>
        <bgColor indexed="64"/>
      </patternFill>
    </fill>
    <fill>
      <patternFill patternType="solid">
        <fgColor rgb="FFFFFF99"/>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s>
  <cellStyleXfs count="192">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1" borderId="19" applyNumberFormat="0" applyAlignment="0" applyProtection="0"/>
    <xf numFmtId="0" fontId="26" fillId="12" borderId="20" applyNumberFormat="0" applyAlignment="0" applyProtection="0"/>
    <xf numFmtId="0" fontId="27" fillId="12" borderId="19" applyNumberFormat="0" applyAlignment="0" applyProtection="0"/>
    <xf numFmtId="0" fontId="28"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9" fillId="0" borderId="0" applyNumberFormat="0" applyFill="0" applyBorder="0" applyAlignment="0" applyProtection="0"/>
    <xf numFmtId="0" fontId="4" fillId="0" borderId="24" applyNumberFormat="0" applyFill="0" applyAlignment="0" applyProtection="0"/>
    <xf numFmtId="0" fontId="3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7" fillId="0" borderId="0" applyNumberFormat="0" applyFill="0" applyBorder="0" applyAlignment="0" applyProtection="0"/>
    <xf numFmtId="0" fontId="38" fillId="10"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8" fillId="10"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8" fillId="0" borderId="0"/>
    <xf numFmtId="172" fontId="1" fillId="0" borderId="0" applyFont="0" applyFill="0" applyBorder="0" applyAlignment="0" applyProtection="0"/>
    <xf numFmtId="0" fontId="61" fillId="0" borderId="0" applyNumberFormat="0" applyFill="0" applyBorder="0" applyAlignment="0" applyProtection="0"/>
    <xf numFmtId="0" fontId="68"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70" fillId="0" borderId="0" applyNumberFormat="0" applyFill="0" applyBorder="0" applyAlignment="0" applyProtection="0">
      <alignment vertical="top"/>
      <protection locked="0"/>
    </xf>
    <xf numFmtId="0" fontId="2" fillId="0" borderId="0"/>
    <xf numFmtId="0" fontId="71" fillId="0" borderId="0"/>
    <xf numFmtId="0" fontId="72" fillId="0" borderId="0"/>
    <xf numFmtId="0" fontId="2" fillId="0" borderId="0"/>
    <xf numFmtId="0" fontId="71" fillId="0" borderId="0"/>
    <xf numFmtId="41" fontId="2" fillId="0" borderId="0" applyFill="0" applyBorder="0" applyAlignment="0" applyProtection="0"/>
    <xf numFmtId="0" fontId="70"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73" fillId="0" borderId="0"/>
    <xf numFmtId="0" fontId="74"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0" fontId="89" fillId="0" borderId="0"/>
    <xf numFmtId="0" fontId="2" fillId="0" borderId="0"/>
    <xf numFmtId="0" fontId="1" fillId="0" borderId="0"/>
    <xf numFmtId="0" fontId="1" fillId="0" borderId="0"/>
    <xf numFmtId="0" fontId="2" fillId="0" borderId="0"/>
    <xf numFmtId="43" fontId="1" fillId="0" borderId="0" applyFont="0" applyFill="0" applyBorder="0" applyAlignment="0" applyProtection="0"/>
    <xf numFmtId="0" fontId="1" fillId="0" borderId="0"/>
  </cellStyleXfs>
  <cellXfs count="1074">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4"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7"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7" fillId="0" borderId="0" xfId="0" applyFont="1"/>
    <xf numFmtId="0" fontId="31" fillId="0" borderId="0" xfId="0" applyFont="1"/>
    <xf numFmtId="4" fontId="17" fillId="0" borderId="0" xfId="0" applyNumberFormat="1" applyFont="1"/>
    <xf numFmtId="0" fontId="17" fillId="0" borderId="0" xfId="0" applyFont="1" applyAlignment="1">
      <alignment horizontal="left"/>
    </xf>
    <xf numFmtId="0" fontId="33" fillId="0" borderId="0" xfId="0" applyFont="1" applyAlignment="1">
      <alignment horizontal="right" vertical="center"/>
    </xf>
    <xf numFmtId="4" fontId="33" fillId="0" borderId="0" xfId="1" applyNumberFormat="1" applyFont="1" applyAlignment="1">
      <alignment vertical="center"/>
    </xf>
    <xf numFmtId="4" fontId="34" fillId="39" borderId="25" xfId="1" applyNumberFormat="1" applyFont="1" applyFill="1" applyBorder="1" applyAlignment="1">
      <alignment vertical="center"/>
    </xf>
    <xf numFmtId="0" fontId="35" fillId="41" borderId="15" xfId="0" applyFont="1" applyFill="1" applyBorder="1" applyAlignment="1">
      <alignment horizontal="center" vertical="center"/>
    </xf>
    <xf numFmtId="0" fontId="35" fillId="41" borderId="15" xfId="0" applyFont="1" applyFill="1" applyBorder="1" applyAlignment="1">
      <alignment horizontal="center" vertical="center" wrapText="1"/>
    </xf>
    <xf numFmtId="3" fontId="35" fillId="40" borderId="26" xfId="0" applyNumberFormat="1" applyFont="1" applyFill="1" applyBorder="1" applyAlignment="1">
      <alignment horizontal="center" vertical="center" wrapText="1"/>
    </xf>
    <xf numFmtId="0" fontId="17" fillId="0" borderId="0" xfId="93" applyFont="1" applyAlignment="1">
      <alignment vertical="center"/>
    </xf>
    <xf numFmtId="0" fontId="36" fillId="0" borderId="0" xfId="93" applyFont="1"/>
    <xf numFmtId="43" fontId="36" fillId="0" borderId="0" xfId="1" applyFont="1" applyFill="1" applyBorder="1"/>
    <xf numFmtId="0" fontId="36" fillId="42" borderId="0" xfId="4" applyFont="1" applyFill="1" applyAlignment="1">
      <alignment horizontal="right" vertical="center"/>
    </xf>
    <xf numFmtId="0" fontId="36" fillId="2" borderId="0" xfId="4" applyFont="1" applyFill="1" applyAlignment="1">
      <alignment horizontal="left" vertical="center"/>
    </xf>
    <xf numFmtId="9" fontId="35" fillId="43" borderId="27" xfId="9" applyFont="1" applyFill="1" applyBorder="1" applyAlignment="1">
      <alignment horizontal="center" vertical="center" wrapText="1"/>
    </xf>
    <xf numFmtId="0" fontId="35" fillId="43" borderId="15" xfId="0" applyFont="1" applyFill="1" applyBorder="1" applyAlignment="1">
      <alignment horizontal="center" vertical="center" wrapText="1"/>
    </xf>
    <xf numFmtId="43" fontId="35" fillId="43" borderId="15" xfId="1" applyFont="1" applyFill="1" applyBorder="1" applyAlignment="1">
      <alignment horizontal="center" vertical="center" wrapText="1"/>
    </xf>
    <xf numFmtId="3" fontId="35" fillId="43" borderId="15" xfId="1" applyNumberFormat="1" applyFont="1" applyFill="1" applyBorder="1" applyAlignment="1">
      <alignment horizontal="right" vertical="center" wrapText="1"/>
    </xf>
    <xf numFmtId="9" fontId="35" fillId="43" borderId="15" xfId="9" applyFont="1" applyFill="1" applyBorder="1" applyAlignment="1">
      <alignment horizontal="center" vertical="center" wrapText="1"/>
    </xf>
    <xf numFmtId="0" fontId="34" fillId="2" borderId="0" xfId="0" applyFont="1" applyFill="1" applyAlignment="1">
      <alignment horizontal="center"/>
    </xf>
    <xf numFmtId="4" fontId="35" fillId="2" borderId="0" xfId="0" applyNumberFormat="1" applyFont="1" applyFill="1" applyAlignment="1">
      <alignment horizontal="center"/>
    </xf>
    <xf numFmtId="3" fontId="17" fillId="2" borderId="0" xfId="0" applyNumberFormat="1" applyFont="1" applyFill="1"/>
    <xf numFmtId="4" fontId="34" fillId="39" borderId="8" xfId="1" applyNumberFormat="1" applyFont="1" applyFill="1" applyBorder="1" applyAlignment="1">
      <alignment vertical="center"/>
    </xf>
    <xf numFmtId="0" fontId="19" fillId="2" borderId="0" xfId="0" applyFont="1" applyFill="1"/>
    <xf numFmtId="0" fontId="12" fillId="0" borderId="8" xfId="0" applyFont="1" applyBorder="1" applyAlignment="1">
      <alignment horizontal="center"/>
    </xf>
    <xf numFmtId="166" fontId="17" fillId="0" borderId="0" xfId="1" applyNumberFormat="1" applyFont="1" applyFill="1" applyBorder="1"/>
    <xf numFmtId="166" fontId="35" fillId="43" borderId="0" xfId="1" applyNumberFormat="1" applyFont="1" applyFill="1" applyBorder="1"/>
    <xf numFmtId="174" fontId="35" fillId="43" borderId="0" xfId="0" applyNumberFormat="1" applyFont="1" applyFill="1" applyAlignment="1">
      <alignment horizontal="right"/>
    </xf>
    <xf numFmtId="4" fontId="34" fillId="39" borderId="0" xfId="1" applyNumberFormat="1" applyFont="1" applyFill="1" applyBorder="1" applyAlignment="1">
      <alignment vertical="center"/>
    </xf>
    <xf numFmtId="0" fontId="39" fillId="0" borderId="0" xfId="0" applyFont="1"/>
    <xf numFmtId="174" fontId="17" fillId="0" borderId="0" xfId="0" applyNumberFormat="1" applyFont="1"/>
    <xf numFmtId="0" fontId="34" fillId="0" borderId="5" xfId="0" applyFont="1" applyBorder="1"/>
    <xf numFmtId="174" fontId="34" fillId="0" borderId="2" xfId="0" applyNumberFormat="1" applyFont="1" applyBorder="1"/>
    <xf numFmtId="166" fontId="34" fillId="0" borderId="2" xfId="1" applyNumberFormat="1" applyFont="1" applyFill="1" applyBorder="1"/>
    <xf numFmtId="166" fontId="34" fillId="0" borderId="11" xfId="1" applyNumberFormat="1" applyFont="1" applyFill="1" applyBorder="1"/>
    <xf numFmtId="0" fontId="40" fillId="0" borderId="0" xfId="0" applyFont="1"/>
    <xf numFmtId="173" fontId="40" fillId="0" borderId="0" xfId="90" applyNumberFormat="1" applyFont="1" applyAlignment="1">
      <alignment horizontal="right"/>
    </xf>
    <xf numFmtId="0" fontId="42" fillId="0" borderId="0" xfId="90" applyFont="1"/>
    <xf numFmtId="0" fontId="43" fillId="0" borderId="0" xfId="90" applyFont="1"/>
    <xf numFmtId="37" fontId="43" fillId="0" borderId="0" xfId="90" applyNumberFormat="1" applyFont="1" applyAlignment="1">
      <alignment wrapText="1"/>
    </xf>
    <xf numFmtId="173" fontId="43" fillId="0" borderId="0" xfId="90" applyNumberFormat="1" applyFont="1" applyAlignment="1">
      <alignment wrapText="1"/>
    </xf>
    <xf numFmtId="37" fontId="41" fillId="0" borderId="0" xfId="90" applyNumberFormat="1" applyFont="1" applyAlignment="1">
      <alignment horizontal="center"/>
    </xf>
    <xf numFmtId="37" fontId="41" fillId="0" borderId="0" xfId="90" applyNumberFormat="1" applyFont="1"/>
    <xf numFmtId="173" fontId="41" fillId="0" borderId="0" xfId="90" applyNumberFormat="1" applyFont="1"/>
    <xf numFmtId="0" fontId="41" fillId="0" borderId="0" xfId="90" applyFont="1"/>
    <xf numFmtId="0" fontId="44" fillId="0" borderId="0" xfId="90" applyFont="1"/>
    <xf numFmtId="37" fontId="42" fillId="0" borderId="0" xfId="90" applyNumberFormat="1" applyFont="1"/>
    <xf numFmtId="173" fontId="42" fillId="0" borderId="0" xfId="90" applyNumberFormat="1" applyFont="1"/>
    <xf numFmtId="0" fontId="42" fillId="0" borderId="0" xfId="90" applyFont="1" applyAlignment="1">
      <alignment wrapText="1"/>
    </xf>
    <xf numFmtId="0" fontId="40" fillId="0" borderId="0" xfId="90" applyFont="1"/>
    <xf numFmtId="37" fontId="45" fillId="0" borderId="0" xfId="90" applyNumberFormat="1" applyFont="1" applyAlignment="1">
      <alignment vertical="top"/>
    </xf>
    <xf numFmtId="175" fontId="45" fillId="5" borderId="12" xfId="144" applyNumberFormat="1" applyFont="1" applyFill="1" applyBorder="1" applyAlignment="1">
      <alignment horizontal="center" vertical="center" wrapText="1"/>
    </xf>
    <xf numFmtId="0" fontId="43" fillId="0" borderId="0" xfId="90" applyFont="1" applyAlignment="1">
      <alignment horizontal="center" vertical="center" wrapText="1"/>
    </xf>
    <xf numFmtId="0" fontId="41" fillId="0" borderId="0" xfId="90" applyFont="1" applyAlignment="1">
      <alignment horizontal="center" vertical="center" wrapText="1"/>
    </xf>
    <xf numFmtId="0" fontId="40" fillId="0" borderId="0" xfId="90" applyFont="1" applyAlignment="1">
      <alignment vertical="center" wrapText="1"/>
    </xf>
    <xf numFmtId="37" fontId="43" fillId="0" borderId="0" xfId="90" applyNumberFormat="1" applyFont="1" applyAlignment="1">
      <alignment horizontal="center" vertical="center" wrapText="1"/>
    </xf>
    <xf numFmtId="37" fontId="41" fillId="0" borderId="0" xfId="90" applyNumberFormat="1" applyFont="1" applyAlignment="1">
      <alignment vertical="center" wrapText="1"/>
    </xf>
    <xf numFmtId="173" fontId="43" fillId="0" borderId="0" xfId="90" applyNumberFormat="1" applyFont="1" applyAlignment="1">
      <alignment horizontal="center" vertical="center" wrapText="1"/>
    </xf>
    <xf numFmtId="37" fontId="45" fillId="46" borderId="8" xfId="144" applyNumberFormat="1" applyFont="1" applyFill="1" applyBorder="1" applyAlignment="1">
      <alignment horizontal="center" vertical="center" wrapText="1"/>
    </xf>
    <xf numFmtId="37" fontId="45" fillId="47" borderId="11" xfId="144" applyNumberFormat="1" applyFont="1" applyFill="1" applyBorder="1" applyAlignment="1">
      <alignment horizontal="center" vertical="center" wrapText="1"/>
    </xf>
    <xf numFmtId="37" fontId="45" fillId="48" borderId="8" xfId="144" applyNumberFormat="1" applyFont="1" applyFill="1" applyBorder="1" applyAlignment="1">
      <alignment horizontal="center" vertical="center" wrapText="1"/>
    </xf>
    <xf numFmtId="37" fontId="45" fillId="6" borderId="12" xfId="144" applyNumberFormat="1" applyFont="1" applyFill="1" applyBorder="1" applyAlignment="1">
      <alignment horizontal="center" vertical="center" wrapText="1"/>
    </xf>
    <xf numFmtId="37" fontId="46" fillId="49" borderId="8" xfId="143" applyNumberFormat="1" applyFont="1" applyFill="1" applyBorder="1" applyAlignment="1">
      <alignment horizontal="center" vertical="center" wrapText="1"/>
    </xf>
    <xf numFmtId="175" fontId="45" fillId="5" borderId="9" xfId="144" applyNumberFormat="1" applyFont="1" applyFill="1" applyBorder="1" applyAlignment="1">
      <alignment horizontal="center" vertical="center" wrapText="1"/>
    </xf>
    <xf numFmtId="0" fontId="43" fillId="45" borderId="8" xfId="90" applyFont="1" applyFill="1" applyBorder="1" applyAlignment="1">
      <alignment horizontal="center" vertical="center" wrapText="1"/>
    </xf>
    <xf numFmtId="0" fontId="43" fillId="7" borderId="8" xfId="90" applyFont="1" applyFill="1" applyBorder="1" applyAlignment="1">
      <alignment horizontal="center" vertical="center" wrapText="1"/>
    </xf>
    <xf numFmtId="0" fontId="43" fillId="3" borderId="8" xfId="90" applyFont="1" applyFill="1" applyBorder="1" applyAlignment="1">
      <alignment horizontal="center" vertical="center" wrapText="1"/>
    </xf>
    <xf numFmtId="0" fontId="43" fillId="50" borderId="8" xfId="90" applyFont="1" applyFill="1" applyBorder="1" applyAlignment="1">
      <alignment horizontal="center" vertical="center" wrapText="1"/>
    </xf>
    <xf numFmtId="0" fontId="43" fillId="5" borderId="8" xfId="90" applyFont="1" applyFill="1" applyBorder="1" applyAlignment="1">
      <alignment horizontal="center" vertical="center" wrapText="1"/>
    </xf>
    <xf numFmtId="0" fontId="42" fillId="0" borderId="0" xfId="90" applyFont="1" applyAlignment="1">
      <alignment vertical="center" wrapText="1"/>
    </xf>
    <xf numFmtId="37" fontId="43" fillId="0" borderId="0" xfId="90" applyNumberFormat="1" applyFont="1" applyAlignment="1">
      <alignment horizontal="center"/>
    </xf>
    <xf numFmtId="0" fontId="45" fillId="0" borderId="0" xfId="90" applyFont="1"/>
    <xf numFmtId="37" fontId="40" fillId="0" borderId="0" xfId="90" applyNumberFormat="1" applyFont="1"/>
    <xf numFmtId="173" fontId="40" fillId="0" borderId="0" xfId="90" applyNumberFormat="1" applyFont="1"/>
    <xf numFmtId="0" fontId="45" fillId="39" borderId="0" xfId="90" applyFont="1" applyFill="1"/>
    <xf numFmtId="173" fontId="45" fillId="39" borderId="2" xfId="90" applyNumberFormat="1" applyFont="1" applyFill="1" applyBorder="1" applyAlignment="1">
      <alignment horizontal="right"/>
    </xf>
    <xf numFmtId="173" fontId="45" fillId="39" borderId="0" xfId="90" applyNumberFormat="1" applyFont="1" applyFill="1"/>
    <xf numFmtId="173" fontId="45" fillId="51" borderId="0" xfId="90" applyNumberFormat="1" applyFont="1" applyFill="1"/>
    <xf numFmtId="173" fontId="40" fillId="39" borderId="0" xfId="90" applyNumberFormat="1" applyFont="1" applyFill="1"/>
    <xf numFmtId="173" fontId="40" fillId="51" borderId="0" xfId="90" applyNumberFormat="1" applyFont="1" applyFill="1"/>
    <xf numFmtId="0" fontId="40" fillId="39" borderId="0" xfId="90" applyFont="1" applyFill="1"/>
    <xf numFmtId="173" fontId="45" fillId="0" borderId="2" xfId="90" applyNumberFormat="1" applyFont="1" applyBorder="1" applyAlignment="1">
      <alignment horizontal="right"/>
    </xf>
    <xf numFmtId="0" fontId="45" fillId="0" borderId="0" xfId="90" applyFont="1" applyAlignment="1">
      <alignment wrapText="1"/>
    </xf>
    <xf numFmtId="173" fontId="45" fillId="0" borderId="29" xfId="90" applyNumberFormat="1" applyFont="1" applyBorder="1" applyAlignment="1">
      <alignment horizontal="right"/>
    </xf>
    <xf numFmtId="0" fontId="40" fillId="0" borderId="0" xfId="90" applyFont="1" applyAlignment="1">
      <alignment vertical="top"/>
    </xf>
    <xf numFmtId="173" fontId="40" fillId="0" borderId="0" xfId="90" applyNumberFormat="1" applyFont="1" applyAlignment="1">
      <alignment vertical="top"/>
    </xf>
    <xf numFmtId="9" fontId="42" fillId="0" borderId="0" xfId="9" applyFont="1"/>
    <xf numFmtId="3" fontId="42" fillId="0" borderId="0" xfId="90" applyNumberFormat="1" applyFont="1"/>
    <xf numFmtId="173" fontId="45" fillId="0" borderId="3" xfId="90" applyNumberFormat="1" applyFont="1" applyBorder="1" applyAlignment="1">
      <alignment horizontal="right"/>
    </xf>
    <xf numFmtId="173" fontId="40" fillId="0" borderId="3" xfId="90" applyNumberFormat="1" applyFont="1" applyBorder="1"/>
    <xf numFmtId="173" fontId="45" fillId="0" borderId="0" xfId="90" applyNumberFormat="1" applyFont="1" applyAlignment="1">
      <alignment horizontal="right"/>
    </xf>
    <xf numFmtId="173" fontId="45" fillId="0" borderId="0" xfId="90" applyNumberFormat="1" applyFont="1"/>
    <xf numFmtId="173" fontId="46" fillId="0" borderId="0" xfId="90" applyNumberFormat="1" applyFont="1"/>
    <xf numFmtId="37" fontId="46" fillId="0" borderId="0" xfId="90" applyNumberFormat="1" applyFont="1"/>
    <xf numFmtId="0" fontId="46" fillId="0" borderId="0" xfId="90" applyFont="1"/>
    <xf numFmtId="173" fontId="45" fillId="0" borderId="4" xfId="90" applyNumberFormat="1" applyFont="1" applyBorder="1" applyAlignment="1">
      <alignment horizontal="right"/>
    </xf>
    <xf numFmtId="0" fontId="47" fillId="0" borderId="0" xfId="90" applyFont="1"/>
    <xf numFmtId="173" fontId="42" fillId="0" borderId="0" xfId="90" applyNumberFormat="1" applyFont="1" applyAlignment="1">
      <alignment vertical="top"/>
    </xf>
    <xf numFmtId="0" fontId="48" fillId="0" borderId="0" xfId="90" applyFont="1"/>
    <xf numFmtId="173" fontId="47" fillId="0" borderId="2" xfId="90" applyNumberFormat="1" applyFont="1" applyBorder="1" applyAlignment="1">
      <alignment horizontal="right" vertical="top"/>
    </xf>
    <xf numFmtId="173" fontId="48" fillId="0" borderId="0" xfId="90" applyNumberFormat="1" applyFont="1" applyAlignment="1">
      <alignment horizontal="right" vertical="top"/>
    </xf>
    <xf numFmtId="173" fontId="47" fillId="0" borderId="4" xfId="90" applyNumberFormat="1" applyFont="1" applyBorder="1" applyAlignment="1">
      <alignment horizontal="right" vertical="top"/>
    </xf>
    <xf numFmtId="37" fontId="42" fillId="0" borderId="4" xfId="90" applyNumberFormat="1" applyFont="1" applyBorder="1"/>
    <xf numFmtId="37" fontId="49" fillId="0" borderId="0" xfId="90" applyNumberFormat="1" applyFont="1"/>
    <xf numFmtId="43" fontId="17" fillId="0" borderId="0" xfId="0" applyNumberFormat="1" applyFont="1"/>
    <xf numFmtId="0" fontId="50" fillId="44" borderId="28" xfId="0" applyFont="1" applyFill="1" applyBorder="1" applyAlignment="1">
      <alignment vertical="top" wrapText="1"/>
    </xf>
    <xf numFmtId="0" fontId="51" fillId="39" borderId="28" xfId="0" applyFont="1" applyFill="1" applyBorder="1" applyAlignment="1">
      <alignment vertical="top" wrapText="1"/>
    </xf>
    <xf numFmtId="15" fontId="51" fillId="39" borderId="28" xfId="0" applyNumberFormat="1" applyFont="1" applyFill="1" applyBorder="1" applyAlignment="1">
      <alignment vertical="top" wrapText="1"/>
    </xf>
    <xf numFmtId="0" fontId="0" fillId="39" borderId="28" xfId="0" applyFill="1" applyBorder="1" applyAlignment="1">
      <alignment vertical="top" wrapText="1"/>
    </xf>
    <xf numFmtId="0" fontId="51" fillId="39" borderId="28" xfId="0" applyFont="1" applyFill="1" applyBorder="1" applyAlignment="1">
      <alignment horizontal="right" vertical="top" wrapText="1"/>
    </xf>
    <xf numFmtId="174" fontId="17" fillId="0" borderId="0" xfId="0" applyNumberFormat="1" applyFont="1" applyAlignment="1">
      <alignment horizontal="right"/>
    </xf>
    <xf numFmtId="41" fontId="17"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7" fillId="0" borderId="0" xfId="1" applyFont="1" applyFill="1" applyBorder="1"/>
    <xf numFmtId="17" fontId="17" fillId="0" borderId="0" xfId="0" applyNumberFormat="1" applyFont="1"/>
    <xf numFmtId="41" fontId="42" fillId="0" borderId="0" xfId="8" applyFont="1"/>
    <xf numFmtId="43" fontId="17" fillId="2" borderId="0" xfId="0" applyNumberFormat="1" applyFont="1" applyFill="1"/>
    <xf numFmtId="41" fontId="17" fillId="2" borderId="0" xfId="8" applyFont="1" applyFill="1"/>
    <xf numFmtId="41" fontId="17" fillId="2" borderId="0" xfId="0" applyNumberFormat="1" applyFont="1" applyFill="1"/>
    <xf numFmtId="0" fontId="52" fillId="0" borderId="0" xfId="0" applyFont="1"/>
    <xf numFmtId="0" fontId="55" fillId="0" borderId="0" xfId="83" applyFont="1"/>
    <xf numFmtId="0" fontId="55" fillId="0" borderId="0" xfId="83" applyFont="1" applyAlignment="1">
      <alignment horizontal="right"/>
    </xf>
    <xf numFmtId="0" fontId="34" fillId="0" borderId="0" xfId="0" applyFont="1"/>
    <xf numFmtId="0" fontId="56" fillId="0" borderId="0" xfId="83" applyFont="1"/>
    <xf numFmtId="43" fontId="34" fillId="0" borderId="0" xfId="0" applyNumberFormat="1" applyFont="1"/>
    <xf numFmtId="9" fontId="17" fillId="0" borderId="0" xfId="9" applyFont="1"/>
    <xf numFmtId="41" fontId="17" fillId="0" borderId="0" xfId="0" applyNumberFormat="1" applyFont="1"/>
    <xf numFmtId="3" fontId="50"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51" fillId="39" borderId="28" xfId="0" applyNumberFormat="1" applyFont="1" applyFill="1" applyBorder="1" applyAlignment="1">
      <alignment horizontal="right" vertical="top" wrapText="1"/>
    </xf>
    <xf numFmtId="3" fontId="51"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9" fillId="2" borderId="0" xfId="8" applyFont="1" applyFill="1"/>
    <xf numFmtId="0" fontId="39" fillId="2" borderId="0" xfId="0" applyFont="1" applyFill="1"/>
    <xf numFmtId="0" fontId="58" fillId="0" borderId="0" xfId="0" applyFont="1"/>
    <xf numFmtId="0" fontId="0" fillId="0" borderId="0" xfId="0" applyAlignment="1">
      <alignment horizontal="left"/>
    </xf>
    <xf numFmtId="3" fontId="54" fillId="4" borderId="28" xfId="0" applyNumberFormat="1" applyFont="1" applyFill="1" applyBorder="1" applyAlignment="1">
      <alignment vertical="top" wrapText="1"/>
    </xf>
    <xf numFmtId="41" fontId="17" fillId="2" borderId="0" xfId="8" applyFont="1" applyFill="1" applyBorder="1"/>
    <xf numFmtId="41" fontId="39" fillId="2" borderId="0" xfId="8" applyFont="1" applyFill="1" applyBorder="1"/>
    <xf numFmtId="0" fontId="60" fillId="0" borderId="0" xfId="0" applyFont="1" applyAlignment="1">
      <alignment vertical="center"/>
    </xf>
    <xf numFmtId="0" fontId="42" fillId="2" borderId="0" xfId="90" applyFont="1" applyFill="1"/>
    <xf numFmtId="14" fontId="0" fillId="0" borderId="0" xfId="0" applyNumberFormat="1"/>
    <xf numFmtId="173" fontId="42" fillId="2" borderId="0" xfId="90" applyNumberFormat="1" applyFont="1" applyFill="1"/>
    <xf numFmtId="37" fontId="42" fillId="2" borderId="0" xfId="90" applyNumberFormat="1" applyFont="1" applyFill="1"/>
    <xf numFmtId="173" fontId="40" fillId="2" borderId="0" xfId="90" applyNumberFormat="1" applyFont="1" applyFill="1" applyAlignment="1">
      <alignment horizontal="right"/>
    </xf>
    <xf numFmtId="0" fontId="48" fillId="2" borderId="0" xfId="90" applyFont="1" applyFill="1"/>
    <xf numFmtId="0" fontId="62" fillId="0" borderId="0" xfId="0" applyFont="1" applyAlignment="1">
      <alignment vertical="center"/>
    </xf>
    <xf numFmtId="4" fontId="34" fillId="0" borderId="0" xfId="0" applyNumberFormat="1" applyFont="1"/>
    <xf numFmtId="174" fontId="17" fillId="2" borderId="0" xfId="9" applyNumberFormat="1" applyFont="1" applyFill="1" applyBorder="1"/>
    <xf numFmtId="9" fontId="17" fillId="2" borderId="0" xfId="9" applyFont="1" applyFill="1" applyBorder="1"/>
    <xf numFmtId="167" fontId="17" fillId="2" borderId="0" xfId="0" applyNumberFormat="1" applyFont="1" applyFill="1"/>
    <xf numFmtId="43" fontId="39" fillId="2" borderId="0" xfId="0" applyNumberFormat="1" applyFont="1" applyFill="1"/>
    <xf numFmtId="43" fontId="57" fillId="2" borderId="0" xfId="1" applyFont="1" applyFill="1" applyBorder="1" applyAlignment="1">
      <alignment horizontal="center" vertical="center" wrapText="1"/>
    </xf>
    <xf numFmtId="174" fontId="17" fillId="2" borderId="0" xfId="0" applyNumberFormat="1" applyFont="1" applyFill="1"/>
    <xf numFmtId="41" fontId="17" fillId="2" borderId="0" xfId="9" applyNumberFormat="1" applyFont="1" applyFill="1" applyBorder="1"/>
    <xf numFmtId="1" fontId="36" fillId="0" borderId="0" xfId="4" applyNumberFormat="1" applyFont="1" applyAlignment="1">
      <alignment horizontal="right"/>
    </xf>
    <xf numFmtId="0" fontId="36" fillId="0" borderId="0" xfId="4" applyFont="1"/>
    <xf numFmtId="41" fontId="17" fillId="0" borderId="0" xfId="8" applyFont="1" applyFill="1"/>
    <xf numFmtId="0" fontId="17" fillId="4" borderId="0" xfId="93" applyFont="1" applyFill="1" applyAlignment="1">
      <alignment vertical="center"/>
    </xf>
    <xf numFmtId="0" fontId="36" fillId="4" borderId="0" xfId="93" applyFont="1" applyFill="1"/>
    <xf numFmtId="174" fontId="17" fillId="4" borderId="0" xfId="0" applyNumberFormat="1" applyFont="1" applyFill="1" applyAlignment="1">
      <alignment horizontal="right"/>
    </xf>
    <xf numFmtId="43" fontId="17" fillId="4" borderId="0" xfId="1" applyFont="1" applyFill="1" applyBorder="1"/>
    <xf numFmtId="43" fontId="36" fillId="4" borderId="0" xfId="1" applyFont="1" applyFill="1" applyBorder="1"/>
    <xf numFmtId="174" fontId="17" fillId="0" borderId="0" xfId="9" applyNumberFormat="1" applyFont="1" applyFill="1" applyBorder="1"/>
    <xf numFmtId="41" fontId="17" fillId="0" borderId="0" xfId="8" applyFont="1" applyFill="1" applyBorder="1"/>
    <xf numFmtId="43" fontId="17" fillId="0" borderId="0" xfId="9" applyNumberFormat="1" applyFont="1" applyFill="1" applyBorder="1"/>
    <xf numFmtId="0" fontId="63" fillId="0" borderId="0" xfId="0" applyFont="1"/>
    <xf numFmtId="174" fontId="52" fillId="0" borderId="0" xfId="0" applyNumberFormat="1" applyFont="1"/>
    <xf numFmtId="4" fontId="52" fillId="0" borderId="0" xfId="0" applyNumberFormat="1" applyFont="1"/>
    <xf numFmtId="0" fontId="64" fillId="53" borderId="30" xfId="0" applyFont="1" applyFill="1" applyBorder="1" applyAlignment="1">
      <alignment horizontal="center" vertical="center" wrapText="1"/>
    </xf>
    <xf numFmtId="174" fontId="64" fillId="53" borderId="30" xfId="0" applyNumberFormat="1" applyFont="1" applyFill="1" applyBorder="1" applyAlignment="1">
      <alignment horizontal="center" vertical="center" wrapText="1"/>
    </xf>
    <xf numFmtId="4" fontId="64" fillId="53" borderId="30" xfId="0" applyNumberFormat="1" applyFont="1" applyFill="1" applyBorder="1" applyAlignment="1">
      <alignment horizontal="center" vertical="center" wrapText="1"/>
    </xf>
    <xf numFmtId="0" fontId="52" fillId="54" borderId="30" xfId="0" applyFont="1" applyFill="1" applyBorder="1"/>
    <xf numFmtId="4" fontId="52" fillId="54" borderId="30" xfId="0" applyNumberFormat="1" applyFont="1" applyFill="1" applyBorder="1"/>
    <xf numFmtId="177" fontId="52" fillId="54" borderId="30" xfId="0" applyNumberFormat="1" applyFont="1" applyFill="1" applyBorder="1"/>
    <xf numFmtId="178" fontId="52"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4" fillId="0" borderId="0" xfId="0" applyNumberFormat="1" applyFont="1"/>
    <xf numFmtId="169" fontId="17" fillId="0" borderId="0" xfId="0" applyNumberFormat="1" applyFont="1"/>
    <xf numFmtId="169" fontId="34" fillId="0" borderId="0" xfId="0" applyNumberFormat="1" applyFont="1"/>
    <xf numFmtId="169" fontId="17" fillId="0" borderId="0" xfId="8" applyNumberFormat="1" applyFont="1"/>
    <xf numFmtId="169" fontId="17" fillId="0" borderId="0" xfId="8" applyNumberFormat="1" applyFont="1" applyFill="1"/>
    <xf numFmtId="176" fontId="0" fillId="0" borderId="0" xfId="0" applyNumberFormat="1"/>
    <xf numFmtId="0" fontId="62" fillId="55" borderId="0" xfId="0" applyFont="1" applyFill="1" applyAlignment="1">
      <alignment vertical="center"/>
    </xf>
    <xf numFmtId="0" fontId="62" fillId="56" borderId="0" xfId="0" applyFont="1" applyFill="1" applyAlignment="1">
      <alignment horizontal="center" vertical="center"/>
    </xf>
    <xf numFmtId="173" fontId="11" fillId="4" borderId="0" xfId="8" applyNumberFormat="1" applyFont="1" applyFill="1"/>
    <xf numFmtId="0" fontId="65" fillId="0" borderId="0" xfId="0" applyFont="1"/>
    <xf numFmtId="41" fontId="34" fillId="0" borderId="0" xfId="8" applyFont="1"/>
    <xf numFmtId="0" fontId="56" fillId="0" borderId="0" xfId="83" applyFont="1" applyAlignment="1">
      <alignment horizontal="left"/>
    </xf>
    <xf numFmtId="169" fontId="34" fillId="0" borderId="11" xfId="1" applyNumberFormat="1" applyFont="1" applyFill="1" applyBorder="1"/>
    <xf numFmtId="9" fontId="39" fillId="0" borderId="0" xfId="9" applyFont="1" applyAlignment="1">
      <alignment horizontal="left"/>
    </xf>
    <xf numFmtId="167" fontId="39" fillId="0" borderId="0" xfId="0" applyNumberFormat="1" applyFont="1"/>
    <xf numFmtId="41" fontId="66" fillId="2" borderId="0" xfId="0" applyNumberFormat="1" applyFont="1" applyFill="1"/>
    <xf numFmtId="169" fontId="35" fillId="43" borderId="0" xfId="1" applyNumberFormat="1" applyFont="1" applyFill="1" applyBorder="1"/>
    <xf numFmtId="169" fontId="17" fillId="2" borderId="0" xfId="0" applyNumberFormat="1" applyFont="1" applyFill="1"/>
    <xf numFmtId="169" fontId="35" fillId="43" borderId="15" xfId="1" applyNumberFormat="1" applyFont="1" applyFill="1" applyBorder="1" applyAlignment="1">
      <alignment horizontal="center" vertical="center" wrapText="1"/>
    </xf>
    <xf numFmtId="169" fontId="34" fillId="0" borderId="2" xfId="1" applyNumberFormat="1" applyFont="1" applyFill="1" applyBorder="1"/>
    <xf numFmtId="167" fontId="35"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5" fillId="0" borderId="0" xfId="0" applyNumberFormat="1" applyFont="1"/>
    <xf numFmtId="168" fontId="65" fillId="0" borderId="0" xfId="78" applyNumberFormat="1" applyFont="1"/>
    <xf numFmtId="168" fontId="67" fillId="0" borderId="0" xfId="78" applyNumberFormat="1" applyFont="1"/>
    <xf numFmtId="0" fontId="62" fillId="52" borderId="0" xfId="0" applyFont="1" applyFill="1" applyAlignment="1">
      <alignment vertical="center"/>
    </xf>
    <xf numFmtId="3" fontId="0" fillId="52" borderId="0" xfId="0" applyNumberFormat="1" applyFill="1"/>
    <xf numFmtId="0" fontId="62"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52" fillId="0" borderId="0" xfId="0" applyNumberFormat="1" applyFont="1"/>
    <xf numFmtId="176" fontId="63" fillId="0" borderId="0" xfId="0" applyNumberFormat="1" applyFont="1"/>
    <xf numFmtId="0" fontId="52" fillId="0" borderId="0" xfId="0" applyFont="1" applyAlignment="1">
      <alignment horizontal="center"/>
    </xf>
    <xf numFmtId="176" fontId="63" fillId="0" borderId="0" xfId="0" applyNumberFormat="1" applyFont="1" applyAlignment="1">
      <alignment vertical="center"/>
    </xf>
    <xf numFmtId="176" fontId="63" fillId="0" borderId="4" xfId="0" applyNumberFormat="1" applyFont="1" applyBorder="1" applyAlignment="1">
      <alignment vertical="center"/>
    </xf>
    <xf numFmtId="0" fontId="63" fillId="0" borderId="0" xfId="0" applyFont="1" applyAlignment="1">
      <alignment vertical="center"/>
    </xf>
    <xf numFmtId="0" fontId="69" fillId="0" borderId="0" xfId="0" applyFont="1"/>
    <xf numFmtId="3" fontId="53" fillId="0" borderId="0" xfId="0" applyNumberFormat="1" applyFont="1" applyAlignment="1">
      <alignment horizontal="right" vertical="center"/>
    </xf>
    <xf numFmtId="0" fontId="52" fillId="52" borderId="0" xfId="0" applyFont="1" applyFill="1"/>
    <xf numFmtId="0" fontId="16" fillId="0" borderId="0" xfId="0" applyFont="1"/>
    <xf numFmtId="0" fontId="12" fillId="0" borderId="0" xfId="0" applyFont="1" applyAlignment="1">
      <alignment horizontal="left"/>
    </xf>
    <xf numFmtId="0" fontId="13" fillId="0" borderId="0" xfId="0" applyFont="1"/>
    <xf numFmtId="0" fontId="13" fillId="0" borderId="0" xfId="0" applyFont="1" applyAlignment="1">
      <alignment horizontal="left" vertical="center"/>
    </xf>
    <xf numFmtId="0" fontId="13" fillId="0" borderId="0" xfId="0" applyFont="1" applyAlignment="1">
      <alignment wrapText="1"/>
    </xf>
    <xf numFmtId="0" fontId="13" fillId="0" borderId="8" xfId="0" applyFont="1" applyBorder="1" applyAlignment="1">
      <alignment horizontal="center" vertical="center" wrapText="1"/>
    </xf>
    <xf numFmtId="170" fontId="13" fillId="0" borderId="1" xfId="0" applyNumberFormat="1" applyFont="1" applyBorder="1" applyAlignment="1">
      <alignment horizontal="center" vertical="center"/>
    </xf>
    <xf numFmtId="0" fontId="74" fillId="0" borderId="0" xfId="181" applyAlignment="1">
      <alignment horizontal="center"/>
    </xf>
    <xf numFmtId="0" fontId="16" fillId="2" borderId="0" xfId="0" applyFont="1" applyFill="1"/>
    <xf numFmtId="0" fontId="16" fillId="0" borderId="0" xfId="0" applyFont="1" applyAlignment="1">
      <alignment horizontal="left"/>
    </xf>
    <xf numFmtId="0" fontId="11" fillId="0" borderId="0" xfId="0" applyFont="1" applyAlignment="1">
      <alignment horizontal="center"/>
    </xf>
    <xf numFmtId="0" fontId="13" fillId="2" borderId="0" xfId="0" applyFont="1" applyFill="1" applyAlignment="1">
      <alignment horizontal="center" vertical="center"/>
    </xf>
    <xf numFmtId="0" fontId="12" fillId="0" borderId="8" xfId="0" applyFont="1" applyBorder="1" applyAlignment="1">
      <alignment horizontal="center" vertical="center" wrapText="1"/>
    </xf>
    <xf numFmtId="0" fontId="13" fillId="0" borderId="1" xfId="3" applyFont="1" applyBorder="1" applyAlignment="1">
      <alignment horizontal="left"/>
    </xf>
    <xf numFmtId="0" fontId="15" fillId="0" borderId="0" xfId="0" applyFont="1"/>
    <xf numFmtId="176" fontId="11" fillId="0" borderId="0" xfId="0" applyNumberFormat="1" applyFont="1"/>
    <xf numFmtId="0" fontId="75" fillId="0" borderId="0" xfId="0" applyFont="1"/>
    <xf numFmtId="37" fontId="75" fillId="0" borderId="0" xfId="0" applyNumberFormat="1" applyFont="1"/>
    <xf numFmtId="0" fontId="16" fillId="0" borderId="0" xfId="0" applyFont="1" applyAlignment="1">
      <alignment vertical="center"/>
    </xf>
    <xf numFmtId="37" fontId="11" fillId="0" borderId="0" xfId="0" applyNumberFormat="1" applyFont="1" applyAlignment="1">
      <alignment vertical="center"/>
    </xf>
    <xf numFmtId="37" fontId="12" fillId="0" borderId="4" xfId="0" applyNumberFormat="1" applyFont="1" applyBorder="1" applyAlignment="1">
      <alignment vertical="center"/>
    </xf>
    <xf numFmtId="0" fontId="11" fillId="0" borderId="0" xfId="0" applyFont="1" applyAlignment="1">
      <alignment horizontal="right"/>
    </xf>
    <xf numFmtId="176" fontId="41" fillId="4" borderId="0" xfId="0" applyNumberFormat="1" applyFont="1" applyFill="1"/>
    <xf numFmtId="167" fontId="48" fillId="0" borderId="0" xfId="1" applyNumberFormat="1" applyFont="1" applyFill="1" applyBorder="1"/>
    <xf numFmtId="165" fontId="48" fillId="0" borderId="0" xfId="1" applyNumberFormat="1" applyFont="1" applyFill="1" applyBorder="1"/>
    <xf numFmtId="43" fontId="11" fillId="0" borderId="0" xfId="1" applyFont="1"/>
    <xf numFmtId="0" fontId="12" fillId="0" borderId="0" xfId="0" applyFont="1" applyAlignment="1">
      <alignment horizontal="left" vertical="center"/>
    </xf>
    <xf numFmtId="0" fontId="18" fillId="0" borderId="0" xfId="0" applyFont="1" applyAlignment="1">
      <alignment vertical="center"/>
    </xf>
    <xf numFmtId="0" fontId="15" fillId="57" borderId="0" xfId="0" applyFont="1" applyFill="1"/>
    <xf numFmtId="0" fontId="82" fillId="2" borderId="0" xfId="0" applyFont="1" applyFill="1" applyAlignment="1">
      <alignment horizontal="left" vertical="center"/>
    </xf>
    <xf numFmtId="0" fontId="13" fillId="2" borderId="0" xfId="0" applyFont="1" applyFill="1"/>
    <xf numFmtId="0" fontId="79" fillId="0" borderId="0" xfId="0" applyFont="1"/>
    <xf numFmtId="0" fontId="11" fillId="0" borderId="0" xfId="0" applyFont="1" applyAlignment="1">
      <alignment horizontal="left" vertical="top" wrapText="1"/>
    </xf>
    <xf numFmtId="0" fontId="18" fillId="0" borderId="0" xfId="0" applyFont="1" applyAlignment="1">
      <alignment horizontal="center"/>
    </xf>
    <xf numFmtId="0" fontId="81" fillId="0" borderId="0" xfId="0" applyFont="1" applyAlignment="1">
      <alignment vertical="center"/>
    </xf>
    <xf numFmtId="0" fontId="18" fillId="0" borderId="0" xfId="0" applyFont="1" applyAlignment="1">
      <alignment horizontal="left" vertical="center"/>
    </xf>
    <xf numFmtId="0" fontId="15" fillId="0" borderId="0" xfId="0" applyFont="1" applyAlignment="1">
      <alignment vertical="center"/>
    </xf>
    <xf numFmtId="0" fontId="11" fillId="0" borderId="0" xfId="0" applyFont="1" applyAlignment="1">
      <alignment horizontal="center" vertical="center" wrapText="1"/>
    </xf>
    <xf numFmtId="183" fontId="11" fillId="0" borderId="8" xfId="8" applyNumberFormat="1" applyFont="1" applyFill="1" applyBorder="1" applyAlignment="1">
      <alignment horizontal="center" vertical="center"/>
    </xf>
    <xf numFmtId="184" fontId="11" fillId="0" borderId="8" xfId="8" applyNumberFormat="1" applyFont="1" applyFill="1" applyBorder="1" applyAlignment="1">
      <alignment horizontal="left" vertical="center"/>
    </xf>
    <xf numFmtId="41" fontId="11" fillId="0" borderId="8" xfId="8" applyFont="1" applyFill="1" applyBorder="1" applyAlignment="1">
      <alignment horizontal="center" vertical="center"/>
    </xf>
    <xf numFmtId="184" fontId="11" fillId="0" borderId="8" xfId="8" applyNumberFormat="1" applyFont="1" applyFill="1" applyBorder="1" applyAlignment="1">
      <alignment horizontal="center" vertical="center"/>
    </xf>
    <xf numFmtId="10" fontId="16" fillId="0" borderId="8" xfId="9" applyNumberFormat="1" applyFont="1" applyFill="1" applyBorder="1" applyAlignment="1">
      <alignment horizontal="center" vertical="center"/>
    </xf>
    <xf numFmtId="41" fontId="12" fillId="0" borderId="8" xfId="8" applyFont="1" applyFill="1" applyBorder="1"/>
    <xf numFmtId="184" fontId="12" fillId="0" borderId="8" xfId="8" applyNumberFormat="1" applyFont="1" applyFill="1" applyBorder="1" applyAlignment="1">
      <alignment horizontal="center" vertical="center"/>
    </xf>
    <xf numFmtId="41" fontId="12" fillId="0" borderId="8" xfId="8" applyFont="1" applyFill="1" applyBorder="1" applyAlignment="1">
      <alignment horizontal="center" vertical="center"/>
    </xf>
    <xf numFmtId="9" fontId="12" fillId="0" borderId="8" xfId="9" applyFont="1" applyFill="1" applyBorder="1" applyAlignment="1">
      <alignment horizontal="center"/>
    </xf>
    <xf numFmtId="10" fontId="11" fillId="0" borderId="0" xfId="0" applyNumberFormat="1" applyFont="1"/>
    <xf numFmtId="176" fontId="79" fillId="0" borderId="0" xfId="0" applyNumberFormat="1" applyFont="1" applyAlignment="1">
      <alignment vertical="center"/>
    </xf>
    <xf numFmtId="176" fontId="84" fillId="0" borderId="0" xfId="0" applyNumberFormat="1" applyFont="1" applyAlignment="1">
      <alignment vertical="center"/>
    </xf>
    <xf numFmtId="0" fontId="84" fillId="0" borderId="0" xfId="0" applyFont="1"/>
    <xf numFmtId="0" fontId="12" fillId="57" borderId="0" xfId="0" applyFont="1" applyFill="1"/>
    <xf numFmtId="0" fontId="78" fillId="57" borderId="0" xfId="181" applyFont="1" applyFill="1"/>
    <xf numFmtId="0" fontId="11" fillId="57" borderId="0" xfId="0" applyFont="1" applyFill="1"/>
    <xf numFmtId="0" fontId="78" fillId="57" borderId="0" xfId="181" applyFont="1" applyFill="1" applyAlignment="1">
      <alignment horizontal="center"/>
    </xf>
    <xf numFmtId="176" fontId="63" fillId="0" borderId="2" xfId="0" applyNumberFormat="1" applyFont="1" applyBorder="1"/>
    <xf numFmtId="0" fontId="78" fillId="0" borderId="0" xfId="181" applyFont="1" applyAlignment="1">
      <alignment horizontal="center"/>
    </xf>
    <xf numFmtId="0" fontId="7" fillId="0" borderId="0" xfId="0" applyFont="1"/>
    <xf numFmtId="37" fontId="52" fillId="0" borderId="0" xfId="0" applyNumberFormat="1" applyFont="1"/>
    <xf numFmtId="37" fontId="85" fillId="0" borderId="0" xfId="0" applyNumberFormat="1" applyFont="1"/>
    <xf numFmtId="188" fontId="85" fillId="0" borderId="0" xfId="0" applyNumberFormat="1" applyFont="1"/>
    <xf numFmtId="0" fontId="55" fillId="0" borderId="0" xfId="0" applyFont="1"/>
    <xf numFmtId="0" fontId="56" fillId="0" borderId="0" xfId="76" applyFont="1" applyAlignment="1">
      <alignment horizontal="center"/>
    </xf>
    <xf numFmtId="0" fontId="56" fillId="0" borderId="0" xfId="76" applyFont="1" applyAlignment="1">
      <alignment horizontal="left"/>
    </xf>
    <xf numFmtId="0" fontId="86" fillId="0" borderId="0" xfId="76" applyFont="1" applyAlignment="1">
      <alignment horizontal="center"/>
    </xf>
    <xf numFmtId="0" fontId="55" fillId="0" borderId="0" xfId="76" applyFont="1" applyAlignment="1">
      <alignment horizontal="center"/>
    </xf>
    <xf numFmtId="0" fontId="56" fillId="0" borderId="0" xfId="76" applyFont="1" applyAlignment="1">
      <alignment horizontal="right"/>
    </xf>
    <xf numFmtId="188" fontId="52" fillId="0" borderId="0" xfId="0" applyNumberFormat="1" applyFont="1"/>
    <xf numFmtId="0" fontId="55" fillId="0" borderId="0" xfId="76" applyFont="1"/>
    <xf numFmtId="188" fontId="55" fillId="0" borderId="0" xfId="83" applyNumberFormat="1" applyFont="1"/>
    <xf numFmtId="176" fontId="63" fillId="0" borderId="4" xfId="0" applyNumberFormat="1" applyFont="1" applyBorder="1"/>
    <xf numFmtId="0" fontId="56" fillId="0" borderId="0" xfId="0" applyFont="1"/>
    <xf numFmtId="176" fontId="52" fillId="0" borderId="2" xfId="0" applyNumberFormat="1" applyFont="1" applyBorder="1"/>
    <xf numFmtId="37" fontId="63" fillId="0" borderId="0" xfId="0" applyNumberFormat="1" applyFont="1"/>
    <xf numFmtId="0" fontId="56" fillId="0" borderId="0" xfId="0" applyFont="1" applyAlignment="1">
      <alignment horizontal="center"/>
    </xf>
    <xf numFmtId="0" fontId="55" fillId="0" borderId="0" xfId="0" applyFont="1" applyAlignment="1">
      <alignment horizontal="center"/>
    </xf>
    <xf numFmtId="0" fontId="69" fillId="0" borderId="0" xfId="0" applyFont="1" applyAlignment="1">
      <alignment wrapText="1"/>
    </xf>
    <xf numFmtId="0" fontId="53" fillId="0" borderId="0" xfId="0" applyFont="1" applyAlignment="1">
      <alignment horizontal="center" wrapText="1"/>
    </xf>
    <xf numFmtId="188" fontId="55" fillId="0" borderId="0" xfId="0" applyNumberFormat="1" applyFont="1"/>
    <xf numFmtId="188" fontId="56" fillId="0" borderId="0" xfId="0" applyNumberFormat="1" applyFont="1" applyAlignment="1">
      <alignment horizontal="center"/>
    </xf>
    <xf numFmtId="0" fontId="69" fillId="0" borderId="0" xfId="0" applyFont="1" applyAlignment="1">
      <alignment horizontal="center" vertical="top" wrapText="1"/>
    </xf>
    <xf numFmtId="14" fontId="88" fillId="0" borderId="0" xfId="0" applyNumberFormat="1" applyFont="1" applyAlignment="1">
      <alignment horizontal="center" vertical="top" wrapText="1"/>
    </xf>
    <xf numFmtId="0" fontId="56" fillId="0" borderId="1" xfId="0" applyFont="1" applyBorder="1" applyAlignment="1">
      <alignment horizontal="center"/>
    </xf>
    <xf numFmtId="3" fontId="56" fillId="0" borderId="0" xfId="0" applyNumberFormat="1" applyFont="1" applyAlignment="1">
      <alignment horizontal="center"/>
    </xf>
    <xf numFmtId="0" fontId="52" fillId="0" borderId="0" xfId="0" applyFont="1" applyAlignment="1">
      <alignment horizontal="center" vertical="center" wrapText="1"/>
    </xf>
    <xf numFmtId="3" fontId="55" fillId="0" borderId="0" xfId="76" applyNumberFormat="1" applyFont="1" applyAlignment="1">
      <alignment horizontal="center"/>
    </xf>
    <xf numFmtId="0" fontId="85" fillId="0" borderId="0" xfId="76" applyFont="1"/>
    <xf numFmtId="3" fontId="55" fillId="0" borderId="0" xfId="76" applyNumberFormat="1" applyFont="1"/>
    <xf numFmtId="0" fontId="56" fillId="0" borderId="0" xfId="76" applyFont="1"/>
    <xf numFmtId="0" fontId="55" fillId="0" borderId="0" xfId="76" applyFont="1" applyAlignment="1">
      <alignment vertical="center"/>
    </xf>
    <xf numFmtId="0" fontId="56" fillId="0" borderId="0" xfId="76" applyFont="1" applyAlignment="1">
      <alignment horizontal="center" vertical="center"/>
    </xf>
    <xf numFmtId="0" fontId="56" fillId="0" borderId="0" xfId="0" applyFont="1" applyAlignment="1">
      <alignment horizontal="center" vertical="center"/>
    </xf>
    <xf numFmtId="14" fontId="88" fillId="0" borderId="0" xfId="0" applyNumberFormat="1" applyFont="1" applyAlignment="1">
      <alignment horizontal="center" vertical="center" wrapText="1"/>
    </xf>
    <xf numFmtId="188" fontId="56" fillId="0" borderId="0" xfId="76" applyNumberFormat="1" applyFont="1" applyAlignment="1">
      <alignment horizontal="center"/>
    </xf>
    <xf numFmtId="188" fontId="55" fillId="0" borderId="0" xfId="76" applyNumberFormat="1" applyFont="1"/>
    <xf numFmtId="176" fontId="55" fillId="0" borderId="0" xfId="76" applyNumberFormat="1" applyFont="1"/>
    <xf numFmtId="176" fontId="56" fillId="0" borderId="2" xfId="76" applyNumberFormat="1" applyFont="1" applyBorder="1"/>
    <xf numFmtId="176" fontId="56" fillId="0" borderId="0" xfId="76" applyNumberFormat="1" applyFont="1"/>
    <xf numFmtId="176" fontId="55" fillId="0" borderId="0" xfId="9" applyNumberFormat="1" applyFont="1" applyFill="1"/>
    <xf numFmtId="176" fontId="56" fillId="0" borderId="4" xfId="76" applyNumberFormat="1" applyFont="1" applyBorder="1"/>
    <xf numFmtId="41" fontId="85" fillId="0" borderId="0" xfId="8" applyFont="1" applyFill="1"/>
    <xf numFmtId="0" fontId="85" fillId="0" borderId="0" xfId="76" applyFont="1" applyAlignment="1">
      <alignment horizontal="right"/>
    </xf>
    <xf numFmtId="176" fontId="55" fillId="0" borderId="1" xfId="76" applyNumberFormat="1" applyFont="1" applyBorder="1"/>
    <xf numFmtId="41" fontId="85" fillId="0" borderId="0" xfId="8" applyFont="1"/>
    <xf numFmtId="9" fontId="55" fillId="0" borderId="0" xfId="9" applyFont="1"/>
    <xf numFmtId="3" fontId="55" fillId="0" borderId="0" xfId="186" applyNumberFormat="1" applyFont="1" applyAlignment="1">
      <alignment vertical="top" wrapText="1"/>
    </xf>
    <xf numFmtId="3" fontId="56" fillId="0" borderId="0" xfId="186" applyNumberFormat="1" applyFont="1" applyAlignment="1">
      <alignment vertical="top" wrapText="1"/>
    </xf>
    <xf numFmtId="176" fontId="56" fillId="0" borderId="29" xfId="76" applyNumberFormat="1" applyFont="1" applyBorder="1"/>
    <xf numFmtId="10" fontId="55" fillId="0" borderId="0" xfId="9" applyNumberFormat="1" applyFont="1" applyFill="1" applyAlignment="1">
      <alignment vertical="top" wrapText="1"/>
    </xf>
    <xf numFmtId="0" fontId="55" fillId="0" borderId="0" xfId="76" applyFont="1" applyAlignment="1">
      <alignment horizontal="right"/>
    </xf>
    <xf numFmtId="0" fontId="55" fillId="0" borderId="0" xfId="97" applyFont="1"/>
    <xf numFmtId="169" fontId="85" fillId="0" borderId="0" xfId="76" applyNumberFormat="1" applyFont="1"/>
    <xf numFmtId="0" fontId="86" fillId="0" borderId="0" xfId="76" applyFont="1"/>
    <xf numFmtId="182" fontId="85" fillId="0" borderId="0" xfId="76" applyNumberFormat="1" applyFont="1"/>
    <xf numFmtId="0" fontId="53" fillId="0" borderId="0" xfId="0" applyFont="1"/>
    <xf numFmtId="0" fontId="12" fillId="0" borderId="1" xfId="0" applyFont="1" applyBorder="1"/>
    <xf numFmtId="0" fontId="91" fillId="0" borderId="0" xfId="0" applyFont="1"/>
    <xf numFmtId="9" fontId="15" fillId="0" borderId="0" xfId="0" applyNumberFormat="1" applyFont="1" applyAlignment="1">
      <alignment horizontal="left"/>
    </xf>
    <xf numFmtId="176" fontId="53" fillId="0" borderId="0" xfId="0" applyNumberFormat="1" applyFont="1"/>
    <xf numFmtId="176" fontId="53" fillId="0" borderId="2" xfId="0" applyNumberFormat="1" applyFont="1" applyBorder="1"/>
    <xf numFmtId="176" fontId="69" fillId="0" borderId="4" xfId="0" applyNumberFormat="1" applyFont="1" applyBorder="1"/>
    <xf numFmtId="176" fontId="53" fillId="61" borderId="0" xfId="0" applyNumberFormat="1" applyFont="1" applyFill="1"/>
    <xf numFmtId="0" fontId="53" fillId="61" borderId="0" xfId="0" applyFont="1" applyFill="1"/>
    <xf numFmtId="0" fontId="85" fillId="0" borderId="0" xfId="0" applyFont="1"/>
    <xf numFmtId="176" fontId="85" fillId="0" borderId="0" xfId="0" applyNumberFormat="1" applyFont="1"/>
    <xf numFmtId="176" fontId="85" fillId="0" borderId="0" xfId="0" applyNumberFormat="1" applyFont="1" applyAlignment="1">
      <alignment vertical="center"/>
    </xf>
    <xf numFmtId="0" fontId="92" fillId="0" borderId="0" xfId="0" applyFont="1"/>
    <xf numFmtId="176" fontId="55" fillId="0" borderId="0" xfId="0" applyNumberFormat="1" applyFont="1"/>
    <xf numFmtId="176" fontId="56" fillId="0" borderId="0" xfId="0" applyNumberFormat="1" applyFont="1" applyAlignment="1">
      <alignment horizontal="center"/>
    </xf>
    <xf numFmtId="176" fontId="94" fillId="63" borderId="0" xfId="0" applyNumberFormat="1" applyFont="1" applyFill="1" applyAlignment="1">
      <alignment horizontal="center" vertical="center" wrapText="1"/>
    </xf>
    <xf numFmtId="176" fontId="94" fillId="63" borderId="0" xfId="0" applyNumberFormat="1" applyFont="1" applyFill="1" applyAlignment="1">
      <alignment horizontal="center" wrapText="1"/>
    </xf>
    <xf numFmtId="176" fontId="56" fillId="0" borderId="1" xfId="0" applyNumberFormat="1" applyFont="1" applyBorder="1" applyAlignment="1">
      <alignment horizontal="center"/>
    </xf>
    <xf numFmtId="0" fontId="56" fillId="5" borderId="0" xfId="0" applyFont="1" applyFill="1" applyAlignment="1">
      <alignment horizontal="center"/>
    </xf>
    <xf numFmtId="0" fontId="56" fillId="5" borderId="37" xfId="0" applyFont="1" applyFill="1" applyBorder="1" applyAlignment="1">
      <alignment vertical="center" wrapText="1"/>
    </xf>
    <xf numFmtId="0" fontId="56" fillId="5" borderId="0" xfId="0" applyFont="1" applyFill="1" applyAlignment="1">
      <alignment horizontal="center" vertical="center" wrapText="1"/>
    </xf>
    <xf numFmtId="176" fontId="56" fillId="0" borderId="0" xfId="0" applyNumberFormat="1" applyFont="1" applyAlignment="1">
      <alignment horizontal="center" vertical="top" wrapText="1"/>
    </xf>
    <xf numFmtId="176" fontId="55" fillId="4" borderId="0" xfId="0" applyNumberFormat="1" applyFont="1" applyFill="1"/>
    <xf numFmtId="176" fontId="55" fillId="64" borderId="0" xfId="0" applyNumberFormat="1" applyFont="1" applyFill="1"/>
    <xf numFmtId="176" fontId="56" fillId="64" borderId="0" xfId="0" applyNumberFormat="1" applyFont="1" applyFill="1" applyAlignment="1">
      <alignment horizontal="center"/>
    </xf>
    <xf numFmtId="176" fontId="90" fillId="64" borderId="0" xfId="0" applyNumberFormat="1" applyFont="1" applyFill="1" applyAlignment="1">
      <alignment horizontal="center"/>
    </xf>
    <xf numFmtId="176" fontId="55" fillId="65" borderId="0" xfId="0" applyNumberFormat="1" applyFont="1" applyFill="1"/>
    <xf numFmtId="176" fontId="55" fillId="66" borderId="0" xfId="0" applyNumberFormat="1" applyFont="1" applyFill="1"/>
    <xf numFmtId="176" fontId="90" fillId="0" borderId="3" xfId="0" applyNumberFormat="1" applyFont="1" applyBorder="1"/>
    <xf numFmtId="176" fontId="55" fillId="0" borderId="3" xfId="0" applyNumberFormat="1" applyFont="1" applyBorder="1"/>
    <xf numFmtId="176" fontId="85" fillId="64" borderId="0" xfId="0" applyNumberFormat="1" applyFont="1" applyFill="1"/>
    <xf numFmtId="0" fontId="55" fillId="66" borderId="0" xfId="76" applyFont="1" applyFill="1"/>
    <xf numFmtId="0" fontId="90" fillId="0" borderId="0" xfId="0" applyFont="1"/>
    <xf numFmtId="176" fontId="90" fillId="0" borderId="0" xfId="0" applyNumberFormat="1" applyFont="1"/>
    <xf numFmtId="3" fontId="85" fillId="0" borderId="4" xfId="188" applyNumberFormat="1" applyFont="1" applyBorder="1"/>
    <xf numFmtId="1" fontId="92" fillId="0" borderId="0" xfId="8" applyNumberFormat="1" applyFont="1"/>
    <xf numFmtId="1" fontId="92" fillId="0" borderId="0" xfId="8" applyNumberFormat="1" applyFont="1" applyAlignment="1">
      <alignment horizontal="left"/>
    </xf>
    <xf numFmtId="176" fontId="56" fillId="0" borderId="0" xfId="0" applyNumberFormat="1" applyFont="1"/>
    <xf numFmtId="176" fontId="90" fillId="60" borderId="0" xfId="0" applyNumberFormat="1" applyFont="1" applyFill="1" applyAlignment="1">
      <alignment horizontal="center"/>
    </xf>
    <xf numFmtId="167" fontId="55" fillId="0" borderId="0" xfId="1" applyNumberFormat="1" applyFont="1"/>
    <xf numFmtId="167" fontId="55" fillId="0" borderId="0" xfId="0" applyNumberFormat="1" applyFont="1"/>
    <xf numFmtId="176" fontId="55" fillId="67" borderId="0" xfId="179" applyNumberFormat="1" applyFont="1" applyFill="1" applyAlignment="1">
      <alignment horizontal="right" vertical="center"/>
    </xf>
    <xf numFmtId="176" fontId="55" fillId="0" borderId="0" xfId="0" applyNumberFormat="1" applyFont="1" applyAlignment="1">
      <alignment vertical="center"/>
    </xf>
    <xf numFmtId="0" fontId="95" fillId="0" borderId="0" xfId="165" applyFont="1"/>
    <xf numFmtId="176" fontId="12" fillId="0" borderId="0" xfId="162" applyNumberFormat="1" applyFont="1" applyAlignment="1">
      <alignment vertical="center"/>
    </xf>
    <xf numFmtId="176" fontId="75" fillId="59" borderId="0" xfId="162" applyNumberFormat="1" applyFont="1" applyFill="1" applyAlignment="1">
      <alignment vertical="center"/>
    </xf>
    <xf numFmtId="176" fontId="75" fillId="0" borderId="0" xfId="162" applyNumberFormat="1" applyFont="1" applyAlignment="1">
      <alignment vertical="center"/>
    </xf>
    <xf numFmtId="176" fontId="80" fillId="0" borderId="0" xfId="162" applyNumberFormat="1" applyFont="1" applyAlignment="1">
      <alignment vertical="center"/>
    </xf>
    <xf numFmtId="176" fontId="55" fillId="0" borderId="0" xfId="179" applyNumberFormat="1" applyFont="1" applyFill="1" applyBorder="1" applyAlignment="1">
      <alignment horizontal="right" vertical="center"/>
    </xf>
    <xf numFmtId="176" fontId="56" fillId="65" borderId="0" xfId="0" applyNumberFormat="1" applyFont="1" applyFill="1"/>
    <xf numFmtId="176" fontId="56" fillId="64" borderId="0" xfId="0" applyNumberFormat="1" applyFont="1" applyFill="1"/>
    <xf numFmtId="167" fontId="12" fillId="0" borderId="0" xfId="1" applyNumberFormat="1" applyFont="1" applyAlignment="1">
      <alignment vertical="center"/>
    </xf>
    <xf numFmtId="0" fontId="96" fillId="0" borderId="0" xfId="0" applyFont="1"/>
    <xf numFmtId="0" fontId="97" fillId="0" borderId="3" xfId="0" applyFont="1" applyBorder="1" applyAlignment="1">
      <alignment horizontal="center" vertical="top" wrapText="1"/>
    </xf>
    <xf numFmtId="0" fontId="97" fillId="0" borderId="0" xfId="0" applyFont="1" applyAlignment="1">
      <alignment horizontal="center" vertical="top" wrapText="1"/>
    </xf>
    <xf numFmtId="0" fontId="97" fillId="0" borderId="0" xfId="0" applyFont="1" applyAlignment="1">
      <alignment horizontal="center"/>
    </xf>
    <xf numFmtId="49" fontId="97" fillId="0" borderId="1" xfId="166" applyNumberFormat="1" applyFont="1" applyFill="1" applyBorder="1" applyAlignment="1">
      <alignment horizontal="center" vertical="top" wrapText="1"/>
    </xf>
    <xf numFmtId="0" fontId="97" fillId="0" borderId="1" xfId="0" applyFont="1" applyBorder="1" applyAlignment="1">
      <alignment horizontal="center"/>
    </xf>
    <xf numFmtId="49" fontId="97" fillId="0" borderId="1" xfId="0" applyNumberFormat="1" applyFont="1" applyBorder="1" applyAlignment="1">
      <alignment horizontal="center" vertical="top" wrapText="1"/>
    </xf>
    <xf numFmtId="0" fontId="97" fillId="0" borderId="0" xfId="0" applyFont="1"/>
    <xf numFmtId="176" fontId="96" fillId="0" borderId="0" xfId="0" applyNumberFormat="1" applyFont="1"/>
    <xf numFmtId="176" fontId="97" fillId="0" borderId="33" xfId="0" applyNumberFormat="1" applyFont="1" applyBorder="1"/>
    <xf numFmtId="0" fontId="96" fillId="0" borderId="0" xfId="0" applyFont="1" applyAlignment="1">
      <alignment horizontal="center"/>
    </xf>
    <xf numFmtId="0" fontId="97" fillId="0" borderId="3" xfId="0" applyFont="1" applyBorder="1" applyAlignment="1">
      <alignment horizontal="center"/>
    </xf>
    <xf numFmtId="3" fontId="96" fillId="0" borderId="0" xfId="0" applyNumberFormat="1" applyFont="1"/>
    <xf numFmtId="176" fontId="97" fillId="0" borderId="0" xfId="0" applyNumberFormat="1" applyFont="1"/>
    <xf numFmtId="0" fontId="0" fillId="4" borderId="0" xfId="0" applyFill="1"/>
    <xf numFmtId="0" fontId="4" fillId="4" borderId="0" xfId="0" applyFont="1" applyFill="1"/>
    <xf numFmtId="176" fontId="96" fillId="4" borderId="0" xfId="0" applyNumberFormat="1" applyFont="1" applyFill="1"/>
    <xf numFmtId="168" fontId="53" fillId="0" borderId="0" xfId="1" applyNumberFormat="1" applyFont="1" applyFill="1" applyBorder="1"/>
    <xf numFmtId="3" fontId="53" fillId="0" borderId="0" xfId="191" applyNumberFormat="1" applyFont="1"/>
    <xf numFmtId="0" fontId="12" fillId="57" borderId="0" xfId="0" applyFont="1" applyFill="1" applyAlignment="1">
      <alignment horizontal="center" vertical="center"/>
    </xf>
    <xf numFmtId="0" fontId="12" fillId="0" borderId="0" xfId="0" applyFont="1" applyAlignment="1">
      <alignment horizontal="center" vertical="center"/>
    </xf>
    <xf numFmtId="0" fontId="98" fillId="0" borderId="0" xfId="0" applyFont="1"/>
    <xf numFmtId="14" fontId="56" fillId="0" borderId="1" xfId="0" applyNumberFormat="1" applyFont="1" applyBorder="1" applyAlignment="1">
      <alignment horizontal="center" vertical="center"/>
    </xf>
    <xf numFmtId="176" fontId="53" fillId="0" borderId="0" xfId="0" applyNumberFormat="1" applyFont="1" applyAlignment="1">
      <alignment vertical="center"/>
    </xf>
    <xf numFmtId="0" fontId="69" fillId="0" borderId="0" xfId="0" applyFont="1" applyAlignment="1">
      <alignment vertical="top" wrapText="1"/>
    </xf>
    <xf numFmtId="3" fontId="69" fillId="0" borderId="4" xfId="0" applyNumberFormat="1" applyFont="1" applyBorder="1"/>
    <xf numFmtId="176" fontId="56" fillId="0" borderId="4" xfId="10" applyNumberFormat="1" applyFont="1" applyFill="1" applyBorder="1"/>
    <xf numFmtId="0" fontId="100" fillId="2" borderId="0" xfId="181" applyFont="1" applyFill="1" applyAlignment="1">
      <alignment horizontal="center" vertical="center"/>
    </xf>
    <xf numFmtId="3" fontId="52" fillId="0" borderId="0" xfId="0" applyNumberFormat="1" applyFont="1" applyAlignment="1">
      <alignment horizontal="center"/>
    </xf>
    <xf numFmtId="0" fontId="52" fillId="2" borderId="0" xfId="0" applyFont="1" applyFill="1" applyAlignment="1">
      <alignment horizontal="center" vertical="center"/>
    </xf>
    <xf numFmtId="43" fontId="52" fillId="0" borderId="0" xfId="1" applyFont="1" applyFill="1"/>
    <xf numFmtId="43" fontId="52" fillId="2" borderId="0" xfId="1" applyFont="1" applyFill="1" applyAlignment="1">
      <alignment horizontal="center" vertical="center"/>
    </xf>
    <xf numFmtId="3" fontId="52" fillId="0" borderId="0" xfId="1" applyNumberFormat="1" applyFont="1" applyFill="1" applyAlignment="1">
      <alignment horizontal="center"/>
    </xf>
    <xf numFmtId="167" fontId="55" fillId="0" borderId="0" xfId="0" applyNumberFormat="1" applyFont="1" applyAlignment="1">
      <alignment horizontal="center" vertical="center"/>
    </xf>
    <xf numFmtId="170" fontId="56" fillId="0" borderId="1" xfId="1" applyNumberFormat="1" applyFont="1" applyFill="1" applyBorder="1" applyAlignment="1">
      <alignment horizontal="center" vertical="center"/>
    </xf>
    <xf numFmtId="170" fontId="56" fillId="0" borderId="1" xfId="1" applyNumberFormat="1" applyFont="1" applyFill="1" applyBorder="1" applyAlignment="1">
      <alignment horizontal="center"/>
    </xf>
    <xf numFmtId="14" fontId="56" fillId="0" borderId="1" xfId="1" applyNumberFormat="1" applyFont="1" applyFill="1" applyBorder="1" applyAlignment="1">
      <alignment horizontal="center"/>
    </xf>
    <xf numFmtId="41" fontId="52" fillId="0" borderId="0" xfId="8" applyFont="1"/>
    <xf numFmtId="0" fontId="101" fillId="0" borderId="0" xfId="181" applyFont="1" applyFill="1" applyAlignment="1">
      <alignment horizontal="center"/>
    </xf>
    <xf numFmtId="173" fontId="55" fillId="0" borderId="0" xfId="8" applyNumberFormat="1" applyFont="1" applyFill="1" applyBorder="1"/>
    <xf numFmtId="173" fontId="55" fillId="0" borderId="0" xfId="1" applyNumberFormat="1" applyFont="1" applyFill="1" applyBorder="1"/>
    <xf numFmtId="43" fontId="52" fillId="0" borderId="0" xfId="1" applyFont="1"/>
    <xf numFmtId="173" fontId="56" fillId="0" borderId="3" xfId="8" applyNumberFormat="1" applyFont="1" applyFill="1" applyBorder="1"/>
    <xf numFmtId="173" fontId="56" fillId="0" borderId="3" xfId="1" applyNumberFormat="1" applyFont="1" applyFill="1" applyBorder="1"/>
    <xf numFmtId="9" fontId="52" fillId="0" borderId="0" xfId="9" applyFont="1"/>
    <xf numFmtId="173" fontId="56" fillId="0" borderId="2" xfId="1" applyNumberFormat="1" applyFont="1" applyFill="1" applyBorder="1"/>
    <xf numFmtId="0" fontId="56" fillId="0" borderId="0" xfId="0" applyFont="1" applyAlignment="1">
      <alignment wrapText="1"/>
    </xf>
    <xf numFmtId="173" fontId="56" fillId="0" borderId="4" xfId="1" applyNumberFormat="1" applyFont="1" applyFill="1" applyBorder="1"/>
    <xf numFmtId="173" fontId="56" fillId="0" borderId="0" xfId="8" applyNumberFormat="1" applyFont="1" applyFill="1" applyBorder="1"/>
    <xf numFmtId="173" fontId="56" fillId="0" borderId="0" xfId="1" applyNumberFormat="1" applyFont="1" applyFill="1" applyBorder="1"/>
    <xf numFmtId="0" fontId="102" fillId="0" borderId="0" xfId="0" applyFont="1"/>
    <xf numFmtId="173" fontId="55" fillId="0" borderId="1" xfId="8" applyNumberFormat="1" applyFont="1" applyFill="1" applyBorder="1"/>
    <xf numFmtId="167" fontId="52" fillId="0" borderId="0" xfId="0" applyNumberFormat="1" applyFont="1"/>
    <xf numFmtId="0" fontId="56" fillId="2" borderId="0" xfId="0" applyFont="1" applyFill="1" applyAlignment="1">
      <alignment horizontal="center" vertical="center"/>
    </xf>
    <xf numFmtId="3" fontId="56" fillId="0" borderId="0" xfId="1" applyNumberFormat="1" applyFont="1" applyFill="1" applyBorder="1" applyAlignment="1">
      <alignment horizontal="center"/>
    </xf>
    <xf numFmtId="0" fontId="52" fillId="0" borderId="0" xfId="0" applyFont="1" applyAlignment="1">
      <alignment horizontal="center" vertical="center"/>
    </xf>
    <xf numFmtId="176" fontId="55" fillId="0" borderId="0" xfId="8" applyNumberFormat="1" applyFont="1" applyFill="1"/>
    <xf numFmtId="0" fontId="55" fillId="0" borderId="0" xfId="0" applyFont="1" applyAlignment="1">
      <alignment horizontal="left"/>
    </xf>
    <xf numFmtId="167" fontId="55" fillId="0" borderId="0" xfId="1" applyNumberFormat="1" applyFont="1" applyFill="1" applyBorder="1" applyAlignment="1">
      <alignment horizontal="center"/>
    </xf>
    <xf numFmtId="3" fontId="52" fillId="0" borderId="0" xfId="0" applyNumberFormat="1" applyFont="1"/>
    <xf numFmtId="41" fontId="55" fillId="0" borderId="0" xfId="8" applyFont="1" applyFill="1" applyAlignment="1">
      <alignment horizontal="center"/>
    </xf>
    <xf numFmtId="0" fontId="63" fillId="2" borderId="0" xfId="0" applyFont="1" applyFill="1"/>
    <xf numFmtId="0" fontId="103" fillId="0" borderId="0" xfId="181" applyFont="1" applyAlignment="1">
      <alignment horizontal="center"/>
    </xf>
    <xf numFmtId="0" fontId="53" fillId="0" borderId="0" xfId="0" applyFont="1" applyAlignment="1">
      <alignment vertical="center"/>
    </xf>
    <xf numFmtId="0" fontId="56" fillId="2" borderId="1" xfId="2" applyFont="1" applyFill="1" applyBorder="1" applyAlignment="1">
      <alignment horizontal="left"/>
    </xf>
    <xf numFmtId="0" fontId="55" fillId="2" borderId="0" xfId="4" applyFont="1" applyFill="1"/>
    <xf numFmtId="37" fontId="53" fillId="0" borderId="0" xfId="0" applyNumberFormat="1" applyFont="1"/>
    <xf numFmtId="0" fontId="56" fillId="2" borderId="0" xfId="4" applyFont="1" applyFill="1"/>
    <xf numFmtId="37" fontId="69" fillId="0" borderId="4" xfId="0" applyNumberFormat="1" applyFont="1" applyBorder="1"/>
    <xf numFmtId="170" fontId="56" fillId="0" borderId="1" xfId="0" applyNumberFormat="1" applyFont="1" applyBorder="1" applyAlignment="1">
      <alignment horizontal="center" vertical="center"/>
    </xf>
    <xf numFmtId="167" fontId="52" fillId="0" borderId="0" xfId="1" applyNumberFormat="1" applyFont="1"/>
    <xf numFmtId="14" fontId="56" fillId="0" borderId="2" xfId="0" applyNumberFormat="1" applyFont="1" applyBorder="1" applyAlignment="1">
      <alignment horizontal="center" vertical="center"/>
    </xf>
    <xf numFmtId="0" fontId="52" fillId="2" borderId="0" xfId="0" applyFont="1" applyFill="1"/>
    <xf numFmtId="0" fontId="98" fillId="0" borderId="0" xfId="0" applyFont="1" applyAlignment="1">
      <alignment vertical="top" wrapText="1"/>
    </xf>
    <xf numFmtId="176" fontId="98" fillId="0" borderId="0" xfId="0" applyNumberFormat="1" applyFont="1" applyAlignment="1">
      <alignment vertical="top" wrapText="1"/>
    </xf>
    <xf numFmtId="0" fontId="102" fillId="2" borderId="0" xfId="0" applyFont="1" applyFill="1"/>
    <xf numFmtId="0" fontId="55" fillId="57" borderId="0" xfId="0" applyFont="1" applyFill="1"/>
    <xf numFmtId="173" fontId="55" fillId="57" borderId="0" xfId="0" applyNumberFormat="1" applyFont="1" applyFill="1"/>
    <xf numFmtId="0" fontId="69" fillId="0" borderId="31" xfId="0" applyFont="1" applyBorder="1" applyAlignment="1">
      <alignment vertical="center"/>
    </xf>
    <xf numFmtId="0" fontId="69" fillId="0" borderId="8" xfId="0" applyFont="1" applyBorder="1" applyAlignment="1">
      <alignment horizontal="center" vertical="center" wrapText="1"/>
    </xf>
    <xf numFmtId="0" fontId="53" fillId="0" borderId="5" xfId="0" applyFont="1" applyBorder="1"/>
    <xf numFmtId="168" fontId="53" fillId="0" borderId="9" xfId="1" applyNumberFormat="1" applyFont="1" applyFill="1" applyBorder="1"/>
    <xf numFmtId="9" fontId="53" fillId="0" borderId="10" xfId="9" applyFont="1" applyFill="1" applyBorder="1" applyAlignment="1">
      <alignment horizontal="center"/>
    </xf>
    <xf numFmtId="0" fontId="53" fillId="0" borderId="12" xfId="0" applyFont="1" applyBorder="1"/>
    <xf numFmtId="168" fontId="53" fillId="0" borderId="8" xfId="1" applyNumberFormat="1" applyFont="1" applyFill="1" applyBorder="1"/>
    <xf numFmtId="9" fontId="53" fillId="0" borderId="11" xfId="9" applyFont="1" applyFill="1" applyBorder="1" applyAlignment="1">
      <alignment horizontal="left"/>
    </xf>
    <xf numFmtId="0" fontId="53" fillId="0" borderId="31" xfId="0" applyFont="1" applyBorder="1"/>
    <xf numFmtId="0" fontId="69" fillId="0" borderId="5" xfId="0" applyFont="1" applyBorder="1"/>
    <xf numFmtId="0" fontId="53" fillId="0" borderId="8" xfId="0" applyFont="1" applyBorder="1"/>
    <xf numFmtId="173" fontId="53" fillId="0" borderId="8" xfId="0" applyNumberFormat="1" applyFont="1" applyBorder="1"/>
    <xf numFmtId="9" fontId="53" fillId="0" borderId="11" xfId="9" applyFont="1" applyFill="1" applyBorder="1" applyAlignment="1">
      <alignment horizontal="center"/>
    </xf>
    <xf numFmtId="168" fontId="53" fillId="0" borderId="2" xfId="1" applyNumberFormat="1" applyFont="1" applyFill="1" applyBorder="1"/>
    <xf numFmtId="168" fontId="53" fillId="0" borderId="11" xfId="1" applyNumberFormat="1" applyFont="1" applyFill="1" applyBorder="1" applyAlignment="1">
      <alignment horizontal="left"/>
    </xf>
    <xf numFmtId="0" fontId="69" fillId="0" borderId="8" xfId="0" applyFont="1" applyBorder="1" applyAlignment="1">
      <alignment wrapText="1"/>
    </xf>
    <xf numFmtId="168" fontId="69" fillId="0" borderId="8" xfId="1" applyNumberFormat="1" applyFont="1" applyFill="1" applyBorder="1"/>
    <xf numFmtId="168" fontId="53" fillId="0" borderId="10" xfId="1" applyNumberFormat="1" applyFont="1" applyFill="1" applyBorder="1" applyAlignment="1">
      <alignment horizontal="left"/>
    </xf>
    <xf numFmtId="0" fontId="55" fillId="0" borderId="8" xfId="0" applyFont="1" applyBorder="1"/>
    <xf numFmtId="169" fontId="55" fillId="0" borderId="8" xfId="1" applyNumberFormat="1" applyFont="1" applyFill="1" applyBorder="1"/>
    <xf numFmtId="43" fontId="53" fillId="0" borderId="10" xfId="1" applyFont="1" applyFill="1" applyBorder="1" applyAlignment="1">
      <alignment horizontal="center"/>
    </xf>
    <xf numFmtId="186" fontId="52" fillId="0" borderId="0" xfId="9" applyNumberFormat="1" applyFont="1"/>
    <xf numFmtId="0" fontId="53" fillId="0" borderId="2" xfId="0" applyFont="1" applyBorder="1"/>
    <xf numFmtId="0" fontId="53" fillId="0" borderId="11" xfId="0" applyFont="1" applyBorder="1"/>
    <xf numFmtId="0" fontId="56" fillId="0" borderId="8" xfId="0" applyFont="1" applyBorder="1" applyAlignment="1">
      <alignment wrapText="1"/>
    </xf>
    <xf numFmtId="168" fontId="104" fillId="0" borderId="5" xfId="1" applyNumberFormat="1" applyFont="1" applyFill="1" applyBorder="1" applyAlignment="1">
      <alignment vertical="center"/>
    </xf>
    <xf numFmtId="41" fontId="52" fillId="0" borderId="0" xfId="8" applyFont="1" applyFill="1"/>
    <xf numFmtId="168" fontId="52" fillId="0" borderId="0" xfId="0" applyNumberFormat="1" applyFont="1"/>
    <xf numFmtId="0" fontId="63" fillId="2" borderId="8" xfId="0" applyFont="1" applyFill="1" applyBorder="1"/>
    <xf numFmtId="0" fontId="105" fillId="2" borderId="8" xfId="0" applyFont="1" applyFill="1" applyBorder="1"/>
    <xf numFmtId="0" fontId="52" fillId="0" borderId="8" xfId="0" applyFont="1" applyBorder="1" applyAlignment="1">
      <alignment horizontal="center"/>
    </xf>
    <xf numFmtId="0" fontId="52" fillId="2" borderId="5" xfId="0" applyFont="1" applyFill="1" applyBorder="1"/>
    <xf numFmtId="0" fontId="52" fillId="2" borderId="8" xfId="0" applyFont="1" applyFill="1" applyBorder="1" applyAlignment="1">
      <alignment horizontal="center"/>
    </xf>
    <xf numFmtId="168" fontId="53" fillId="0" borderId="10" xfId="1" applyNumberFormat="1" applyFont="1" applyFill="1" applyBorder="1"/>
    <xf numFmtId="168" fontId="53" fillId="0" borderId="11" xfId="1" applyNumberFormat="1" applyFont="1" applyFill="1" applyBorder="1"/>
    <xf numFmtId="173" fontId="53" fillId="0" borderId="11" xfId="0" applyNumberFormat="1" applyFont="1" applyBorder="1"/>
    <xf numFmtId="168" fontId="69" fillId="0" borderId="10" xfId="1" applyNumberFormat="1" applyFont="1" applyFill="1" applyBorder="1"/>
    <xf numFmtId="169" fontId="55" fillId="0" borderId="10" xfId="1" applyNumberFormat="1" applyFont="1" applyFill="1" applyBorder="1"/>
    <xf numFmtId="0" fontId="56" fillId="0" borderId="1" xfId="3" applyFont="1" applyBorder="1" applyAlignment="1">
      <alignment horizontal="left"/>
    </xf>
    <xf numFmtId="0" fontId="53" fillId="0" borderId="0" xfId="0" applyFont="1" applyAlignment="1">
      <alignment vertical="top" wrapText="1"/>
    </xf>
    <xf numFmtId="167" fontId="85" fillId="0" borderId="0" xfId="1" applyNumberFormat="1" applyFont="1"/>
    <xf numFmtId="0" fontId="55" fillId="0" borderId="0" xfId="0" applyFont="1" applyAlignment="1">
      <alignment vertical="center"/>
    </xf>
    <xf numFmtId="37" fontId="90" fillId="0" borderId="0" xfId="0" applyNumberFormat="1" applyFont="1"/>
    <xf numFmtId="0" fontId="56" fillId="0" borderId="0" xfId="3" applyFont="1" applyAlignment="1">
      <alignment horizontal="left"/>
    </xf>
    <xf numFmtId="37" fontId="63" fillId="0" borderId="4" xfId="0" applyNumberFormat="1" applyFont="1" applyBorder="1"/>
    <xf numFmtId="0" fontId="56" fillId="0" borderId="0" xfId="0" applyFont="1" applyAlignment="1">
      <alignment horizontal="left" vertical="center"/>
    </xf>
    <xf numFmtId="0" fontId="63" fillId="0" borderId="0" xfId="0" applyFont="1" applyAlignment="1">
      <alignment horizontal="left" vertical="top" wrapText="1"/>
    </xf>
    <xf numFmtId="0" fontId="52" fillId="0" borderId="0" xfId="0" applyFont="1" applyAlignment="1">
      <alignment horizontal="left" vertical="top" wrapText="1"/>
    </xf>
    <xf numFmtId="0" fontId="52" fillId="0" borderId="0" xfId="0" applyFont="1" applyAlignment="1">
      <alignment vertical="top" wrapText="1"/>
    </xf>
    <xf numFmtId="0" fontId="63" fillId="0" borderId="0" xfId="0" applyFont="1" applyAlignment="1">
      <alignment vertical="top" wrapText="1"/>
    </xf>
    <xf numFmtId="0" fontId="52" fillId="0" borderId="0" xfId="0" applyFont="1" applyAlignment="1">
      <alignment vertical="justify" wrapText="1"/>
    </xf>
    <xf numFmtId="0" fontId="52" fillId="0" borderId="0" xfId="0" applyFont="1" applyAlignment="1">
      <alignment horizontal="right"/>
    </xf>
    <xf numFmtId="176" fontId="106" fillId="4" borderId="0" xfId="0" applyNumberFormat="1" applyFont="1" applyFill="1"/>
    <xf numFmtId="167" fontId="107" fillId="0" borderId="0" xfId="1" applyNumberFormat="1" applyFont="1" applyFill="1" applyBorder="1"/>
    <xf numFmtId="165" fontId="107" fillId="0" borderId="0" xfId="1" applyNumberFormat="1" applyFont="1" applyFill="1" applyBorder="1"/>
    <xf numFmtId="41" fontId="55" fillId="0" borderId="0" xfId="8" applyFont="1" applyFill="1" applyBorder="1"/>
    <xf numFmtId="41" fontId="55" fillId="0" borderId="0" xfId="76" applyNumberFormat="1" applyFont="1"/>
    <xf numFmtId="0" fontId="56" fillId="0" borderId="0" xfId="76" applyFont="1" applyAlignment="1">
      <alignment vertical="center"/>
    </xf>
    <xf numFmtId="0" fontId="55" fillId="0" borderId="8" xfId="76" applyFont="1" applyBorder="1" applyAlignment="1">
      <alignment horizontal="left" vertical="center"/>
    </xf>
    <xf numFmtId="173" fontId="55" fillId="0" borderId="8" xfId="76" applyNumberFormat="1" applyFont="1" applyBorder="1" applyAlignment="1">
      <alignment horizontal="right" vertical="center" wrapText="1"/>
    </xf>
    <xf numFmtId="173" fontId="55" fillId="0" borderId="0" xfId="76" applyNumberFormat="1" applyFont="1"/>
    <xf numFmtId="0" fontId="55" fillId="0" borderId="8" xfId="76" applyFont="1" applyBorder="1"/>
    <xf numFmtId="0" fontId="56" fillId="0" borderId="8" xfId="76" applyFont="1" applyBorder="1"/>
    <xf numFmtId="173" fontId="56" fillId="0" borderId="8" xfId="76" applyNumberFormat="1" applyFont="1" applyBorder="1" applyAlignment="1">
      <alignment horizontal="right" vertical="center" wrapText="1"/>
    </xf>
    <xf numFmtId="0" fontId="90" fillId="0" borderId="0" xfId="76" applyFont="1"/>
    <xf numFmtId="173" fontId="90" fillId="0" borderId="0" xfId="76" applyNumberFormat="1" applyFont="1" applyAlignment="1">
      <alignment horizontal="right" vertical="center" wrapText="1"/>
    </xf>
    <xf numFmtId="167" fontId="85" fillId="0" borderId="0" xfId="1" applyNumberFormat="1" applyFont="1" applyFill="1" applyBorder="1"/>
    <xf numFmtId="37" fontId="69" fillId="0" borderId="4" xfId="0" applyNumberFormat="1" applyFont="1" applyBorder="1" applyAlignment="1">
      <alignment vertical="center"/>
    </xf>
    <xf numFmtId="167" fontId="52" fillId="0" borderId="0" xfId="1" applyNumberFormat="1" applyFont="1" applyAlignment="1">
      <alignment horizontal="center"/>
    </xf>
    <xf numFmtId="167" fontId="53" fillId="0" borderId="0" xfId="1" applyNumberFormat="1" applyFont="1" applyFill="1" applyBorder="1"/>
    <xf numFmtId="167" fontId="63" fillId="0" borderId="0" xfId="1" applyNumberFormat="1" applyFont="1"/>
    <xf numFmtId="176" fontId="52" fillId="0" borderId="0" xfId="0" applyNumberFormat="1" applyFont="1" applyAlignment="1">
      <alignment vertical="center"/>
    </xf>
    <xf numFmtId="167" fontId="90" fillId="0" borderId="0" xfId="1" applyNumberFormat="1" applyFont="1"/>
    <xf numFmtId="0" fontId="108" fillId="0" borderId="0" xfId="0" applyFont="1"/>
    <xf numFmtId="0" fontId="97" fillId="0" borderId="0" xfId="0" applyFont="1" applyAlignment="1">
      <alignment vertical="center"/>
    </xf>
    <xf numFmtId="0" fontId="99" fillId="0" borderId="0" xfId="0" applyFont="1"/>
    <xf numFmtId="0" fontId="87" fillId="0" borderId="0" xfId="0" applyFont="1"/>
    <xf numFmtId="3" fontId="53" fillId="0" borderId="0" xfId="0" applyNumberFormat="1" applyFont="1"/>
    <xf numFmtId="0" fontId="87" fillId="0" borderId="0" xfId="0" applyFont="1" applyAlignment="1">
      <alignment horizontal="right"/>
    </xf>
    <xf numFmtId="1" fontId="109" fillId="0" borderId="0" xfId="109" applyNumberFormat="1" applyFont="1" applyFill="1" applyBorder="1" applyAlignment="1">
      <alignment horizontal="center" vertical="center"/>
    </xf>
    <xf numFmtId="0" fontId="96" fillId="0" borderId="0" xfId="0" applyFont="1" applyAlignment="1">
      <alignment horizontal="right"/>
    </xf>
    <xf numFmtId="0" fontId="96" fillId="0" borderId="0" xfId="0" applyFont="1" applyAlignment="1">
      <alignment vertical="center"/>
    </xf>
    <xf numFmtId="0" fontId="97" fillId="0" borderId="0" xfId="0" applyFont="1" applyAlignment="1">
      <alignment horizontal="center" vertical="center"/>
    </xf>
    <xf numFmtId="0" fontId="97" fillId="0" borderId="1" xfId="0" applyFont="1" applyBorder="1" applyAlignment="1">
      <alignment horizontal="left"/>
    </xf>
    <xf numFmtId="0" fontId="56" fillId="0" borderId="1" xfId="0" applyFont="1" applyBorder="1" applyAlignment="1">
      <alignment horizontal="center" vertical="center"/>
    </xf>
    <xf numFmtId="0" fontId="56" fillId="0" borderId="1" xfId="3" applyFont="1" applyBorder="1" applyAlignment="1">
      <alignment horizontal="center" vertical="center"/>
    </xf>
    <xf numFmtId="0" fontId="97" fillId="0" borderId="1" xfId="3" applyFont="1" applyBorder="1" applyAlignment="1">
      <alignment horizontal="center" vertical="center"/>
    </xf>
    <xf numFmtId="0" fontId="97"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6" fillId="0" borderId="1" xfId="0" applyFont="1" applyBorder="1" applyAlignment="1">
      <alignment horizontal="left"/>
    </xf>
    <xf numFmtId="0" fontId="97" fillId="0" borderId="0" xfId="0" applyFont="1" applyAlignment="1">
      <alignment horizontal="left"/>
    </xf>
    <xf numFmtId="0" fontId="97" fillId="0" borderId="0" xfId="3" applyFont="1" applyAlignment="1">
      <alignment horizontal="center"/>
    </xf>
    <xf numFmtId="0" fontId="56" fillId="0" borderId="0" xfId="0" applyFont="1" applyAlignment="1">
      <alignment horizontal="left"/>
    </xf>
    <xf numFmtId="0" fontId="56" fillId="0" borderId="0" xfId="3" applyFont="1" applyAlignment="1">
      <alignment horizontal="center"/>
    </xf>
    <xf numFmtId="3" fontId="53" fillId="0" borderId="0" xfId="182" applyNumberFormat="1" applyFont="1" applyAlignment="1">
      <alignment horizontal="right"/>
    </xf>
    <xf numFmtId="170" fontId="53" fillId="0" borderId="0" xfId="0" applyNumberFormat="1" applyFont="1" applyAlignment="1">
      <alignment horizontal="center" vertical="top"/>
    </xf>
    <xf numFmtId="0" fontId="53" fillId="0" borderId="0" xfId="0" applyFont="1" applyAlignment="1">
      <alignment horizontal="center" vertical="top"/>
    </xf>
    <xf numFmtId="186" fontId="53" fillId="0" borderId="0" xfId="0" applyNumberFormat="1" applyFont="1" applyAlignment="1">
      <alignment horizontal="center" vertical="top"/>
    </xf>
    <xf numFmtId="3" fontId="55" fillId="0" borderId="0" xfId="0" applyNumberFormat="1" applyFont="1" applyAlignment="1">
      <alignment horizontal="right" wrapText="1"/>
    </xf>
    <xf numFmtId="167" fontId="110" fillId="0" borderId="0" xfId="1" applyNumberFormat="1" applyFont="1" applyAlignment="1">
      <alignment horizontal="center" vertical="top"/>
    </xf>
    <xf numFmtId="14" fontId="110" fillId="39" borderId="0" xfId="0" applyNumberFormat="1" applyFont="1" applyFill="1" applyAlignment="1">
      <alignment vertical="top"/>
    </xf>
    <xf numFmtId="3" fontId="53" fillId="0" borderId="0" xfId="0" applyNumberFormat="1" applyFont="1" applyAlignment="1">
      <alignment vertical="top"/>
    </xf>
    <xf numFmtId="0" fontId="53" fillId="39" borderId="0" xfId="0" applyFont="1" applyFill="1" applyAlignment="1">
      <alignment vertical="top"/>
    </xf>
    <xf numFmtId="3" fontId="53" fillId="39" borderId="0" xfId="0" applyNumberFormat="1" applyFont="1" applyFill="1" applyAlignment="1">
      <alignment vertical="top"/>
    </xf>
    <xf numFmtId="3" fontId="55" fillId="0" borderId="1" xfId="0" applyNumberFormat="1" applyFont="1" applyBorder="1" applyAlignment="1">
      <alignment horizontal="right" wrapText="1"/>
    </xf>
    <xf numFmtId="3" fontId="53" fillId="0" borderId="1" xfId="0" applyNumberFormat="1" applyFont="1" applyBorder="1" applyAlignment="1">
      <alignment vertical="top"/>
    </xf>
    <xf numFmtId="3" fontId="69" fillId="39" borderId="0" xfId="0" applyNumberFormat="1" applyFont="1" applyFill="1" applyAlignment="1">
      <alignment vertical="top"/>
    </xf>
    <xf numFmtId="0" fontId="110" fillId="0" borderId="0" xfId="0" applyFont="1" applyAlignment="1">
      <alignment horizontal="center" vertical="top"/>
    </xf>
    <xf numFmtId="3" fontId="97" fillId="0" borderId="0" xfId="0" applyNumberFormat="1" applyFont="1"/>
    <xf numFmtId="3" fontId="104" fillId="39" borderId="0" xfId="0" applyNumberFormat="1" applyFont="1" applyFill="1" applyAlignment="1">
      <alignment vertical="top"/>
    </xf>
    <xf numFmtId="0" fontId="110" fillId="0" borderId="0" xfId="0" applyFont="1" applyAlignment="1">
      <alignment vertical="top"/>
    </xf>
    <xf numFmtId="14" fontId="53" fillId="0" borderId="0" xfId="0" applyNumberFormat="1" applyFont="1" applyAlignment="1">
      <alignment horizontal="center" vertical="top"/>
    </xf>
    <xf numFmtId="4" fontId="53" fillId="0" borderId="0" xfId="0" applyNumberFormat="1" applyFont="1" applyAlignment="1">
      <alignment vertical="top"/>
    </xf>
    <xf numFmtId="167" fontId="53" fillId="0" borderId="0" xfId="1" applyNumberFormat="1" applyFont="1" applyAlignment="1">
      <alignment horizontal="center" vertical="top"/>
    </xf>
    <xf numFmtId="14" fontId="110" fillId="0" borderId="0" xfId="0" applyNumberFormat="1" applyFont="1" applyAlignment="1">
      <alignment horizontal="center" vertical="top"/>
    </xf>
    <xf numFmtId="4" fontId="110" fillId="0" borderId="0" xfId="0" applyNumberFormat="1" applyFont="1" applyAlignment="1">
      <alignment vertical="top"/>
    </xf>
    <xf numFmtId="3" fontId="110" fillId="0" borderId="0" xfId="0" applyNumberFormat="1" applyFont="1" applyAlignment="1">
      <alignment vertical="top"/>
    </xf>
    <xf numFmtId="167" fontId="53" fillId="0" borderId="0" xfId="1" applyNumberFormat="1" applyFont="1" applyFill="1" applyBorder="1" applyAlignment="1">
      <alignment horizontal="center" vertical="top"/>
    </xf>
    <xf numFmtId="4" fontId="69" fillId="39" borderId="0" xfId="0" applyNumberFormat="1" applyFont="1" applyFill="1" applyAlignment="1">
      <alignment vertical="top"/>
    </xf>
    <xf numFmtId="3" fontId="69" fillId="0" borderId="4" xfId="0" applyNumberFormat="1" applyFont="1" applyBorder="1" applyAlignment="1">
      <alignment vertical="top"/>
    </xf>
    <xf numFmtId="0" fontId="53" fillId="0" borderId="0" xfId="0" applyFont="1" applyAlignment="1">
      <alignment horizontal="center"/>
    </xf>
    <xf numFmtId="4" fontId="104" fillId="39" borderId="0" xfId="0" applyNumberFormat="1" applyFont="1" applyFill="1" applyAlignment="1">
      <alignment vertical="top"/>
    </xf>
    <xf numFmtId="41" fontId="96" fillId="0" borderId="0" xfId="0" applyNumberFormat="1" applyFont="1"/>
    <xf numFmtId="0" fontId="97" fillId="0" borderId="0" xfId="0" applyFont="1" applyAlignment="1">
      <alignment vertical="top"/>
    </xf>
    <xf numFmtId="41" fontId="96" fillId="0" borderId="0" xfId="8" applyFont="1" applyFill="1" applyBorder="1" applyAlignment="1">
      <alignment vertical="top"/>
    </xf>
    <xf numFmtId="0" fontId="97" fillId="0" borderId="1" xfId="0" applyFont="1" applyBorder="1" applyAlignment="1">
      <alignment horizontal="center" vertical="center"/>
    </xf>
    <xf numFmtId="10" fontId="96" fillId="0" borderId="0" xfId="0" applyNumberFormat="1" applyFont="1" applyAlignment="1">
      <alignment horizontal="center" vertical="top"/>
    </xf>
    <xf numFmtId="14" fontId="96" fillId="0" borderId="0" xfId="0" applyNumberFormat="1" applyFont="1"/>
    <xf numFmtId="167" fontId="96" fillId="0" borderId="0" xfId="1" applyNumberFormat="1" applyFont="1" applyFill="1" applyBorder="1"/>
    <xf numFmtId="41" fontId="96" fillId="0" borderId="0" xfId="0" applyNumberFormat="1" applyFont="1" applyAlignment="1">
      <alignment vertical="top"/>
    </xf>
    <xf numFmtId="0" fontId="96" fillId="0" borderId="0" xfId="0" applyFont="1" applyAlignment="1">
      <alignment vertical="top"/>
    </xf>
    <xf numFmtId="43" fontId="96" fillId="0" borderId="0" xfId="0" applyNumberFormat="1" applyFont="1"/>
    <xf numFmtId="41" fontId="112" fillId="0" borderId="0" xfId="0" applyNumberFormat="1" applyFont="1"/>
    <xf numFmtId="167" fontId="84" fillId="0" borderId="0" xfId="0" applyNumberFormat="1" applyFont="1"/>
    <xf numFmtId="14" fontId="53" fillId="39" borderId="0" xfId="0" applyNumberFormat="1" applyFont="1" applyFill="1" applyAlignment="1">
      <alignment vertical="top"/>
    </xf>
    <xf numFmtId="0" fontId="113" fillId="0" borderId="0" xfId="0" applyFont="1"/>
    <xf numFmtId="3" fontId="110" fillId="0" borderId="0" xfId="0" applyNumberFormat="1" applyFont="1" applyAlignment="1">
      <alignment horizontal="center" vertical="top"/>
    </xf>
    <xf numFmtId="0" fontId="96" fillId="0" borderId="0" xfId="0" applyFont="1" applyAlignment="1">
      <alignment horizontal="left" vertical="top" wrapText="1"/>
    </xf>
    <xf numFmtId="43" fontId="96" fillId="0" borderId="0" xfId="0" applyNumberFormat="1" applyFont="1" applyAlignment="1">
      <alignment vertical="top"/>
    </xf>
    <xf numFmtId="0" fontId="110" fillId="39" borderId="0" xfId="0" applyFont="1" applyFill="1" applyAlignment="1">
      <alignment vertical="top"/>
    </xf>
    <xf numFmtId="14" fontId="85" fillId="39" borderId="0" xfId="0" applyNumberFormat="1" applyFont="1" applyFill="1" applyAlignment="1">
      <alignment vertical="top"/>
    </xf>
    <xf numFmtId="0" fontId="85" fillId="39" borderId="0" xfId="0" applyFont="1" applyFill="1" applyAlignment="1">
      <alignment vertical="top"/>
    </xf>
    <xf numFmtId="3" fontId="85" fillId="39" borderId="0" xfId="0" applyNumberFormat="1" applyFont="1" applyFill="1" applyAlignment="1">
      <alignment vertical="top"/>
    </xf>
    <xf numFmtId="0" fontId="111" fillId="0" borderId="0" xfId="0" applyFont="1"/>
    <xf numFmtId="41" fontId="111" fillId="0" borderId="0" xfId="8" applyFont="1" applyFill="1" applyBorder="1"/>
    <xf numFmtId="0" fontId="114" fillId="0" borderId="0" xfId="0" applyFont="1"/>
    <xf numFmtId="41" fontId="108" fillId="0" borderId="0" xfId="8" applyFont="1" applyFill="1" applyBorder="1"/>
    <xf numFmtId="0" fontId="108" fillId="0" borderId="0" xfId="0" applyFont="1" applyAlignment="1">
      <alignment horizontal="left" vertical="top" wrapText="1"/>
    </xf>
    <xf numFmtId="43" fontId="108" fillId="0" borderId="0" xfId="0" applyNumberFormat="1" applyFont="1"/>
    <xf numFmtId="41" fontId="111" fillId="0" borderId="0" xfId="0" applyNumberFormat="1" applyFont="1"/>
    <xf numFmtId="41" fontId="97" fillId="0" borderId="0" xfId="0" applyNumberFormat="1" applyFont="1"/>
    <xf numFmtId="41" fontId="97" fillId="0" borderId="0" xfId="8" applyFont="1" applyFill="1" applyBorder="1"/>
    <xf numFmtId="0" fontId="96" fillId="0" borderId="0" xfId="0" applyFont="1" applyAlignment="1">
      <alignment horizontal="left" wrapText="1"/>
    </xf>
    <xf numFmtId="186" fontId="53" fillId="0" borderId="0" xfId="0" applyNumberFormat="1" applyFont="1" applyAlignment="1">
      <alignment horizontal="right" vertical="top"/>
    </xf>
    <xf numFmtId="0" fontId="52" fillId="57" borderId="0" xfId="0" applyFont="1" applyFill="1" applyAlignment="1">
      <alignment horizontal="left" vertical="top" wrapText="1"/>
    </xf>
    <xf numFmtId="0" fontId="52" fillId="57" borderId="0" xfId="0" applyFont="1" applyFill="1" applyAlignment="1">
      <alignment vertical="top" wrapText="1"/>
    </xf>
    <xf numFmtId="37" fontId="52" fillId="0" borderId="0" xfId="0" applyNumberFormat="1" applyFont="1" applyAlignment="1">
      <alignment vertical="center"/>
    </xf>
    <xf numFmtId="0" fontId="56" fillId="0" borderId="0" xfId="0" applyFont="1" applyAlignment="1">
      <alignment vertical="center"/>
    </xf>
    <xf numFmtId="176" fontId="69" fillId="0" borderId="4" xfId="0" applyNumberFormat="1" applyFont="1" applyBorder="1" applyAlignment="1">
      <alignment vertical="center"/>
    </xf>
    <xf numFmtId="0" fontId="56" fillId="0" borderId="1" xfId="0" applyFont="1" applyBorder="1" applyAlignment="1">
      <alignment horizontal="left" vertical="center"/>
    </xf>
    <xf numFmtId="0" fontId="103" fillId="0" borderId="0" xfId="181" applyFont="1" applyFill="1" applyAlignment="1">
      <alignment horizontal="center"/>
    </xf>
    <xf numFmtId="0" fontId="56" fillId="0" borderId="1" xfId="0" applyFont="1" applyBorder="1" applyAlignment="1">
      <alignment vertical="center"/>
    </xf>
    <xf numFmtId="176" fontId="55" fillId="0" borderId="0" xfId="4" quotePrefix="1" applyNumberFormat="1" applyFont="1"/>
    <xf numFmtId="176" fontId="55" fillId="0" borderId="0" xfId="4" applyNumberFormat="1" applyFont="1"/>
    <xf numFmtId="169" fontId="56" fillId="0" borderId="4" xfId="1" applyNumberFormat="1" applyFont="1" applyFill="1" applyBorder="1"/>
    <xf numFmtId="169" fontId="90" fillId="0" borderId="0" xfId="1" applyNumberFormat="1" applyFont="1" applyFill="1" applyBorder="1"/>
    <xf numFmtId="167" fontId="85" fillId="0" borderId="0" xfId="0" applyNumberFormat="1" applyFont="1"/>
    <xf numFmtId="169" fontId="64" fillId="0" borderId="0" xfId="1" applyNumberFormat="1" applyFont="1" applyFill="1" applyBorder="1"/>
    <xf numFmtId="176" fontId="55" fillId="0" borderId="4" xfId="4" quotePrefix="1" applyNumberFormat="1" applyFont="1" applyBorder="1"/>
    <xf numFmtId="0" fontId="56" fillId="0" borderId="1" xfId="0" applyFont="1" applyBorder="1"/>
    <xf numFmtId="3" fontId="55" fillId="0" borderId="1" xfId="0" applyNumberFormat="1" applyFont="1" applyBorder="1"/>
    <xf numFmtId="41" fontId="55" fillId="0" borderId="1" xfId="0" applyNumberFormat="1" applyFont="1" applyBorder="1"/>
    <xf numFmtId="41" fontId="55" fillId="0" borderId="0" xfId="8" applyFont="1" applyFill="1"/>
    <xf numFmtId="41" fontId="55" fillId="0" borderId="0" xfId="0" applyNumberFormat="1" applyFont="1"/>
    <xf numFmtId="169" fontId="56" fillId="0" borderId="4" xfId="1" applyNumberFormat="1" applyFont="1" applyFill="1" applyBorder="1" applyAlignment="1">
      <alignment horizontal="right"/>
    </xf>
    <xf numFmtId="176" fontId="55" fillId="0" borderId="0" xfId="4" quotePrefix="1" applyNumberFormat="1" applyFont="1" applyAlignment="1">
      <alignment horizontal="right"/>
    </xf>
    <xf numFmtId="176" fontId="55" fillId="0" borderId="0" xfId="4" applyNumberFormat="1" applyFont="1" applyAlignment="1">
      <alignment horizontal="right"/>
    </xf>
    <xf numFmtId="0" fontId="56" fillId="0" borderId="0" xfId="12" applyFont="1" applyAlignment="1">
      <alignment horizontal="left"/>
    </xf>
    <xf numFmtId="3" fontId="55" fillId="0" borderId="0" xfId="0" applyNumberFormat="1" applyFont="1"/>
    <xf numFmtId="3" fontId="56" fillId="0" borderId="4" xfId="0" applyNumberFormat="1" applyFont="1" applyBorder="1"/>
    <xf numFmtId="176" fontId="56" fillId="0" borderId="4" xfId="1" applyNumberFormat="1" applyFont="1" applyFill="1" applyBorder="1"/>
    <xf numFmtId="41" fontId="85" fillId="0" borderId="0" xfId="0" applyNumberFormat="1" applyFont="1"/>
    <xf numFmtId="43" fontId="85" fillId="0" borderId="0" xfId="1" applyFont="1"/>
    <xf numFmtId="43" fontId="85" fillId="0" borderId="0" xfId="1" applyFont="1" applyFill="1"/>
    <xf numFmtId="9" fontId="55" fillId="0" borderId="0" xfId="9" applyFont="1" applyFill="1" applyBorder="1"/>
    <xf numFmtId="169" fontId="55" fillId="0" borderId="0" xfId="85" applyNumberFormat="1" applyFont="1" applyFill="1" applyBorder="1"/>
    <xf numFmtId="9" fontId="55" fillId="0" borderId="0" xfId="9" applyFont="1" applyFill="1" applyBorder="1" applyAlignment="1"/>
    <xf numFmtId="169" fontId="55" fillId="0" borderId="0" xfId="85" applyNumberFormat="1" applyFont="1" applyFill="1" applyBorder="1" applyAlignment="1">
      <alignment horizontal="center"/>
    </xf>
    <xf numFmtId="167" fontId="55" fillId="0" borderId="0" xfId="1" applyNumberFormat="1" applyFont="1" applyFill="1" applyBorder="1"/>
    <xf numFmtId="176" fontId="55" fillId="0" borderId="0" xfId="9" applyNumberFormat="1" applyFont="1" applyFill="1" applyBorder="1"/>
    <xf numFmtId="0" fontId="115" fillId="0" borderId="0" xfId="0" applyFont="1" applyAlignment="1">
      <alignment vertical="center" wrapText="1"/>
    </xf>
    <xf numFmtId="0" fontId="56" fillId="0" borderId="8" xfId="0" applyFont="1" applyBorder="1" applyAlignment="1">
      <alignment horizontal="center" vertical="center" wrapText="1"/>
    </xf>
    <xf numFmtId="181" fontId="55" fillId="0" borderId="8" xfId="0" applyNumberFormat="1" applyFont="1" applyBorder="1" applyAlignment="1">
      <alignment vertical="center" wrapText="1"/>
    </xf>
    <xf numFmtId="0" fontId="69" fillId="0" borderId="0" xfId="0" applyFont="1" applyAlignment="1">
      <alignment vertical="center" wrapText="1"/>
    </xf>
    <xf numFmtId="181" fontId="56" fillId="0" borderId="8" xfId="0" applyNumberFormat="1" applyFont="1" applyBorder="1" applyAlignment="1">
      <alignment vertical="center" wrapText="1"/>
    </xf>
    <xf numFmtId="167" fontId="56" fillId="0" borderId="0" xfId="1" applyNumberFormat="1" applyFont="1" applyAlignment="1">
      <alignment vertical="center"/>
    </xf>
    <xf numFmtId="169" fontId="85" fillId="0" borderId="0" xfId="0" applyNumberFormat="1" applyFont="1"/>
    <xf numFmtId="176" fontId="69" fillId="0" borderId="0" xfId="0" applyNumberFormat="1" applyFont="1" applyAlignment="1">
      <alignment vertical="center"/>
    </xf>
    <xf numFmtId="0" fontId="55" fillId="0" borderId="0" xfId="0" applyFont="1" applyAlignment="1">
      <alignment wrapText="1"/>
    </xf>
    <xf numFmtId="0" fontId="55" fillId="0" borderId="0" xfId="0" applyFont="1" applyAlignment="1">
      <alignment vertical="center" wrapText="1"/>
    </xf>
    <xf numFmtId="0" fontId="100" fillId="0" borderId="0" xfId="181" applyFont="1" applyAlignment="1">
      <alignment horizontal="center"/>
    </xf>
    <xf numFmtId="0" fontId="52" fillId="2" borderId="0" xfId="0" applyFont="1" applyFill="1" applyAlignment="1">
      <alignment horizontal="center"/>
    </xf>
    <xf numFmtId="170" fontId="56" fillId="0" borderId="2" xfId="0" applyNumberFormat="1" applyFont="1" applyBorder="1" applyAlignment="1">
      <alignment horizontal="center" vertical="center"/>
    </xf>
    <xf numFmtId="0" fontId="56" fillId="0" borderId="2" xfId="0" applyFont="1" applyBorder="1" applyAlignment="1">
      <alignment horizontal="center" vertical="center" wrapText="1"/>
    </xf>
    <xf numFmtId="0" fontId="53" fillId="0" borderId="0" xfId="0" applyFont="1" applyAlignment="1">
      <alignment horizontal="left"/>
    </xf>
    <xf numFmtId="0" fontId="55" fillId="0" borderId="0" xfId="0" applyFont="1" applyAlignment="1">
      <alignment horizontal="center" vertical="center" wrapText="1"/>
    </xf>
    <xf numFmtId="168" fontId="53" fillId="0" borderId="0" xfId="0" applyNumberFormat="1" applyFont="1" applyAlignment="1">
      <alignment horizontal="center"/>
    </xf>
    <xf numFmtId="168" fontId="53" fillId="0" borderId="0" xfId="0" applyNumberFormat="1" applyFont="1"/>
    <xf numFmtId="168" fontId="56" fillId="0" borderId="0" xfId="0" applyNumberFormat="1" applyFont="1" applyAlignment="1">
      <alignment horizontal="center"/>
    </xf>
    <xf numFmtId="3" fontId="69" fillId="0" borderId="3" xfId="0" applyNumberFormat="1" applyFont="1" applyBorder="1" applyAlignment="1">
      <alignment horizontal="right"/>
    </xf>
    <xf numFmtId="0" fontId="56" fillId="0" borderId="0" xfId="0" applyFont="1" applyAlignment="1">
      <alignment horizontal="right"/>
    </xf>
    <xf numFmtId="3" fontId="63" fillId="0" borderId="4" xfId="0" applyNumberFormat="1" applyFont="1" applyBorder="1" applyAlignment="1">
      <alignment horizontal="right"/>
    </xf>
    <xf numFmtId="3" fontId="63" fillId="0" borderId="0" xfId="0" applyNumberFormat="1" applyFont="1" applyAlignment="1">
      <alignment horizontal="right"/>
    </xf>
    <xf numFmtId="168" fontId="52" fillId="0" borderId="0" xfId="0" applyNumberFormat="1" applyFont="1" applyAlignment="1">
      <alignment horizontal="center"/>
    </xf>
    <xf numFmtId="0" fontId="56" fillId="0" borderId="0" xfId="0" applyFont="1" applyAlignment="1">
      <alignment vertical="center" wrapText="1"/>
    </xf>
    <xf numFmtId="0" fontId="63" fillId="0" borderId="0" xfId="0" applyFont="1" applyAlignment="1">
      <alignment horizontal="left" vertical="center" indent="5"/>
    </xf>
    <xf numFmtId="3" fontId="53" fillId="0" borderId="0" xfId="0" applyNumberFormat="1" applyFont="1" applyAlignment="1">
      <alignment horizontal="right"/>
    </xf>
    <xf numFmtId="0" fontId="69" fillId="0" borderId="12" xfId="0" applyFont="1" applyBorder="1" applyAlignment="1">
      <alignment horizontal="center" vertical="center"/>
    </xf>
    <xf numFmtId="0" fontId="69" fillId="0" borderId="12" xfId="0" applyFont="1" applyBorder="1" applyAlignment="1">
      <alignment horizontal="center" vertical="center" wrapText="1"/>
    </xf>
    <xf numFmtId="0" fontId="69" fillId="0" borderId="9" xfId="0" applyFont="1" applyBorder="1" applyAlignment="1">
      <alignment horizontal="center" vertical="center"/>
    </xf>
    <xf numFmtId="0" fontId="69" fillId="0" borderId="9" xfId="0" applyFont="1" applyBorder="1" applyAlignment="1">
      <alignment horizontal="center" vertical="center" wrapText="1"/>
    </xf>
    <xf numFmtId="0" fontId="53" fillId="0" borderId="12" xfId="0" applyFont="1" applyBorder="1" applyAlignment="1">
      <alignment vertical="center"/>
    </xf>
    <xf numFmtId="3" fontId="53" fillId="0" borderId="12" xfId="0" applyNumberFormat="1" applyFont="1" applyBorder="1" applyAlignment="1">
      <alignment horizontal="right" vertical="center"/>
    </xf>
    <xf numFmtId="3" fontId="85" fillId="0" borderId="0" xfId="0" applyNumberFormat="1" applyFont="1"/>
    <xf numFmtId="0" fontId="53" fillId="0" borderId="9" xfId="0" applyFont="1" applyBorder="1" applyAlignment="1">
      <alignment vertical="center"/>
    </xf>
    <xf numFmtId="3" fontId="53" fillId="0" borderId="9" xfId="0" applyNumberFormat="1" applyFont="1" applyBorder="1" applyAlignment="1">
      <alignment horizontal="right" vertical="center"/>
    </xf>
    <xf numFmtId="0" fontId="116" fillId="0" borderId="0" xfId="0" applyFont="1"/>
    <xf numFmtId="0" fontId="117" fillId="0" borderId="0" xfId="181" applyFont="1" applyFill="1"/>
    <xf numFmtId="0" fontId="64" fillId="0" borderId="0" xfId="0" applyFont="1"/>
    <xf numFmtId="0" fontId="118" fillId="0" borderId="0" xfId="0" applyFont="1"/>
    <xf numFmtId="0" fontId="119" fillId="0" borderId="0" xfId="0" applyFont="1"/>
    <xf numFmtId="41" fontId="55" fillId="0" borderId="0" xfId="8" applyFont="1" applyFill="1" applyBorder="1" applyAlignment="1">
      <alignment horizontal="right"/>
    </xf>
    <xf numFmtId="37" fontId="69" fillId="0" borderId="2" xfId="0" applyNumberFormat="1" applyFont="1" applyBorder="1" applyAlignment="1">
      <alignment horizontal="right"/>
    </xf>
    <xf numFmtId="37" fontId="85" fillId="0" borderId="0" xfId="0" applyNumberFormat="1" applyFont="1" applyAlignment="1">
      <alignment horizontal="right"/>
    </xf>
    <xf numFmtId="0" fontId="55" fillId="0" borderId="0" xfId="0" applyFont="1" applyAlignment="1">
      <alignment horizontal="right"/>
    </xf>
    <xf numFmtId="169" fontId="56" fillId="51" borderId="4" xfId="1" applyNumberFormat="1" applyFont="1" applyFill="1" applyBorder="1" applyAlignment="1">
      <alignment horizontal="right"/>
    </xf>
    <xf numFmtId="0" fontId="55" fillId="51" borderId="0" xfId="0" applyFont="1" applyFill="1" applyAlignment="1">
      <alignment horizontal="right"/>
    </xf>
    <xf numFmtId="0" fontId="115" fillId="0" borderId="0" xfId="0" applyFont="1" applyAlignment="1">
      <alignment wrapText="1"/>
    </xf>
    <xf numFmtId="169" fontId="56" fillId="51" borderId="4" xfId="1" applyNumberFormat="1" applyFont="1" applyFill="1" applyBorder="1"/>
    <xf numFmtId="0" fontId="55" fillId="51" borderId="0" xfId="0" applyFont="1" applyFill="1"/>
    <xf numFmtId="169" fontId="56" fillId="2" borderId="0" xfId="1" applyNumberFormat="1" applyFont="1" applyFill="1" applyBorder="1" applyAlignment="1">
      <alignment horizontal="right"/>
    </xf>
    <xf numFmtId="169" fontId="56" fillId="0" borderId="0" xfId="1" applyNumberFormat="1" applyFont="1" applyFill="1" applyBorder="1" applyAlignment="1">
      <alignment horizontal="right"/>
    </xf>
    <xf numFmtId="0" fontId="63" fillId="0" borderId="0" xfId="0" applyFont="1" applyAlignment="1">
      <alignment horizontal="left"/>
    </xf>
    <xf numFmtId="0" fontId="52" fillId="0" borderId="0" xfId="0" applyFont="1" applyAlignment="1">
      <alignment horizontal="left"/>
    </xf>
    <xf numFmtId="0" fontId="63" fillId="0" borderId="0" xfId="0" applyFont="1" applyAlignment="1">
      <alignment horizontal="right"/>
    </xf>
    <xf numFmtId="170" fontId="56" fillId="0" borderId="0" xfId="0" applyNumberFormat="1" applyFont="1" applyAlignment="1">
      <alignment horizontal="center"/>
    </xf>
    <xf numFmtId="0" fontId="52" fillId="0" borderId="31" xfId="0" applyFont="1" applyBorder="1"/>
    <xf numFmtId="0" fontId="56" fillId="2" borderId="3" xfId="0" applyFont="1" applyFill="1" applyBorder="1" applyAlignment="1">
      <alignment horizontal="center" vertical="center"/>
    </xf>
    <xf numFmtId="0" fontId="63" fillId="0" borderId="6" xfId="0" applyFont="1" applyBorder="1" applyAlignment="1">
      <alignment horizontal="center" vertical="center"/>
    </xf>
    <xf numFmtId="0" fontId="56" fillId="2" borderId="13" xfId="0" applyFont="1" applyFill="1" applyBorder="1" applyAlignment="1">
      <alignment vertical="center"/>
    </xf>
    <xf numFmtId="0" fontId="56" fillId="2" borderId="0" xfId="0" applyFont="1" applyFill="1" applyAlignment="1">
      <alignment vertical="center"/>
    </xf>
    <xf numFmtId="0" fontId="100" fillId="0" borderId="14" xfId="181" applyFont="1" applyBorder="1" applyAlignment="1">
      <alignment horizontal="center"/>
    </xf>
    <xf numFmtId="0" fontId="52" fillId="0" borderId="13" xfId="0" applyFont="1" applyBorder="1"/>
    <xf numFmtId="0" fontId="52" fillId="0" borderId="7" xfId="0" applyFont="1" applyBorder="1"/>
    <xf numFmtId="0" fontId="52" fillId="0" borderId="1" xfId="0" applyFont="1" applyBorder="1"/>
    <xf numFmtId="0" fontId="52" fillId="0" borderId="10" xfId="0" applyFont="1" applyBorder="1"/>
    <xf numFmtId="0" fontId="101" fillId="0" borderId="0" xfId="181" applyFont="1" applyFill="1" applyAlignment="1">
      <alignment horizontal="center" vertical="center"/>
    </xf>
    <xf numFmtId="0" fontId="56" fillId="0" borderId="1" xfId="1" applyNumberFormat="1" applyFont="1" applyFill="1" applyBorder="1" applyAlignment="1">
      <alignment horizontal="center"/>
    </xf>
    <xf numFmtId="0" fontId="56" fillId="0" borderId="0" xfId="1" applyNumberFormat="1" applyFont="1" applyFill="1" applyBorder="1" applyAlignment="1">
      <alignment horizontal="center"/>
    </xf>
    <xf numFmtId="170" fontId="56" fillId="0" borderId="0" xfId="1" applyNumberFormat="1" applyFont="1" applyFill="1" applyBorder="1" applyAlignment="1">
      <alignment horizontal="center"/>
    </xf>
    <xf numFmtId="14" fontId="56" fillId="0" borderId="0" xfId="1" applyNumberFormat="1" applyFont="1" applyFill="1" applyBorder="1" applyAlignment="1">
      <alignment horizontal="center"/>
    </xf>
    <xf numFmtId="0" fontId="120" fillId="0" borderId="0" xfId="0" applyFont="1"/>
    <xf numFmtId="167" fontId="55" fillId="0" borderId="0" xfId="1" applyNumberFormat="1" applyFont="1" applyFill="1"/>
    <xf numFmtId="0" fontId="101" fillId="0" borderId="0" xfId="181" applyFont="1" applyAlignment="1">
      <alignment horizontal="center"/>
    </xf>
    <xf numFmtId="176" fontId="55" fillId="0" borderId="0" xfId="8" applyNumberFormat="1" applyFont="1" applyFill="1" applyBorder="1"/>
    <xf numFmtId="176" fontId="55" fillId="0" borderId="0" xfId="8" applyNumberFormat="1" applyFont="1" applyFill="1" applyAlignment="1">
      <alignment horizontal="left"/>
    </xf>
    <xf numFmtId="41" fontId="55" fillId="0" borderId="0" xfId="8" applyFont="1" applyFill="1" applyAlignment="1">
      <alignment horizontal="left"/>
    </xf>
    <xf numFmtId="0" fontId="120" fillId="0" borderId="0" xfId="0" applyFont="1" applyAlignment="1">
      <alignment horizontal="center"/>
    </xf>
    <xf numFmtId="176" fontId="56" fillId="0" borderId="2" xfId="1" applyNumberFormat="1" applyFont="1" applyFill="1" applyBorder="1"/>
    <xf numFmtId="41" fontId="56" fillId="0" borderId="0" xfId="0" applyNumberFormat="1" applyFont="1" applyAlignment="1">
      <alignment horizontal="left"/>
    </xf>
    <xf numFmtId="176" fontId="56" fillId="0" borderId="0" xfId="1" applyNumberFormat="1" applyFont="1" applyFill="1" applyBorder="1"/>
    <xf numFmtId="176" fontId="55" fillId="0" borderId="0" xfId="1" applyNumberFormat="1" applyFont="1" applyFill="1" applyBorder="1"/>
    <xf numFmtId="41" fontId="55" fillId="0" borderId="0" xfId="0" applyNumberFormat="1" applyFont="1" applyAlignment="1">
      <alignment horizontal="left"/>
    </xf>
    <xf numFmtId="176" fontId="115" fillId="0" borderId="0" xfId="8" applyNumberFormat="1" applyFont="1" applyFill="1" applyBorder="1"/>
    <xf numFmtId="0" fontId="120" fillId="0" borderId="0" xfId="0" applyFont="1" applyAlignment="1">
      <alignment horizontal="center" vertical="center"/>
    </xf>
    <xf numFmtId="0" fontId="85" fillId="0" borderId="0" xfId="0" applyFont="1" applyAlignment="1">
      <alignment horizontal="left"/>
    </xf>
    <xf numFmtId="180" fontId="55" fillId="0" borderId="0" xfId="8" applyNumberFormat="1" applyFont="1" applyFill="1"/>
    <xf numFmtId="0" fontId="120" fillId="0" borderId="0" xfId="0" applyFont="1" applyAlignment="1">
      <alignment horizontal="left"/>
    </xf>
    <xf numFmtId="173" fontId="85" fillId="0" borderId="0" xfId="0" applyNumberFormat="1" applyFont="1"/>
    <xf numFmtId="167" fontId="55" fillId="0" borderId="0" xfId="1" applyNumberFormat="1" applyFont="1" applyFill="1" applyAlignment="1"/>
    <xf numFmtId="167" fontId="56" fillId="0" borderId="0" xfId="1" applyNumberFormat="1" applyFont="1" applyFill="1" applyAlignment="1"/>
    <xf numFmtId="0" fontId="55" fillId="0" borderId="0" xfId="0" applyFont="1" applyAlignment="1">
      <alignment horizontal="center" vertical="center"/>
    </xf>
    <xf numFmtId="167" fontId="55" fillId="0" borderId="0" xfId="1" applyNumberFormat="1" applyFont="1" applyFill="1" applyAlignment="1">
      <alignment horizontal="center"/>
    </xf>
    <xf numFmtId="167" fontId="56" fillId="0" borderId="0" xfId="1" applyNumberFormat="1" applyFont="1" applyFill="1"/>
    <xf numFmtId="43" fontId="55" fillId="0" borderId="0" xfId="1" applyFont="1" applyFill="1" applyAlignment="1">
      <alignment horizontal="center" vertical="center"/>
    </xf>
    <xf numFmtId="43" fontId="55" fillId="0" borderId="0" xfId="1" applyFont="1" applyFill="1"/>
    <xf numFmtId="167" fontId="103" fillId="0" borderId="0" xfId="181" applyNumberFormat="1" applyFont="1" applyFill="1" applyAlignment="1">
      <alignment horizontal="center"/>
    </xf>
    <xf numFmtId="0" fontId="115" fillId="0" borderId="0" xfId="0" applyFont="1"/>
    <xf numFmtId="167" fontId="55" fillId="0" borderId="0" xfId="0" applyNumberFormat="1" applyFont="1" applyAlignment="1">
      <alignment horizontal="center"/>
    </xf>
    <xf numFmtId="0" fontId="115" fillId="0" borderId="0" xfId="0" applyFont="1" applyAlignment="1">
      <alignment horizontal="center"/>
    </xf>
    <xf numFmtId="0" fontId="56" fillId="0" borderId="0" xfId="0" applyFont="1" applyAlignment="1">
      <alignment horizontal="center" vertical="center" wrapText="1"/>
    </xf>
    <xf numFmtId="167" fontId="56" fillId="0" borderId="0"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167" fontId="56" fillId="0" borderId="2" xfId="1" applyNumberFormat="1" applyFont="1" applyFill="1" applyBorder="1" applyAlignment="1">
      <alignment horizontal="center" vertical="center" wrapText="1"/>
    </xf>
    <xf numFmtId="167" fontId="94" fillId="0" borderId="2" xfId="1" applyNumberFormat="1" applyFont="1" applyFill="1" applyBorder="1" applyAlignment="1">
      <alignment horizontal="center" vertical="center" wrapText="1"/>
    </xf>
    <xf numFmtId="167" fontId="56" fillId="0" borderId="3" xfId="1" applyNumberFormat="1" applyFont="1" applyFill="1" applyBorder="1" applyAlignment="1">
      <alignment horizontal="center" vertical="center" wrapText="1"/>
    </xf>
    <xf numFmtId="167" fontId="55" fillId="0" borderId="2" xfId="1" applyNumberFormat="1" applyFont="1" applyFill="1" applyBorder="1"/>
    <xf numFmtId="167" fontId="55" fillId="0" borderId="1" xfId="1" applyNumberFormat="1" applyFont="1" applyFill="1" applyBorder="1"/>
    <xf numFmtId="167" fontId="115" fillId="0" borderId="2" xfId="1" applyNumberFormat="1" applyFont="1" applyFill="1" applyBorder="1"/>
    <xf numFmtId="167" fontId="55" fillId="0" borderId="0" xfId="1" applyNumberFormat="1" applyFont="1" applyFill="1" applyBorder="1" applyAlignment="1"/>
    <xf numFmtId="167" fontId="56" fillId="0" borderId="4" xfId="1" applyNumberFormat="1" applyFont="1" applyFill="1" applyBorder="1"/>
    <xf numFmtId="173" fontId="56" fillId="0" borderId="4" xfId="1" applyNumberFormat="1" applyFont="1" applyFill="1" applyBorder="1" applyAlignment="1"/>
    <xf numFmtId="167" fontId="56" fillId="0" borderId="0" xfId="1" applyNumberFormat="1" applyFont="1" applyFill="1" applyBorder="1"/>
    <xf numFmtId="167" fontId="94" fillId="0" borderId="0" xfId="1" applyNumberFormat="1" applyFont="1" applyFill="1" applyBorder="1"/>
    <xf numFmtId="173" fontId="55" fillId="0" borderId="0" xfId="0" applyNumberFormat="1" applyFont="1"/>
    <xf numFmtId="167" fontId="115" fillId="0" borderId="0" xfId="1" applyNumberFormat="1" applyFont="1" applyFill="1"/>
    <xf numFmtId="167" fontId="56" fillId="0" borderId="32" xfId="1" applyNumberFormat="1" applyFont="1" applyFill="1" applyBorder="1"/>
    <xf numFmtId="167" fontId="94" fillId="0" borderId="32" xfId="1" applyNumberFormat="1" applyFont="1" applyFill="1" applyBorder="1"/>
    <xf numFmtId="173" fontId="55" fillId="0" borderId="0" xfId="1" applyNumberFormat="1" applyFont="1" applyFill="1"/>
    <xf numFmtId="173" fontId="115" fillId="0" borderId="0" xfId="1" applyNumberFormat="1" applyFont="1" applyFill="1" applyBorder="1"/>
    <xf numFmtId="167" fontId="90" fillId="0" borderId="0" xfId="1" applyNumberFormat="1" applyFont="1" applyFill="1"/>
    <xf numFmtId="0" fontId="121" fillId="0" borderId="0" xfId="0" applyFont="1"/>
    <xf numFmtId="167" fontId="55" fillId="0" borderId="0" xfId="1" applyNumberFormat="1" applyFont="1" applyFill="1" applyBorder="1" applyAlignment="1">
      <alignment horizontal="center" vertical="center"/>
    </xf>
    <xf numFmtId="41" fontId="55" fillId="0" borderId="0" xfId="8" applyFont="1" applyFill="1" applyAlignment="1"/>
    <xf numFmtId="173" fontId="94" fillId="0" borderId="4" xfId="1" applyNumberFormat="1" applyFont="1" applyFill="1" applyBorder="1"/>
    <xf numFmtId="167" fontId="103" fillId="0" borderId="0" xfId="181" applyNumberFormat="1" applyFont="1" applyAlignment="1">
      <alignment horizontal="center"/>
    </xf>
    <xf numFmtId="167" fontId="84" fillId="0" borderId="0" xfId="1" applyNumberFormat="1" applyFont="1" applyFill="1"/>
    <xf numFmtId="167" fontId="84" fillId="0" borderId="0" xfId="1" applyNumberFormat="1" applyFont="1" applyFill="1" applyAlignment="1">
      <alignment horizontal="center"/>
    </xf>
    <xf numFmtId="0" fontId="103" fillId="0" borderId="0" xfId="181" applyFont="1" applyBorder="1"/>
    <xf numFmtId="0" fontId="122" fillId="0" borderId="0" xfId="0" applyFont="1" applyAlignment="1">
      <alignment horizontal="left" vertical="justify" wrapText="1"/>
    </xf>
    <xf numFmtId="0" fontId="123" fillId="0" borderId="0" xfId="0" applyFont="1" applyAlignment="1">
      <alignment vertical="center"/>
    </xf>
    <xf numFmtId="0" fontId="98" fillId="0" borderId="0" xfId="0" applyFont="1" applyAlignment="1">
      <alignment horizontal="justify" vertical="justify" wrapText="1"/>
    </xf>
    <xf numFmtId="0" fontId="98" fillId="0" borderId="0" xfId="0" applyFont="1" applyAlignment="1">
      <alignment horizontal="left" vertical="top" wrapText="1"/>
    </xf>
    <xf numFmtId="0" fontId="124" fillId="0" borderId="0" xfId="0" applyFont="1" applyAlignment="1">
      <alignment horizontal="left" vertical="top" wrapText="1"/>
    </xf>
    <xf numFmtId="0" fontId="98" fillId="0" borderId="0" xfId="0" applyFont="1" applyAlignment="1">
      <alignment horizontal="left" vertical="justify" wrapText="1"/>
    </xf>
    <xf numFmtId="0" fontId="123" fillId="0" borderId="0" xfId="0" applyFont="1" applyAlignment="1">
      <alignment horizontal="left" vertical="justify" wrapText="1"/>
    </xf>
    <xf numFmtId="0" fontId="98" fillId="0" borderId="0" xfId="0" applyFont="1" applyAlignment="1">
      <alignment horizontal="justify" vertical="center"/>
    </xf>
    <xf numFmtId="0" fontId="125" fillId="0" borderId="0" xfId="0" applyFont="1"/>
    <xf numFmtId="0" fontId="123" fillId="0" borderId="0" xfId="0" applyFont="1"/>
    <xf numFmtId="3" fontId="56" fillId="0" borderId="0" xfId="93" applyNumberFormat="1" applyFont="1" applyAlignment="1">
      <alignment horizontal="center"/>
    </xf>
    <xf numFmtId="167" fontId="52" fillId="0" borderId="0" xfId="1" applyNumberFormat="1" applyFont="1" applyFill="1"/>
    <xf numFmtId="176" fontId="53" fillId="0" borderId="2" xfId="0" applyNumberFormat="1" applyFont="1" applyBorder="1" applyAlignment="1">
      <alignment horizontal="right" vertical="top" wrapText="1"/>
    </xf>
    <xf numFmtId="176" fontId="53" fillId="0" borderId="0" xfId="0" applyNumberFormat="1" applyFont="1" applyAlignment="1">
      <alignment horizontal="right" vertical="top" wrapText="1"/>
    </xf>
    <xf numFmtId="167" fontId="53" fillId="0" borderId="2" xfId="1" applyNumberFormat="1" applyFont="1" applyFill="1" applyBorder="1" applyAlignment="1">
      <alignment horizontal="right" vertical="top" wrapText="1"/>
    </xf>
    <xf numFmtId="189" fontId="52" fillId="0" borderId="0" xfId="0" applyNumberFormat="1" applyFont="1"/>
    <xf numFmtId="176" fontId="69" fillId="0" borderId="4" xfId="0" applyNumberFormat="1" applyFont="1" applyBorder="1" applyAlignment="1">
      <alignment horizontal="right" vertical="top" wrapText="1"/>
    </xf>
    <xf numFmtId="176" fontId="69" fillId="0" borderId="0" xfId="0" applyNumberFormat="1" applyFont="1" applyAlignment="1">
      <alignment horizontal="right" vertical="top" wrapText="1"/>
    </xf>
    <xf numFmtId="167" fontId="69" fillId="0" borderId="4" xfId="1" applyNumberFormat="1" applyFont="1" applyFill="1" applyBorder="1" applyAlignment="1">
      <alignment horizontal="right" vertical="top" wrapText="1"/>
    </xf>
    <xf numFmtId="176" fontId="53" fillId="0" borderId="2" xfId="0" applyNumberFormat="1" applyFont="1" applyBorder="1" applyAlignment="1">
      <alignment horizontal="right" vertical="top"/>
    </xf>
    <xf numFmtId="176" fontId="53" fillId="0" borderId="0" xfId="0" applyNumberFormat="1" applyFont="1" applyAlignment="1">
      <alignment horizontal="right" vertical="top"/>
    </xf>
    <xf numFmtId="167" fontId="53" fillId="0" borderId="2" xfId="1" applyNumberFormat="1" applyFont="1" applyFill="1" applyBorder="1" applyAlignment="1">
      <alignment horizontal="right" vertical="top"/>
    </xf>
    <xf numFmtId="176" fontId="55" fillId="0" borderId="0" xfId="0" applyNumberFormat="1" applyFont="1" applyAlignment="1">
      <alignment horizontal="right"/>
    </xf>
    <xf numFmtId="167" fontId="55" fillId="0" borderId="2" xfId="1" applyNumberFormat="1" applyFont="1" applyFill="1" applyBorder="1" applyAlignment="1">
      <alignment horizontal="right"/>
    </xf>
    <xf numFmtId="176" fontId="56" fillId="0" borderId="1" xfId="0" applyNumberFormat="1" applyFont="1" applyBorder="1" applyAlignment="1">
      <alignment horizontal="right"/>
    </xf>
    <xf numFmtId="176" fontId="56" fillId="0" borderId="0" xfId="0" applyNumberFormat="1" applyFont="1" applyAlignment="1">
      <alignment horizontal="right"/>
    </xf>
    <xf numFmtId="167" fontId="56" fillId="0" borderId="1" xfId="1" applyNumberFormat="1" applyFont="1" applyFill="1" applyBorder="1" applyAlignment="1">
      <alignment horizontal="right"/>
    </xf>
    <xf numFmtId="176" fontId="119" fillId="0" borderId="0" xfId="0" applyNumberFormat="1" applyFont="1"/>
    <xf numFmtId="3" fontId="56" fillId="0" borderId="0" xfId="93" applyNumberFormat="1" applyFont="1"/>
    <xf numFmtId="176" fontId="98" fillId="0" borderId="0" xfId="0" applyNumberFormat="1" applyFont="1"/>
    <xf numFmtId="167" fontId="119" fillId="0" borderId="0" xfId="0" applyNumberFormat="1" applyFont="1" applyAlignment="1">
      <alignment horizontal="left" vertical="top" wrapText="1"/>
    </xf>
    <xf numFmtId="167" fontId="119" fillId="0" borderId="0" xfId="1" applyNumberFormat="1" applyFont="1"/>
    <xf numFmtId="0" fontId="119" fillId="0" borderId="0" xfId="0" applyFont="1" applyAlignment="1">
      <alignment horizontal="left" vertical="top" wrapText="1"/>
    </xf>
    <xf numFmtId="176" fontId="108" fillId="0" borderId="0" xfId="0" applyNumberFormat="1" applyFont="1"/>
    <xf numFmtId="167" fontId="108" fillId="0" borderId="0" xfId="0" applyNumberFormat="1" applyFont="1"/>
    <xf numFmtId="0" fontId="126" fillId="0" borderId="0" xfId="0" applyFont="1" applyAlignment="1">
      <alignment vertical="center"/>
    </xf>
    <xf numFmtId="0" fontId="104" fillId="0" borderId="0" xfId="0" applyFont="1" applyAlignment="1">
      <alignment vertical="center"/>
    </xf>
    <xf numFmtId="0" fontId="104" fillId="0" borderId="0" xfId="0" applyFont="1" applyAlignment="1">
      <alignment horizontal="center" vertical="center"/>
    </xf>
    <xf numFmtId="176" fontId="97" fillId="0" borderId="0" xfId="0" applyNumberFormat="1" applyFont="1" applyAlignment="1">
      <alignment horizontal="right"/>
    </xf>
    <xf numFmtId="0" fontId="128" fillId="0" borderId="0" xfId="0" applyFont="1" applyAlignment="1">
      <alignment vertical="center"/>
    </xf>
    <xf numFmtId="0" fontId="110" fillId="0" borderId="0" xfId="0" applyFont="1" applyAlignment="1">
      <alignment vertical="center"/>
    </xf>
    <xf numFmtId="0" fontId="130" fillId="0" borderId="0" xfId="0" applyFont="1" applyAlignment="1">
      <alignment horizontal="justify" vertical="center"/>
    </xf>
    <xf numFmtId="0" fontId="131" fillId="0" borderId="0" xfId="0" applyFont="1" applyAlignment="1">
      <alignment horizontal="left" vertical="center" indent="5"/>
    </xf>
    <xf numFmtId="0" fontId="98" fillId="57" borderId="0" xfId="0" applyFont="1" applyFill="1"/>
    <xf numFmtId="0" fontId="118" fillId="57" borderId="0" xfId="0" applyFont="1" applyFill="1"/>
    <xf numFmtId="41" fontId="118" fillId="0" borderId="0" xfId="8" applyFont="1" applyFill="1"/>
    <xf numFmtId="0" fontId="56" fillId="0" borderId="0" xfId="0" applyFont="1" applyAlignment="1">
      <alignment horizontal="center" wrapText="1"/>
    </xf>
    <xf numFmtId="0" fontId="119" fillId="57" borderId="0" xfId="0" applyFont="1" applyFill="1"/>
    <xf numFmtId="173" fontId="118" fillId="0" borderId="0" xfId="0" applyNumberFormat="1" applyFont="1"/>
    <xf numFmtId="187" fontId="118" fillId="0" borderId="0" xfId="0" applyNumberFormat="1" applyFont="1" applyAlignment="1">
      <alignment horizontal="center"/>
    </xf>
    <xf numFmtId="185" fontId="118" fillId="0" borderId="0" xfId="0" applyNumberFormat="1" applyFont="1"/>
    <xf numFmtId="187" fontId="118" fillId="0" borderId="1" xfId="0" applyNumberFormat="1" applyFont="1" applyBorder="1" applyAlignment="1">
      <alignment horizontal="center"/>
    </xf>
    <xf numFmtId="185" fontId="118" fillId="0" borderId="1" xfId="0" applyNumberFormat="1" applyFont="1" applyBorder="1"/>
    <xf numFmtId="167" fontId="98" fillId="57" borderId="0" xfId="1" applyNumberFormat="1" applyFont="1" applyFill="1"/>
    <xf numFmtId="173" fontId="132" fillId="0" borderId="3" xfId="0" applyNumberFormat="1" applyFont="1" applyBorder="1"/>
    <xf numFmtId="185" fontId="132" fillId="0" borderId="3" xfId="0" applyNumberFormat="1" applyFont="1" applyBorder="1"/>
    <xf numFmtId="0" fontId="123" fillId="0" borderId="0" xfId="0" applyFont="1" applyAlignment="1">
      <alignment horizontal="center" vertical="center" wrapText="1"/>
    </xf>
    <xf numFmtId="0" fontId="98" fillId="0" borderId="0" xfId="0" applyFont="1" applyAlignment="1">
      <alignment vertical="center" wrapText="1"/>
    </xf>
    <xf numFmtId="9" fontId="98" fillId="0" borderId="0" xfId="0" applyNumberFormat="1" applyFont="1" applyAlignment="1">
      <alignment horizontal="center" vertical="center" wrapText="1"/>
    </xf>
    <xf numFmtId="0" fontId="118" fillId="0" borderId="0" xfId="0" applyFont="1" applyAlignment="1">
      <alignment horizontal="left" vertical="justify" wrapText="1"/>
    </xf>
    <xf numFmtId="3" fontId="104" fillId="39" borderId="4" xfId="0" applyNumberFormat="1" applyFont="1" applyFill="1" applyBorder="1" applyAlignment="1">
      <alignment vertical="top"/>
    </xf>
    <xf numFmtId="3" fontId="69" fillId="39" borderId="4" xfId="0" applyNumberFormat="1" applyFont="1" applyFill="1" applyBorder="1" applyAlignment="1">
      <alignment vertical="top"/>
    </xf>
    <xf numFmtId="169" fontId="56" fillId="0" borderId="2" xfId="1" applyNumberFormat="1" applyFont="1" applyFill="1" applyBorder="1"/>
    <xf numFmtId="14" fontId="53" fillId="0" borderId="8" xfId="0" applyNumberFormat="1" applyFont="1" applyBorder="1" applyAlignment="1">
      <alignment horizontal="center"/>
    </xf>
    <xf numFmtId="0" fontId="53" fillId="0" borderId="8" xfId="0" applyFont="1" applyBorder="1" applyAlignment="1">
      <alignment horizontal="center"/>
    </xf>
    <xf numFmtId="41" fontId="53" fillId="0" borderId="8" xfId="8" applyFont="1" applyFill="1" applyBorder="1"/>
    <xf numFmtId="41" fontId="53" fillId="0" borderId="8" xfId="0" applyNumberFormat="1" applyFont="1" applyBorder="1"/>
    <xf numFmtId="3" fontId="69" fillId="39" borderId="3" xfId="0" applyNumberFormat="1" applyFont="1" applyFill="1" applyBorder="1" applyAlignment="1">
      <alignment vertical="top"/>
    </xf>
    <xf numFmtId="3" fontId="56" fillId="0" borderId="3" xfId="0" applyNumberFormat="1" applyFont="1" applyBorder="1"/>
    <xf numFmtId="41" fontId="96" fillId="0" borderId="0" xfId="8" applyFont="1"/>
    <xf numFmtId="0" fontId="101" fillId="0" borderId="14" xfId="181" applyFont="1" applyBorder="1" applyAlignment="1">
      <alignment horizontal="center"/>
    </xf>
    <xf numFmtId="41" fontId="12" fillId="0" borderId="4" xfId="0" applyNumberFormat="1" applyFont="1" applyBorder="1"/>
    <xf numFmtId="173" fontId="16" fillId="0" borderId="0" xfId="8" applyNumberFormat="1" applyFont="1" applyFill="1" applyBorder="1"/>
    <xf numFmtId="173" fontId="13" fillId="0" borderId="3" xfId="8" applyNumberFormat="1" applyFont="1" applyFill="1" applyBorder="1"/>
    <xf numFmtId="173" fontId="13" fillId="0" borderId="2" xfId="1" applyNumberFormat="1" applyFont="1" applyFill="1" applyBorder="1"/>
    <xf numFmtId="173" fontId="13" fillId="0" borderId="4" xfId="8" applyNumberFormat="1" applyFont="1" applyFill="1" applyBorder="1"/>
    <xf numFmtId="0" fontId="92" fillId="0" borderId="0" xfId="0" applyFont="1" applyAlignment="1">
      <alignment vertical="center"/>
    </xf>
    <xf numFmtId="0" fontId="56" fillId="0" borderId="1" xfId="12" applyFont="1" applyBorder="1" applyAlignment="1">
      <alignment horizontal="left"/>
    </xf>
    <xf numFmtId="0" fontId="55" fillId="0" borderId="1" xfId="0" applyFont="1" applyBorder="1"/>
    <xf numFmtId="3" fontId="55" fillId="0" borderId="1" xfId="8" applyNumberFormat="1" applyFont="1" applyFill="1" applyBorder="1"/>
    <xf numFmtId="3" fontId="56" fillId="0" borderId="0" xfId="0" applyNumberFormat="1" applyFont="1"/>
    <xf numFmtId="176" fontId="75" fillId="0" borderId="0" xfId="0" applyNumberFormat="1" applyFont="1" applyAlignment="1">
      <alignment horizontal="right" wrapText="1"/>
    </xf>
    <xf numFmtId="176" fontId="80" fillId="0" borderId="2" xfId="0" applyNumberFormat="1" applyFont="1" applyBorder="1" applyAlignment="1">
      <alignment horizontal="right" wrapText="1"/>
    </xf>
    <xf numFmtId="176" fontId="97" fillId="0" borderId="1" xfId="0" applyNumberFormat="1" applyFont="1" applyBorder="1" applyAlignment="1">
      <alignment horizontal="right"/>
    </xf>
    <xf numFmtId="176" fontId="96" fillId="0" borderId="0" xfId="0" applyNumberFormat="1" applyFont="1" applyAlignment="1">
      <alignment horizontal="right"/>
    </xf>
    <xf numFmtId="176" fontId="97" fillId="0" borderId="4" xfId="0" applyNumberFormat="1" applyFont="1" applyBorder="1" applyAlignment="1">
      <alignment horizontal="right"/>
    </xf>
    <xf numFmtId="0" fontId="52" fillId="57" borderId="0" xfId="0" applyFont="1" applyFill="1"/>
    <xf numFmtId="14" fontId="56" fillId="0" borderId="0" xfId="0" applyNumberFormat="1" applyFont="1" applyAlignment="1">
      <alignment horizontal="center" vertical="center"/>
    </xf>
    <xf numFmtId="37" fontId="53" fillId="51" borderId="0" xfId="0" applyNumberFormat="1" applyFont="1" applyFill="1" applyAlignment="1">
      <alignment horizontal="center"/>
    </xf>
    <xf numFmtId="37" fontId="55" fillId="57" borderId="0" xfId="0" applyNumberFormat="1" applyFont="1" applyFill="1" applyAlignment="1">
      <alignment horizontal="center"/>
    </xf>
    <xf numFmtId="0" fontId="63" fillId="57" borderId="12" xfId="0" applyFont="1" applyFill="1" applyBorder="1" applyAlignment="1">
      <alignment horizontal="center" vertical="center" wrapText="1"/>
    </xf>
    <xf numFmtId="0" fontId="69" fillId="51" borderId="12" xfId="0" applyFont="1" applyFill="1" applyBorder="1" applyAlignment="1">
      <alignment horizontal="center" vertical="center" wrapText="1"/>
    </xf>
    <xf numFmtId="0" fontId="63" fillId="57" borderId="8" xfId="0" applyFont="1" applyFill="1" applyBorder="1" applyAlignment="1">
      <alignment horizontal="center" vertical="center" wrapText="1"/>
    </xf>
    <xf numFmtId="0" fontId="63" fillId="57" borderId="0" xfId="0" applyFont="1" applyFill="1" applyAlignment="1">
      <alignment horizontal="center" vertical="center"/>
    </xf>
    <xf numFmtId="0" fontId="53" fillId="0" borderId="8" xfId="0" applyFont="1" applyBorder="1" applyAlignment="1">
      <alignment horizontal="left" vertical="center" wrapText="1"/>
    </xf>
    <xf numFmtId="0" fontId="53" fillId="0" borderId="8" xfId="0" applyFont="1" applyBorder="1" applyAlignment="1">
      <alignment horizontal="center" vertical="center" wrapText="1"/>
    </xf>
    <xf numFmtId="167" fontId="53" fillId="0" borderId="8" xfId="1" applyNumberFormat="1" applyFont="1" applyFill="1" applyBorder="1" applyAlignment="1">
      <alignment horizontal="center" vertical="center" wrapText="1"/>
    </xf>
    <xf numFmtId="10" fontId="53" fillId="0" borderId="8" xfId="0" applyNumberFormat="1" applyFont="1" applyBorder="1" applyAlignment="1">
      <alignment horizontal="center" vertical="center" wrapText="1"/>
    </xf>
    <xf numFmtId="0" fontId="53" fillId="51" borderId="8" xfId="0" applyFont="1" applyFill="1" applyBorder="1" applyAlignment="1">
      <alignment horizontal="left"/>
    </xf>
    <xf numFmtId="0" fontId="53" fillId="51" borderId="8" xfId="0" applyFont="1" applyFill="1" applyBorder="1" applyAlignment="1">
      <alignment horizontal="center"/>
    </xf>
    <xf numFmtId="167" fontId="53" fillId="51" borderId="8" xfId="1" applyNumberFormat="1" applyFont="1" applyFill="1" applyBorder="1"/>
    <xf numFmtId="167" fontId="53" fillId="51" borderId="12" xfId="1" applyNumberFormat="1" applyFont="1" applyFill="1" applyBorder="1" applyAlignment="1">
      <alignment horizontal="center"/>
    </xf>
    <xf numFmtId="0" fontId="63" fillId="57" borderId="0" xfId="0" applyFont="1" applyFill="1"/>
    <xf numFmtId="167" fontId="52" fillId="57" borderId="0" xfId="0" applyNumberFormat="1" applyFont="1" applyFill="1"/>
    <xf numFmtId="0" fontId="102" fillId="57" borderId="0" xfId="0" applyFont="1" applyFill="1"/>
    <xf numFmtId="170" fontId="56" fillId="0" borderId="8" xfId="0" applyNumberFormat="1" applyFont="1" applyBorder="1" applyAlignment="1">
      <alignment horizontal="center" vertical="center"/>
    </xf>
    <xf numFmtId="0" fontId="90" fillId="0" borderId="0" xfId="0" applyFont="1" applyAlignment="1">
      <alignment horizontal="center"/>
    </xf>
    <xf numFmtId="0" fontId="52" fillId="0" borderId="0" xfId="0" applyFont="1" applyAlignment="1">
      <alignment horizontal="justify" vertical="center"/>
    </xf>
    <xf numFmtId="0" fontId="103" fillId="0" borderId="0" xfId="181" applyFont="1"/>
    <xf numFmtId="0" fontId="134" fillId="0" borderId="0" xfId="181" applyFont="1" applyAlignment="1">
      <alignment horizontal="center"/>
    </xf>
    <xf numFmtId="167" fontId="63" fillId="57" borderId="29" xfId="0" applyNumberFormat="1" applyFont="1" applyFill="1" applyBorder="1"/>
    <xf numFmtId="167" fontId="53" fillId="51" borderId="8" xfId="1" applyNumberFormat="1" applyFont="1" applyFill="1" applyBorder="1" applyAlignment="1">
      <alignment horizontal="center"/>
    </xf>
    <xf numFmtId="176" fontId="98" fillId="0" borderId="0" xfId="0" applyNumberFormat="1" applyFont="1" applyAlignment="1">
      <alignment horizontal="left" vertical="top" wrapText="1"/>
    </xf>
    <xf numFmtId="173" fontId="16" fillId="0" borderId="0" xfId="1" applyNumberFormat="1" applyFont="1" applyFill="1" applyBorder="1"/>
    <xf numFmtId="167" fontId="13" fillId="0" borderId="4" xfId="1" applyNumberFormat="1" applyFont="1" applyFill="1" applyBorder="1"/>
    <xf numFmtId="173" fontId="13" fillId="0" borderId="4" xfId="1" applyNumberFormat="1" applyFont="1" applyFill="1" applyBorder="1"/>
    <xf numFmtId="167" fontId="69" fillId="0" borderId="0" xfId="1" applyNumberFormat="1" applyFont="1" applyFill="1" applyBorder="1" applyAlignment="1">
      <alignment horizontal="right" vertical="top" wrapText="1"/>
    </xf>
    <xf numFmtId="0" fontId="16" fillId="2" borderId="0" xfId="4" applyFont="1" applyFill="1"/>
    <xf numFmtId="173" fontId="16" fillId="0" borderId="8" xfId="76" applyNumberFormat="1" applyFont="1" applyBorder="1" applyAlignment="1">
      <alignment horizontal="right" vertical="center" wrapText="1"/>
    </xf>
    <xf numFmtId="0" fontId="75" fillId="0" borderId="0" xfId="0" applyFont="1" applyAlignment="1">
      <alignment vertical="center"/>
    </xf>
    <xf numFmtId="0" fontId="75" fillId="0" borderId="0" xfId="0" applyFont="1" applyAlignment="1">
      <alignment horizontal="center" vertical="top"/>
    </xf>
    <xf numFmtId="3" fontId="104" fillId="39" borderId="3" xfId="0" applyNumberFormat="1" applyFont="1" applyFill="1" applyBorder="1" applyAlignment="1">
      <alignment vertical="top"/>
    </xf>
    <xf numFmtId="10" fontId="55" fillId="0" borderId="0" xfId="0" applyNumberFormat="1" applyFont="1" applyAlignment="1">
      <alignment horizontal="center" vertical="top"/>
    </xf>
    <xf numFmtId="14" fontId="55" fillId="0" borderId="0" xfId="0" applyNumberFormat="1" applyFont="1"/>
    <xf numFmtId="4" fontId="69" fillId="39" borderId="0" xfId="0" applyNumberFormat="1" applyFont="1" applyFill="1" applyAlignment="1">
      <alignment vertical="center"/>
    </xf>
    <xf numFmtId="3" fontId="69" fillId="39" borderId="3" xfId="0" applyNumberFormat="1" applyFont="1" applyFill="1" applyBorder="1" applyAlignment="1">
      <alignment vertical="center"/>
    </xf>
    <xf numFmtId="0" fontId="53" fillId="0" borderId="0" xfId="0" applyFont="1" applyAlignment="1">
      <alignment vertical="top"/>
    </xf>
    <xf numFmtId="41" fontId="55" fillId="0" borderId="0" xfId="8" applyFont="1" applyFill="1" applyBorder="1" applyAlignment="1">
      <alignment vertical="top"/>
    </xf>
    <xf numFmtId="181" fontId="16" fillId="0" borderId="8" xfId="0" applyNumberFormat="1" applyFont="1" applyBorder="1" applyAlignment="1">
      <alignment vertical="center" wrapText="1"/>
    </xf>
    <xf numFmtId="168" fontId="75" fillId="0" borderId="0" xfId="0" applyNumberFormat="1" applyFont="1"/>
    <xf numFmtId="170" fontId="135" fillId="0" borderId="0" xfId="1" applyNumberFormat="1" applyFont="1" applyFill="1" applyBorder="1" applyAlignment="1">
      <alignment horizontal="center"/>
    </xf>
    <xf numFmtId="170" fontId="56" fillId="0" borderId="0" xfId="1" applyNumberFormat="1" applyFont="1" applyFill="1" applyBorder="1" applyAlignment="1">
      <alignment horizontal="center" vertical="center"/>
    </xf>
    <xf numFmtId="0" fontId="63" fillId="0" borderId="0" xfId="0" applyFont="1" applyAlignment="1">
      <alignment horizontal="justify" vertical="center"/>
    </xf>
    <xf numFmtId="167" fontId="56" fillId="0" borderId="0" xfId="6" applyNumberFormat="1" applyFont="1" applyFill="1" applyBorder="1"/>
    <xf numFmtId="0" fontId="41" fillId="0" borderId="0" xfId="90" applyFont="1" applyAlignment="1">
      <alignment horizontal="center"/>
    </xf>
    <xf numFmtId="37" fontId="46" fillId="0" borderId="5" xfId="143" applyNumberFormat="1" applyFont="1" applyBorder="1" applyAlignment="1">
      <alignment horizontal="center" vertical="center" wrapText="1"/>
    </xf>
    <xf numFmtId="37" fontId="46" fillId="0" borderId="2" xfId="143" applyNumberFormat="1" applyFont="1" applyBorder="1" applyAlignment="1">
      <alignment horizontal="center" vertical="center" wrapText="1"/>
    </xf>
    <xf numFmtId="0" fontId="43" fillId="45" borderId="5" xfId="90" applyFont="1" applyFill="1" applyBorder="1" applyAlignment="1">
      <alignment horizontal="center" vertical="center" wrapText="1"/>
    </xf>
    <xf numFmtId="0" fontId="43" fillId="45" borderId="2" xfId="90" applyFont="1" applyFill="1" applyBorder="1" applyAlignment="1">
      <alignment horizontal="center" vertical="center" wrapText="1"/>
    </xf>
    <xf numFmtId="0" fontId="43" fillId="7" borderId="1" xfId="90" applyFont="1" applyFill="1" applyBorder="1" applyAlignment="1">
      <alignment horizontal="center" vertical="center" wrapText="1"/>
    </xf>
    <xf numFmtId="0" fontId="43" fillId="7" borderId="10" xfId="90" applyFont="1" applyFill="1" applyBorder="1" applyAlignment="1">
      <alignment horizontal="center" vertical="center" wrapText="1"/>
    </xf>
    <xf numFmtId="0" fontId="43" fillId="3" borderId="7" xfId="90" applyFont="1" applyFill="1" applyBorder="1" applyAlignment="1">
      <alignment horizontal="center" vertical="center" wrapText="1"/>
    </xf>
    <xf numFmtId="0" fontId="43"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32" fillId="0" borderId="5" xfId="0" applyNumberFormat="1" applyFont="1" applyBorder="1" applyAlignment="1">
      <alignment horizontal="center"/>
    </xf>
    <xf numFmtId="4" fontId="32" fillId="0" borderId="11" xfId="0" applyNumberFormat="1" applyFont="1" applyBorder="1" applyAlignment="1">
      <alignment horizontal="center"/>
    </xf>
    <xf numFmtId="4" fontId="32" fillId="0" borderId="0" xfId="0" applyNumberFormat="1" applyFont="1" applyAlignment="1">
      <alignment horizontal="center"/>
    </xf>
    <xf numFmtId="0" fontId="52" fillId="0" borderId="0" xfId="0" applyFont="1" applyAlignment="1">
      <alignment horizontal="center" vertical="center" wrapText="1"/>
    </xf>
    <xf numFmtId="3" fontId="56" fillId="0" borderId="0" xfId="0" applyNumberFormat="1" applyFont="1" applyAlignment="1">
      <alignment horizontal="center"/>
    </xf>
    <xf numFmtId="3" fontId="55" fillId="0" borderId="0" xfId="76" applyNumberFormat="1" applyFont="1" applyAlignment="1">
      <alignment horizontal="center"/>
    </xf>
    <xf numFmtId="0" fontId="85" fillId="0" borderId="0" xfId="76" applyFont="1" applyAlignment="1">
      <alignment horizontal="left" wrapText="1"/>
    </xf>
    <xf numFmtId="176" fontId="93" fillId="62" borderId="34" xfId="0" applyNumberFormat="1" applyFont="1" applyFill="1" applyBorder="1" applyAlignment="1">
      <alignment horizontal="center" vertical="center"/>
    </xf>
    <xf numFmtId="176" fontId="93" fillId="62" borderId="35" xfId="0" applyNumberFormat="1" applyFont="1" applyFill="1" applyBorder="1" applyAlignment="1">
      <alignment horizontal="center" vertical="center"/>
    </xf>
    <xf numFmtId="176" fontId="93" fillId="62" borderId="36" xfId="0" applyNumberFormat="1" applyFont="1" applyFill="1" applyBorder="1" applyAlignment="1">
      <alignment horizontal="center" vertical="center"/>
    </xf>
    <xf numFmtId="176" fontId="93" fillId="58" borderId="34" xfId="0" applyNumberFormat="1" applyFont="1" applyFill="1" applyBorder="1" applyAlignment="1">
      <alignment horizontal="center" vertical="center"/>
    </xf>
    <xf numFmtId="176" fontId="93" fillId="58" borderId="35" xfId="0" applyNumberFormat="1" applyFont="1" applyFill="1" applyBorder="1" applyAlignment="1">
      <alignment horizontal="center" vertical="center"/>
    </xf>
    <xf numFmtId="176" fontId="93" fillId="58" borderId="36" xfId="0" applyNumberFormat="1" applyFont="1" applyFill="1" applyBorder="1" applyAlignment="1">
      <alignment horizontal="center" vertical="center"/>
    </xf>
    <xf numFmtId="176" fontId="56" fillId="0" borderId="0" xfId="0" applyNumberFormat="1" applyFont="1" applyAlignment="1">
      <alignment horizontal="center"/>
    </xf>
    <xf numFmtId="0" fontId="15" fillId="0" borderId="31" xfId="0" applyFont="1" applyBorder="1" applyAlignment="1">
      <alignment horizontal="center" vertical="center" wrapText="1"/>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13" xfId="0" applyFont="1" applyBorder="1" applyAlignment="1">
      <alignment horizontal="center" vertical="center"/>
    </xf>
    <xf numFmtId="0" fontId="15" fillId="0" borderId="0" xfId="0" applyFont="1" applyAlignment="1">
      <alignment horizontal="center" vertical="center"/>
    </xf>
    <xf numFmtId="0" fontId="15" fillId="0" borderId="14" xfId="0" applyFont="1" applyBorder="1" applyAlignment="1">
      <alignment horizontal="center" vertical="center"/>
    </xf>
    <xf numFmtId="0" fontId="15" fillId="0" borderId="7" xfId="0" applyFont="1" applyBorder="1" applyAlignment="1">
      <alignment horizontal="center" vertical="center"/>
    </xf>
    <xf numFmtId="0" fontId="15" fillId="0" borderId="1" xfId="0" applyFont="1" applyBorder="1" applyAlignment="1">
      <alignment horizontal="center" vertical="center"/>
    </xf>
    <xf numFmtId="0" fontId="15" fillId="0" borderId="10" xfId="0" applyFont="1" applyBorder="1" applyAlignment="1">
      <alignment horizontal="center" vertical="center"/>
    </xf>
    <xf numFmtId="0" fontId="12" fillId="0" borderId="0" xfId="0" applyFont="1" applyAlignment="1">
      <alignment horizontal="left" vertical="center" wrapText="1"/>
    </xf>
    <xf numFmtId="0" fontId="19"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wrapText="1"/>
    </xf>
    <xf numFmtId="0" fontId="12" fillId="0" borderId="1" xfId="0" applyFont="1" applyBorder="1" applyAlignment="1">
      <alignment horizontal="left"/>
    </xf>
    <xf numFmtId="0" fontId="17" fillId="0" borderId="0" xfId="0" applyFont="1" applyAlignment="1">
      <alignment horizontal="justify" vertical="justify" wrapText="1"/>
    </xf>
    <xf numFmtId="0" fontId="11" fillId="0" borderId="0" xfId="0" applyFont="1" applyAlignment="1">
      <alignment horizontal="right"/>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1" xfId="0" applyFont="1" applyBorder="1" applyAlignment="1">
      <alignment horizontal="center" vertical="center" wrapText="1"/>
    </xf>
    <xf numFmtId="184" fontId="12" fillId="0" borderId="5" xfId="8" applyNumberFormat="1" applyFont="1" applyFill="1" applyBorder="1" applyAlignment="1">
      <alignment horizontal="center"/>
    </xf>
    <xf numFmtId="184" fontId="12" fillId="0" borderId="11" xfId="8" applyNumberFormat="1" applyFont="1" applyFill="1" applyBorder="1" applyAlignment="1">
      <alignment horizontal="center"/>
    </xf>
    <xf numFmtId="0" fontId="11" fillId="0" borderId="0" xfId="0" applyFont="1" applyAlignment="1">
      <alignment horizontal="left" vertical="top" wrapText="1"/>
    </xf>
    <xf numFmtId="0" fontId="12" fillId="0" borderId="0" xfId="0" applyFont="1" applyAlignment="1">
      <alignment horizontal="center"/>
    </xf>
    <xf numFmtId="0" fontId="55" fillId="0" borderId="0" xfId="0" applyFont="1" applyAlignment="1">
      <alignment horizontal="center"/>
    </xf>
    <xf numFmtId="41" fontId="55" fillId="0" borderId="0" xfId="8" applyFont="1" applyFill="1" applyAlignment="1">
      <alignment horizontal="center"/>
    </xf>
    <xf numFmtId="167" fontId="56" fillId="0" borderId="0" xfId="1" applyNumberFormat="1" applyFont="1" applyFill="1" applyAlignment="1">
      <alignment horizontal="center"/>
    </xf>
    <xf numFmtId="167" fontId="55" fillId="0" borderId="0" xfId="1" applyNumberFormat="1" applyFont="1" applyFill="1" applyAlignment="1">
      <alignment horizontal="center"/>
    </xf>
    <xf numFmtId="0" fontId="56" fillId="0" borderId="0" xfId="0" applyFont="1" applyAlignment="1">
      <alignment horizontal="left" vertical="center"/>
    </xf>
    <xf numFmtId="0" fontId="56" fillId="0" borderId="0" xfId="0" applyFont="1" applyAlignment="1">
      <alignment horizontal="left"/>
    </xf>
    <xf numFmtId="0" fontId="56" fillId="0" borderId="0" xfId="0" applyFont="1" applyAlignment="1">
      <alignment horizontal="center"/>
    </xf>
    <xf numFmtId="0" fontId="63" fillId="0" borderId="0" xfId="0" applyFont="1" applyAlignment="1">
      <alignment horizontal="left"/>
    </xf>
    <xf numFmtId="3" fontId="52" fillId="0" borderId="0" xfId="0" applyNumberFormat="1" applyFont="1" applyAlignment="1">
      <alignment horizontal="center"/>
    </xf>
    <xf numFmtId="0" fontId="52" fillId="0" borderId="0" xfId="0" applyFont="1" applyAlignment="1">
      <alignment horizontal="center"/>
    </xf>
    <xf numFmtId="0" fontId="56" fillId="0" borderId="5" xfId="0" applyFont="1" applyBorder="1" applyAlignment="1">
      <alignment horizontal="center" vertical="center" wrapText="1"/>
    </xf>
    <xf numFmtId="0" fontId="56" fillId="0" borderId="2" xfId="0" applyFont="1" applyBorder="1" applyAlignment="1">
      <alignment horizontal="center" vertical="center" wrapText="1"/>
    </xf>
    <xf numFmtId="0" fontId="56" fillId="0" borderId="11" xfId="0" applyFont="1" applyBorder="1" applyAlignment="1">
      <alignment horizontal="center" vertical="center" wrapText="1"/>
    </xf>
    <xf numFmtId="0" fontId="63" fillId="0" borderId="0" xfId="0" applyFont="1" applyAlignment="1">
      <alignment horizontal="center"/>
    </xf>
    <xf numFmtId="0" fontId="18" fillId="0" borderId="0" xfId="0" applyFont="1" applyAlignment="1">
      <alignment horizontal="center"/>
    </xf>
    <xf numFmtId="0" fontId="81" fillId="2" borderId="0" xfId="0" applyFont="1" applyFill="1" applyAlignment="1">
      <alignment horizontal="center" vertical="center"/>
    </xf>
    <xf numFmtId="0" fontId="15" fillId="0" borderId="0" xfId="0" applyFont="1" applyAlignment="1">
      <alignment horizontal="justify" vertical="justify" wrapText="1"/>
    </xf>
    <xf numFmtId="0" fontId="18" fillId="0" borderId="0" xfId="0" applyFont="1" applyAlignment="1">
      <alignment horizontal="left" vertical="center"/>
    </xf>
    <xf numFmtId="0" fontId="98" fillId="0" borderId="0" xfId="0" applyFont="1" applyAlignment="1">
      <alignment horizontal="left" vertical="top" wrapText="1"/>
    </xf>
    <xf numFmtId="0" fontId="123" fillId="0" borderId="0" xfId="0" applyFont="1" applyAlignment="1">
      <alignment horizontal="left" wrapText="1"/>
    </xf>
    <xf numFmtId="0" fontId="98" fillId="0" borderId="0" xfId="0" applyFont="1" applyAlignment="1">
      <alignment horizontal="left" wrapText="1"/>
    </xf>
    <xf numFmtId="0" fontId="63" fillId="0" borderId="0" xfId="0" applyFont="1" applyAlignment="1">
      <alignment horizontal="center" wrapText="1"/>
    </xf>
    <xf numFmtId="0" fontId="98" fillId="0" borderId="0" xfId="0" applyFont="1" applyAlignment="1">
      <alignment horizontal="left" vertical="justify" wrapText="1"/>
    </xf>
    <xf numFmtId="0" fontId="123" fillId="0" borderId="0" xfId="0" applyFont="1" applyAlignment="1">
      <alignment horizontal="left" vertical="justify" wrapText="1"/>
    </xf>
    <xf numFmtId="0" fontId="98" fillId="0" borderId="0" xfId="0" applyFont="1" applyAlignment="1">
      <alignment horizontal="justify" vertical="justify" wrapText="1"/>
    </xf>
    <xf numFmtId="0" fontId="122" fillId="0" borderId="0" xfId="0" applyFont="1" applyAlignment="1">
      <alignment horizontal="left" vertical="justify" wrapText="1"/>
    </xf>
    <xf numFmtId="0" fontId="52" fillId="0" borderId="0" xfId="0" applyFont="1" applyAlignment="1">
      <alignment horizontal="left" vertical="top" wrapText="1"/>
    </xf>
    <xf numFmtId="0" fontId="124" fillId="0" borderId="0" xfId="0" applyFont="1" applyAlignment="1">
      <alignment horizontal="left" vertical="top" wrapText="1"/>
    </xf>
    <xf numFmtId="0" fontId="52" fillId="0" borderId="1" xfId="0" applyFont="1" applyBorder="1" applyAlignment="1">
      <alignment horizontal="center"/>
    </xf>
    <xf numFmtId="0" fontId="122" fillId="0" borderId="0" xfId="0" applyFont="1" applyAlignment="1">
      <alignment horizontal="left" vertical="center"/>
    </xf>
    <xf numFmtId="0" fontId="123" fillId="0" borderId="0" xfId="0" applyFont="1" applyAlignment="1">
      <alignment horizontal="left"/>
    </xf>
    <xf numFmtId="0" fontId="98" fillId="0" borderId="0" xfId="0" applyFont="1" applyAlignment="1">
      <alignment horizontal="justify" vertical="top" wrapText="1"/>
    </xf>
    <xf numFmtId="170" fontId="122" fillId="0" borderId="5" xfId="1" applyNumberFormat="1" applyFont="1" applyFill="1" applyBorder="1" applyAlignment="1">
      <alignment horizontal="center"/>
    </xf>
    <xf numFmtId="170" fontId="122" fillId="0" borderId="2" xfId="1" applyNumberFormat="1" applyFont="1" applyFill="1" applyBorder="1" applyAlignment="1">
      <alignment horizontal="center"/>
    </xf>
    <xf numFmtId="170" fontId="122" fillId="0" borderId="11" xfId="1" applyNumberFormat="1" applyFont="1" applyFill="1" applyBorder="1" applyAlignment="1">
      <alignment horizontal="center"/>
    </xf>
    <xf numFmtId="14" fontId="122" fillId="0" borderId="5" xfId="0" applyNumberFormat="1" applyFont="1" applyBorder="1" applyAlignment="1">
      <alignment horizontal="center"/>
    </xf>
    <xf numFmtId="0" fontId="122" fillId="0" borderId="2" xfId="0" applyFont="1" applyBorder="1" applyAlignment="1">
      <alignment horizontal="center"/>
    </xf>
    <xf numFmtId="0" fontId="122" fillId="0" borderId="11" xfId="0" applyFont="1" applyBorder="1" applyAlignment="1">
      <alignment horizontal="center"/>
    </xf>
    <xf numFmtId="0" fontId="52" fillId="2" borderId="1" xfId="0" applyFont="1" applyFill="1" applyBorder="1" applyAlignment="1">
      <alignment horizontal="center"/>
    </xf>
    <xf numFmtId="0" fontId="53" fillId="51" borderId="1" xfId="0" applyFont="1" applyFill="1" applyBorder="1" applyAlignment="1">
      <alignment horizontal="center"/>
    </xf>
    <xf numFmtId="0" fontId="99" fillId="2" borderId="1" xfId="0" applyFont="1" applyFill="1" applyBorder="1" applyAlignment="1">
      <alignment horizontal="center"/>
    </xf>
    <xf numFmtId="14" fontId="56" fillId="0" borderId="5" xfId="3" quotePrefix="1" applyNumberFormat="1" applyFont="1" applyBorder="1" applyAlignment="1">
      <alignment horizontal="center"/>
    </xf>
    <xf numFmtId="14" fontId="56" fillId="0" borderId="11" xfId="3" quotePrefix="1" applyNumberFormat="1" applyFont="1" applyBorder="1" applyAlignment="1">
      <alignment horizontal="center"/>
    </xf>
    <xf numFmtId="0" fontId="56" fillId="0" borderId="8" xfId="76" applyFont="1" applyBorder="1" applyAlignment="1">
      <alignment horizontal="center" vertical="center" wrapText="1"/>
    </xf>
    <xf numFmtId="0" fontId="56" fillId="0" borderId="0" xfId="76" applyFont="1" applyAlignment="1">
      <alignment horizontal="left" vertical="center"/>
    </xf>
    <xf numFmtId="0" fontId="56" fillId="0" borderId="8" xfId="76" applyFont="1" applyBorder="1" applyAlignment="1">
      <alignment horizontal="center" vertical="center"/>
    </xf>
    <xf numFmtId="0" fontId="56" fillId="0" borderId="12" xfId="76" applyFont="1" applyBorder="1" applyAlignment="1">
      <alignment horizontal="center" vertical="center" wrapText="1"/>
    </xf>
    <xf numFmtId="0" fontId="56" fillId="0" borderId="9" xfId="76" applyFont="1" applyBorder="1" applyAlignment="1">
      <alignment horizontal="center" vertical="center" wrapText="1"/>
    </xf>
    <xf numFmtId="0" fontId="17" fillId="2" borderId="1" xfId="0" applyFont="1" applyFill="1" applyBorder="1" applyAlignment="1">
      <alignment horizontal="center"/>
    </xf>
    <xf numFmtId="0" fontId="52" fillId="0" borderId="0" xfId="0" applyFont="1" applyAlignment="1">
      <alignment horizontal="left" wrapText="1"/>
    </xf>
    <xf numFmtId="170" fontId="56" fillId="0" borderId="1" xfId="0" applyNumberFormat="1" applyFont="1" applyBorder="1" applyAlignment="1">
      <alignment horizontal="center" vertical="center"/>
    </xf>
    <xf numFmtId="0" fontId="96" fillId="0" borderId="0" xfId="0" applyFont="1" applyAlignment="1">
      <alignment horizontal="left" vertical="top" wrapText="1"/>
    </xf>
    <xf numFmtId="0" fontId="55" fillId="0" borderId="0" xfId="0" applyFont="1" applyAlignment="1">
      <alignment horizontal="justify" vertical="top" wrapText="1"/>
    </xf>
    <xf numFmtId="0" fontId="99" fillId="0" borderId="1" xfId="0" applyFont="1" applyBorder="1" applyAlignment="1">
      <alignment horizontal="center"/>
    </xf>
    <xf numFmtId="0" fontId="85" fillId="0" borderId="0" xfId="0" applyFont="1" applyAlignment="1">
      <alignment horizontal="justify" vertical="top" wrapText="1"/>
    </xf>
    <xf numFmtId="170" fontId="56" fillId="0" borderId="5" xfId="0" applyNumberFormat="1" applyFont="1" applyBorder="1" applyAlignment="1">
      <alignment horizontal="center" vertical="center" wrapText="1"/>
    </xf>
    <xf numFmtId="170" fontId="56" fillId="0" borderId="2" xfId="0" applyNumberFormat="1" applyFont="1" applyBorder="1" applyAlignment="1">
      <alignment horizontal="center" vertical="center" wrapText="1"/>
    </xf>
    <xf numFmtId="170" fontId="56" fillId="0" borderId="11" xfId="0" applyNumberFormat="1" applyFont="1" applyBorder="1" applyAlignment="1">
      <alignment horizontal="center" vertical="center" wrapText="1"/>
    </xf>
    <xf numFmtId="9" fontId="55" fillId="0" borderId="0" xfId="9" applyFont="1" applyFill="1" applyBorder="1" applyAlignment="1">
      <alignment horizontal="center"/>
    </xf>
    <xf numFmtId="0" fontId="55" fillId="0" borderId="0" xfId="0" applyFont="1" applyAlignment="1">
      <alignment horizontal="left" vertical="center" wrapText="1"/>
    </xf>
    <xf numFmtId="170" fontId="56" fillId="0" borderId="5" xfId="0" applyNumberFormat="1" applyFont="1" applyBorder="1" applyAlignment="1">
      <alignment horizontal="center" vertical="center"/>
    </xf>
    <xf numFmtId="170" fontId="56" fillId="0" borderId="2" xfId="0" applyNumberFormat="1" applyFont="1" applyBorder="1" applyAlignment="1">
      <alignment horizontal="center" vertical="center"/>
    </xf>
    <xf numFmtId="170" fontId="56" fillId="0" borderId="11" xfId="0" applyNumberFormat="1" applyFont="1" applyBorder="1" applyAlignment="1">
      <alignment horizontal="center" vertical="center"/>
    </xf>
    <xf numFmtId="0" fontId="115" fillId="0" borderId="0" xfId="0" applyFont="1" applyAlignment="1">
      <alignment horizontal="left" wrapText="1"/>
    </xf>
    <xf numFmtId="0" fontId="55" fillId="0" borderId="0" xfId="0" applyFont="1" applyAlignment="1">
      <alignment horizontal="justify" vertical="center" wrapText="1"/>
    </xf>
    <xf numFmtId="0" fontId="52" fillId="0" borderId="0" xfId="0" applyFont="1" applyAlignment="1">
      <alignment horizontal="left" vertical="center" wrapText="1"/>
    </xf>
    <xf numFmtId="0" fontId="98" fillId="0" borderId="0" xfId="0" applyFont="1" applyAlignment="1">
      <alignment horizontal="justify" vertical="center" wrapText="1"/>
    </xf>
  </cellXfs>
  <cellStyles count="192">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cellStyle name="60% - Énfasis2" xfId="149" builtinId="36" customBuiltin="1"/>
    <cellStyle name="60% - Énfasis2 2" xfId="137"/>
    <cellStyle name="60% - Énfasis3" xfId="150" builtinId="40" customBuiltin="1"/>
    <cellStyle name="60% - Énfasis3 2" xfId="138"/>
    <cellStyle name="60% - Énfasis4" xfId="151" builtinId="44" customBuiltin="1"/>
    <cellStyle name="60% - Énfasis4 2" xfId="139"/>
    <cellStyle name="60% - Énfasis5" xfId="152" builtinId="48" customBuiltin="1"/>
    <cellStyle name="60% - Énfasis5 2" xfId="140"/>
    <cellStyle name="60% - Énfasis6" xfId="153" builtinId="52" customBuiltin="1"/>
    <cellStyle name="60% - Énfasis6 2" xfId="141"/>
    <cellStyle name="Buena" xfId="105" builtinId="26" customBuiltin="1"/>
    <cellStyle name="Cálculo" xfId="109" builtinId="22" customBuiltin="1"/>
    <cellStyle name="Celda de comprobación" xfId="111" builtinId="23" customBuiltin="1"/>
    <cellStyle name="Celda vinculada" xfId="110" builtinId="24" customBuiltin="1"/>
    <cellStyle name="Comma 4 2" xfId="73"/>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cellStyle name="Excel Built-in Normal 1" xfId="180"/>
    <cellStyle name="Excel Built-in Normal 1 3" xfId="170"/>
    <cellStyle name="Excel Built-in Normal 2" xfId="174"/>
    <cellStyle name="Excel Built-in Normal 2 2" xfId="173"/>
    <cellStyle name="Hipervínculo" xfId="181" builtinId="8"/>
    <cellStyle name="Hipervínculo 2" xfId="169"/>
    <cellStyle name="Hipervínculo 2 2" xfId="176"/>
    <cellStyle name="Incorrecto" xfId="106" builtinId="27" customBuiltin="1"/>
    <cellStyle name="Millares" xfId="1" builtinId="3"/>
    <cellStyle name="Millares [0]" xfId="8" builtinId="6"/>
    <cellStyle name="Millares [0] 2" xfId="100"/>
    <cellStyle name="Millares [0] 2 2" xfId="160"/>
    <cellStyle name="Millares [0] 2 3" xfId="164"/>
    <cellStyle name="Millares [0] 3" xfId="80"/>
    <cellStyle name="Millares [0] 3 8" xfId="175"/>
    <cellStyle name="Millares [0] 4" xfId="142"/>
    <cellStyle name="Millares [0] 5" xfId="145"/>
    <cellStyle name="Millares [0] 6" xfId="146"/>
    <cellStyle name="Millares 10" xfId="179"/>
    <cellStyle name="Millares 10 2" xfId="184"/>
    <cellStyle name="Millares 100 11" xfId="11"/>
    <cellStyle name="Millares 14 4 2 2" xfId="96"/>
    <cellStyle name="Millares 14 5" xfId="95"/>
    <cellStyle name="Millares 174 2" xfId="85"/>
    <cellStyle name="Millares 2" xfId="6"/>
    <cellStyle name="Millares 2 2" xfId="84"/>
    <cellStyle name="Millares 2 2 2" xfId="144"/>
    <cellStyle name="Millares 2 2 2 2" xfId="91"/>
    <cellStyle name="Millares 2 2 2 3" xfId="166"/>
    <cellStyle name="Millares 2 3" xfId="163"/>
    <cellStyle name="Millares 212" xfId="10"/>
    <cellStyle name="Millares 3" xfId="155"/>
    <cellStyle name="Millares 3 11" xfId="77"/>
    <cellStyle name="Millares 3 2" xfId="167"/>
    <cellStyle name="Millares 5" xfId="190"/>
    <cellStyle name="Millares 53" xfId="99"/>
    <cellStyle name="Millares 6" xfId="161"/>
    <cellStyle name="Millares 654 2 2" xfId="78"/>
    <cellStyle name="Millares 656" xfId="88"/>
    <cellStyle name="Millares 657" xfId="81"/>
    <cellStyle name="Millares 8" xfId="158"/>
    <cellStyle name="Neutral" xfId="147" builtinId="28" customBuiltin="1"/>
    <cellStyle name="Neutral 2" xfId="135"/>
    <cellStyle name="Normal" xfId="0" builtinId="0"/>
    <cellStyle name="Normal 10" xfId="182"/>
    <cellStyle name="Normal 10 10 2 2 2" xfId="76"/>
    <cellStyle name="Normal 1016" xfId="14"/>
    <cellStyle name="Normal 1018" xfId="44"/>
    <cellStyle name="Normal 1022" xfId="68"/>
    <cellStyle name="Normal 1024" xfId="21"/>
    <cellStyle name="Normal 1025" xfId="71"/>
    <cellStyle name="Normal 1026" xfId="70"/>
    <cellStyle name="Normal 1027" xfId="72"/>
    <cellStyle name="Normal 105" xfId="82"/>
    <cellStyle name="Normal 107" xfId="86"/>
    <cellStyle name="Normal 109" xfId="87"/>
    <cellStyle name="Normal 11 10" xfId="168"/>
    <cellStyle name="Normal 12 10" xfId="7"/>
    <cellStyle name="Normal 12 2 10" xfId="3"/>
    <cellStyle name="Normal 12 2 2 4" xfId="12"/>
    <cellStyle name="Normal 125" xfId="5"/>
    <cellStyle name="Normal 126" xfId="74"/>
    <cellStyle name="Normal 199 2 2" xfId="79"/>
    <cellStyle name="Normal 2" xfId="2"/>
    <cellStyle name="Normal 2 10 2 2 2" xfId="83"/>
    <cellStyle name="Normal 2 2" xfId="154"/>
    <cellStyle name="Normal 2 2 2 3" xfId="4"/>
    <cellStyle name="Normal 2 2 4" xfId="165"/>
    <cellStyle name="Normal 2 3" xfId="97"/>
    <cellStyle name="Normal 2 4" xfId="90"/>
    <cellStyle name="Normal 2 4 2" xfId="143"/>
    <cellStyle name="Normal 2 5" xfId="172"/>
    <cellStyle name="Normal 28" xfId="187"/>
    <cellStyle name="Normal 288 2" xfId="89"/>
    <cellStyle name="Normal 289" xfId="157"/>
    <cellStyle name="Normal 3" xfId="191"/>
    <cellStyle name="Normal 3 11 3" xfId="93"/>
    <cellStyle name="Normal 3 2" xfId="189"/>
    <cellStyle name="Normal 3 3" xfId="162"/>
    <cellStyle name="Normal 4" xfId="183"/>
    <cellStyle name="Normal 5" xfId="94"/>
    <cellStyle name="Normal 5 2 2" xfId="92"/>
    <cellStyle name="Normal 6" xfId="177"/>
    <cellStyle name="Normal 6 2" xfId="185"/>
    <cellStyle name="Normal 601" xfId="63"/>
    <cellStyle name="Normal 605" xfId="19"/>
    <cellStyle name="Normal 606" xfId="18"/>
    <cellStyle name="Normal 62" xfId="188"/>
    <cellStyle name="Normal 636" xfId="16"/>
    <cellStyle name="Normal 640" xfId="17"/>
    <cellStyle name="Normal 643" xfId="20"/>
    <cellStyle name="Normal 646" xfId="22"/>
    <cellStyle name="Normal 647" xfId="23"/>
    <cellStyle name="Normal 649" xfId="24"/>
    <cellStyle name="Normal 650" xfId="25"/>
    <cellStyle name="Normal 651" xfId="26"/>
    <cellStyle name="Normal 652" xfId="27"/>
    <cellStyle name="Normal 653" xfId="28"/>
    <cellStyle name="Normal 654" xfId="29"/>
    <cellStyle name="Normal 655" xfId="30"/>
    <cellStyle name="Normal 656" xfId="31"/>
    <cellStyle name="Normal 657" xfId="32"/>
    <cellStyle name="Normal 658" xfId="34"/>
    <cellStyle name="Normal 659" xfId="35"/>
    <cellStyle name="Normal 660" xfId="37"/>
    <cellStyle name="Normal 662" xfId="38"/>
    <cellStyle name="Normal 663" xfId="39"/>
    <cellStyle name="Normal 664" xfId="40"/>
    <cellStyle name="Normal 665" xfId="41"/>
    <cellStyle name="Normal 667" xfId="42"/>
    <cellStyle name="Normal 673" xfId="45"/>
    <cellStyle name="Normal 674" xfId="46"/>
    <cellStyle name="Normal 675" xfId="47"/>
    <cellStyle name="Normal 676" xfId="48"/>
    <cellStyle name="Normal 677" xfId="52"/>
    <cellStyle name="Normal 678" xfId="53"/>
    <cellStyle name="Normal 679" xfId="54"/>
    <cellStyle name="Normal 684" xfId="59"/>
    <cellStyle name="Normal 7" xfId="159"/>
    <cellStyle name="Normal 7 2" xfId="178"/>
    <cellStyle name="Normal 713" xfId="49"/>
    <cellStyle name="Normal 714" xfId="50"/>
    <cellStyle name="Normal 715" xfId="51"/>
    <cellStyle name="Normal 744" xfId="69"/>
    <cellStyle name="Normal 802" xfId="75"/>
    <cellStyle name="Normal 944" xfId="13"/>
    <cellStyle name="Normal 947" xfId="15"/>
    <cellStyle name="Normal 952" xfId="43"/>
    <cellStyle name="Normal 957" xfId="55"/>
    <cellStyle name="Normal 958" xfId="56"/>
    <cellStyle name="Normal 959" xfId="57"/>
    <cellStyle name="Normal 960" xfId="58"/>
    <cellStyle name="Normal 961" xfId="60"/>
    <cellStyle name="Normal 962" xfId="61"/>
    <cellStyle name="Normal 963" xfId="62"/>
    <cellStyle name="Normal 964" xfId="64"/>
    <cellStyle name="Normal 965" xfId="65"/>
    <cellStyle name="Normal 966" xfId="66"/>
    <cellStyle name="Normal 967" xfId="67"/>
    <cellStyle name="Normal 971" xfId="36"/>
    <cellStyle name="Normal 986" xfId="33"/>
    <cellStyle name="Normal_BAL01Gs" xfId="186"/>
    <cellStyle name="Notas" xfId="113" builtinId="10" customBuiltin="1"/>
    <cellStyle name="Porcentaje" xfId="9" builtinId="5"/>
    <cellStyle name="Porcentual 2 4" xfId="98"/>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cellStyle name="Total" xfId="115" builtinId="25" customBuiltin="1"/>
  </cellStyles>
  <dxfs count="1">
    <dxf>
      <fill>
        <patternFill>
          <bgColor theme="0"/>
        </patternFill>
      </fill>
    </dxf>
  </dxfs>
  <tableStyles count="0" defaultTableStyle="TableStyleMedium2" defaultPivotStyle="PivotStyleLight16"/>
  <colors>
    <mruColors>
      <color rgb="FF00FFFF"/>
      <color rgb="FFFF0000"/>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2.xml"/><Relationship Id="rId84" Type="http://schemas.openxmlformats.org/officeDocument/2006/relationships/externalLink" Target="externalLinks/externalLink23.xml"/><Relationship Id="rId138" Type="http://schemas.openxmlformats.org/officeDocument/2006/relationships/externalLink" Target="externalLinks/externalLink77.xml"/><Relationship Id="rId159" Type="http://schemas.openxmlformats.org/officeDocument/2006/relationships/externalLink" Target="externalLinks/externalLink98.xml"/><Relationship Id="rId170" Type="http://schemas.openxmlformats.org/officeDocument/2006/relationships/externalLink" Target="externalLinks/externalLink109.xml"/><Relationship Id="rId191" Type="http://schemas.openxmlformats.org/officeDocument/2006/relationships/styles" Target="styles.xml"/><Relationship Id="rId107" Type="http://schemas.openxmlformats.org/officeDocument/2006/relationships/externalLink" Target="externalLinks/externalLink4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13.xml"/><Relationship Id="rId128" Type="http://schemas.openxmlformats.org/officeDocument/2006/relationships/externalLink" Target="externalLinks/externalLink67.xml"/><Relationship Id="rId149" Type="http://schemas.openxmlformats.org/officeDocument/2006/relationships/externalLink" Target="externalLinks/externalLink88.xml"/><Relationship Id="rId5" Type="http://schemas.openxmlformats.org/officeDocument/2006/relationships/worksheet" Target="worksheets/sheet5.xml"/><Relationship Id="rId95" Type="http://schemas.openxmlformats.org/officeDocument/2006/relationships/externalLink" Target="externalLinks/externalLink34.xml"/><Relationship Id="rId160" Type="http://schemas.openxmlformats.org/officeDocument/2006/relationships/externalLink" Target="externalLinks/externalLink99.xml"/><Relationship Id="rId181" Type="http://schemas.openxmlformats.org/officeDocument/2006/relationships/externalLink" Target="externalLinks/externalLink12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3.xml"/><Relationship Id="rId118" Type="http://schemas.openxmlformats.org/officeDocument/2006/relationships/externalLink" Target="externalLinks/externalLink57.xml"/><Relationship Id="rId139" Type="http://schemas.openxmlformats.org/officeDocument/2006/relationships/externalLink" Target="externalLinks/externalLink78.xml"/><Relationship Id="rId85" Type="http://schemas.openxmlformats.org/officeDocument/2006/relationships/externalLink" Target="externalLinks/externalLink24.xml"/><Relationship Id="rId150" Type="http://schemas.openxmlformats.org/officeDocument/2006/relationships/externalLink" Target="externalLinks/externalLink89.xml"/><Relationship Id="rId171" Type="http://schemas.openxmlformats.org/officeDocument/2006/relationships/externalLink" Target="externalLinks/externalLink110.xml"/><Relationship Id="rId192" Type="http://schemas.openxmlformats.org/officeDocument/2006/relationships/sharedStrings" Target="sharedStrings.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7.xml"/><Relationship Id="rId129" Type="http://schemas.openxmlformats.org/officeDocument/2006/relationships/externalLink" Target="externalLinks/externalLink68.xml"/><Relationship Id="rId54" Type="http://schemas.openxmlformats.org/officeDocument/2006/relationships/worksheet" Target="worksheets/sheet54.xml"/><Relationship Id="rId75" Type="http://schemas.openxmlformats.org/officeDocument/2006/relationships/externalLink" Target="externalLinks/externalLink14.xml"/><Relationship Id="rId96" Type="http://schemas.openxmlformats.org/officeDocument/2006/relationships/externalLink" Target="externalLinks/externalLink35.xml"/><Relationship Id="rId140" Type="http://schemas.openxmlformats.org/officeDocument/2006/relationships/externalLink" Target="externalLinks/externalLink79.xml"/><Relationship Id="rId161" Type="http://schemas.openxmlformats.org/officeDocument/2006/relationships/externalLink" Target="externalLinks/externalLink100.xml"/><Relationship Id="rId182" Type="http://schemas.openxmlformats.org/officeDocument/2006/relationships/externalLink" Target="externalLinks/externalLink12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58.xml"/><Relationship Id="rId44" Type="http://schemas.openxmlformats.org/officeDocument/2006/relationships/worksheet" Target="worksheets/sheet44.xml"/><Relationship Id="rId65" Type="http://schemas.openxmlformats.org/officeDocument/2006/relationships/externalLink" Target="externalLinks/externalLink4.xml"/><Relationship Id="rId86" Type="http://schemas.openxmlformats.org/officeDocument/2006/relationships/externalLink" Target="externalLinks/externalLink25.xml"/><Relationship Id="rId130" Type="http://schemas.openxmlformats.org/officeDocument/2006/relationships/externalLink" Target="externalLinks/externalLink69.xml"/><Relationship Id="rId151" Type="http://schemas.openxmlformats.org/officeDocument/2006/relationships/externalLink" Target="externalLinks/externalLink90.xml"/><Relationship Id="rId172" Type="http://schemas.openxmlformats.org/officeDocument/2006/relationships/externalLink" Target="externalLinks/externalLink111.xml"/><Relationship Id="rId193" Type="http://schemas.openxmlformats.org/officeDocument/2006/relationships/calcChain" Target="calcChain.xml"/><Relationship Id="rId13" Type="http://schemas.openxmlformats.org/officeDocument/2006/relationships/worksheet" Target="worksheets/sheet13.xml"/><Relationship Id="rId109" Type="http://schemas.openxmlformats.org/officeDocument/2006/relationships/externalLink" Target="externalLinks/externalLink4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5.xml"/><Relationship Id="rId97" Type="http://schemas.openxmlformats.org/officeDocument/2006/relationships/externalLink" Target="externalLinks/externalLink36.xml"/><Relationship Id="rId104" Type="http://schemas.openxmlformats.org/officeDocument/2006/relationships/externalLink" Target="externalLinks/externalLink43.xml"/><Relationship Id="rId120" Type="http://schemas.openxmlformats.org/officeDocument/2006/relationships/externalLink" Target="externalLinks/externalLink59.xml"/><Relationship Id="rId125" Type="http://schemas.openxmlformats.org/officeDocument/2006/relationships/externalLink" Target="externalLinks/externalLink64.xml"/><Relationship Id="rId141" Type="http://schemas.openxmlformats.org/officeDocument/2006/relationships/externalLink" Target="externalLinks/externalLink80.xml"/><Relationship Id="rId146" Type="http://schemas.openxmlformats.org/officeDocument/2006/relationships/externalLink" Target="externalLinks/externalLink85.xml"/><Relationship Id="rId167" Type="http://schemas.openxmlformats.org/officeDocument/2006/relationships/externalLink" Target="externalLinks/externalLink106.xml"/><Relationship Id="rId188" Type="http://schemas.openxmlformats.org/officeDocument/2006/relationships/externalLink" Target="externalLinks/externalLink127.xml"/><Relationship Id="rId7" Type="http://schemas.openxmlformats.org/officeDocument/2006/relationships/worksheet" Target="worksheets/sheet7.xml"/><Relationship Id="rId71" Type="http://schemas.openxmlformats.org/officeDocument/2006/relationships/externalLink" Target="externalLinks/externalLink10.xml"/><Relationship Id="rId92" Type="http://schemas.openxmlformats.org/officeDocument/2006/relationships/externalLink" Target="externalLinks/externalLink31.xml"/><Relationship Id="rId162" Type="http://schemas.openxmlformats.org/officeDocument/2006/relationships/externalLink" Target="externalLinks/externalLink101.xml"/><Relationship Id="rId183" Type="http://schemas.openxmlformats.org/officeDocument/2006/relationships/externalLink" Target="externalLinks/externalLink12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5.xml"/><Relationship Id="rId87" Type="http://schemas.openxmlformats.org/officeDocument/2006/relationships/externalLink" Target="externalLinks/externalLink26.xml"/><Relationship Id="rId110" Type="http://schemas.openxmlformats.org/officeDocument/2006/relationships/externalLink" Target="externalLinks/externalLink49.xml"/><Relationship Id="rId115" Type="http://schemas.openxmlformats.org/officeDocument/2006/relationships/externalLink" Target="externalLinks/externalLink54.xml"/><Relationship Id="rId131" Type="http://schemas.openxmlformats.org/officeDocument/2006/relationships/externalLink" Target="externalLinks/externalLink70.xml"/><Relationship Id="rId136" Type="http://schemas.openxmlformats.org/officeDocument/2006/relationships/externalLink" Target="externalLinks/externalLink75.xml"/><Relationship Id="rId157" Type="http://schemas.openxmlformats.org/officeDocument/2006/relationships/externalLink" Target="externalLinks/externalLink96.xml"/><Relationship Id="rId178" Type="http://schemas.openxmlformats.org/officeDocument/2006/relationships/externalLink" Target="externalLinks/externalLink117.xml"/><Relationship Id="rId61" Type="http://schemas.openxmlformats.org/officeDocument/2006/relationships/worksheet" Target="worksheets/sheet61.xml"/><Relationship Id="rId82" Type="http://schemas.openxmlformats.org/officeDocument/2006/relationships/externalLink" Target="externalLinks/externalLink21.xml"/><Relationship Id="rId152" Type="http://schemas.openxmlformats.org/officeDocument/2006/relationships/externalLink" Target="externalLinks/externalLink91.xml"/><Relationship Id="rId173" Type="http://schemas.openxmlformats.org/officeDocument/2006/relationships/externalLink" Target="externalLinks/externalLink11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6.xml"/><Relationship Id="rId100" Type="http://schemas.openxmlformats.org/officeDocument/2006/relationships/externalLink" Target="externalLinks/externalLink39.xml"/><Relationship Id="rId105" Type="http://schemas.openxmlformats.org/officeDocument/2006/relationships/externalLink" Target="externalLinks/externalLink44.xml"/><Relationship Id="rId126" Type="http://schemas.openxmlformats.org/officeDocument/2006/relationships/externalLink" Target="externalLinks/externalLink65.xml"/><Relationship Id="rId147" Type="http://schemas.openxmlformats.org/officeDocument/2006/relationships/externalLink" Target="externalLinks/externalLink86.xml"/><Relationship Id="rId168" Type="http://schemas.openxmlformats.org/officeDocument/2006/relationships/externalLink" Target="externalLinks/externalLink10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1.xml"/><Relationship Id="rId93" Type="http://schemas.openxmlformats.org/officeDocument/2006/relationships/externalLink" Target="externalLinks/externalLink32.xml"/><Relationship Id="rId98" Type="http://schemas.openxmlformats.org/officeDocument/2006/relationships/externalLink" Target="externalLinks/externalLink37.xml"/><Relationship Id="rId121" Type="http://schemas.openxmlformats.org/officeDocument/2006/relationships/externalLink" Target="externalLinks/externalLink60.xml"/><Relationship Id="rId142" Type="http://schemas.openxmlformats.org/officeDocument/2006/relationships/externalLink" Target="externalLinks/externalLink81.xml"/><Relationship Id="rId163" Type="http://schemas.openxmlformats.org/officeDocument/2006/relationships/externalLink" Target="externalLinks/externalLink102.xml"/><Relationship Id="rId184" Type="http://schemas.openxmlformats.org/officeDocument/2006/relationships/externalLink" Target="externalLinks/externalLink123.xml"/><Relationship Id="rId189" Type="http://schemas.openxmlformats.org/officeDocument/2006/relationships/externalLink" Target="externalLinks/externalLink12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6.xml"/><Relationship Id="rId116" Type="http://schemas.openxmlformats.org/officeDocument/2006/relationships/externalLink" Target="externalLinks/externalLink55.xml"/><Relationship Id="rId137" Type="http://schemas.openxmlformats.org/officeDocument/2006/relationships/externalLink" Target="externalLinks/externalLink76.xml"/><Relationship Id="rId158" Type="http://schemas.openxmlformats.org/officeDocument/2006/relationships/externalLink" Target="externalLinks/externalLink9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xml"/><Relationship Id="rId83" Type="http://schemas.openxmlformats.org/officeDocument/2006/relationships/externalLink" Target="externalLinks/externalLink22.xml"/><Relationship Id="rId88" Type="http://schemas.openxmlformats.org/officeDocument/2006/relationships/externalLink" Target="externalLinks/externalLink27.xml"/><Relationship Id="rId111" Type="http://schemas.openxmlformats.org/officeDocument/2006/relationships/externalLink" Target="externalLinks/externalLink50.xml"/><Relationship Id="rId132" Type="http://schemas.openxmlformats.org/officeDocument/2006/relationships/externalLink" Target="externalLinks/externalLink71.xml"/><Relationship Id="rId153" Type="http://schemas.openxmlformats.org/officeDocument/2006/relationships/externalLink" Target="externalLinks/externalLink92.xml"/><Relationship Id="rId174" Type="http://schemas.openxmlformats.org/officeDocument/2006/relationships/externalLink" Target="externalLinks/externalLink113.xml"/><Relationship Id="rId179" Type="http://schemas.openxmlformats.org/officeDocument/2006/relationships/externalLink" Target="externalLinks/externalLink118.xml"/><Relationship Id="rId190"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5.xml"/><Relationship Id="rId127" Type="http://schemas.openxmlformats.org/officeDocument/2006/relationships/externalLink" Target="externalLinks/externalLink6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2.xml"/><Relationship Id="rId78" Type="http://schemas.openxmlformats.org/officeDocument/2006/relationships/externalLink" Target="externalLinks/externalLink17.xml"/><Relationship Id="rId94" Type="http://schemas.openxmlformats.org/officeDocument/2006/relationships/externalLink" Target="externalLinks/externalLink33.xml"/><Relationship Id="rId99" Type="http://schemas.openxmlformats.org/officeDocument/2006/relationships/externalLink" Target="externalLinks/externalLink38.xml"/><Relationship Id="rId101" Type="http://schemas.openxmlformats.org/officeDocument/2006/relationships/externalLink" Target="externalLinks/externalLink40.xml"/><Relationship Id="rId122" Type="http://schemas.openxmlformats.org/officeDocument/2006/relationships/externalLink" Target="externalLinks/externalLink61.xml"/><Relationship Id="rId143" Type="http://schemas.openxmlformats.org/officeDocument/2006/relationships/externalLink" Target="externalLinks/externalLink82.xml"/><Relationship Id="rId148" Type="http://schemas.openxmlformats.org/officeDocument/2006/relationships/externalLink" Target="externalLinks/externalLink87.xml"/><Relationship Id="rId164" Type="http://schemas.openxmlformats.org/officeDocument/2006/relationships/externalLink" Target="externalLinks/externalLink103.xml"/><Relationship Id="rId169" Type="http://schemas.openxmlformats.org/officeDocument/2006/relationships/externalLink" Target="externalLinks/externalLink108.xml"/><Relationship Id="rId185" Type="http://schemas.openxmlformats.org/officeDocument/2006/relationships/externalLink" Target="externalLinks/externalLink12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1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7.xml"/><Relationship Id="rId89" Type="http://schemas.openxmlformats.org/officeDocument/2006/relationships/externalLink" Target="externalLinks/externalLink28.xml"/><Relationship Id="rId112" Type="http://schemas.openxmlformats.org/officeDocument/2006/relationships/externalLink" Target="externalLinks/externalLink51.xml"/><Relationship Id="rId133" Type="http://schemas.openxmlformats.org/officeDocument/2006/relationships/externalLink" Target="externalLinks/externalLink72.xml"/><Relationship Id="rId154" Type="http://schemas.openxmlformats.org/officeDocument/2006/relationships/externalLink" Target="externalLinks/externalLink93.xml"/><Relationship Id="rId175" Type="http://schemas.openxmlformats.org/officeDocument/2006/relationships/externalLink" Target="externalLinks/externalLink11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8.xml"/><Relationship Id="rId102" Type="http://schemas.openxmlformats.org/officeDocument/2006/relationships/externalLink" Target="externalLinks/externalLink41.xml"/><Relationship Id="rId123" Type="http://schemas.openxmlformats.org/officeDocument/2006/relationships/externalLink" Target="externalLinks/externalLink62.xml"/><Relationship Id="rId144" Type="http://schemas.openxmlformats.org/officeDocument/2006/relationships/externalLink" Target="externalLinks/externalLink83.xml"/><Relationship Id="rId90" Type="http://schemas.openxmlformats.org/officeDocument/2006/relationships/externalLink" Target="externalLinks/externalLink29.xml"/><Relationship Id="rId165" Type="http://schemas.openxmlformats.org/officeDocument/2006/relationships/externalLink" Target="externalLinks/externalLink104.xml"/><Relationship Id="rId186" Type="http://schemas.openxmlformats.org/officeDocument/2006/relationships/externalLink" Target="externalLinks/externalLink12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8.xml"/><Relationship Id="rId113" Type="http://schemas.openxmlformats.org/officeDocument/2006/relationships/externalLink" Target="externalLinks/externalLink52.xml"/><Relationship Id="rId134" Type="http://schemas.openxmlformats.org/officeDocument/2006/relationships/externalLink" Target="externalLinks/externalLink73.xml"/><Relationship Id="rId80" Type="http://schemas.openxmlformats.org/officeDocument/2006/relationships/externalLink" Target="externalLinks/externalLink19.xml"/><Relationship Id="rId155" Type="http://schemas.openxmlformats.org/officeDocument/2006/relationships/externalLink" Target="externalLinks/externalLink94.xml"/><Relationship Id="rId176" Type="http://schemas.openxmlformats.org/officeDocument/2006/relationships/externalLink" Target="externalLinks/externalLink11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2.xml"/><Relationship Id="rId124" Type="http://schemas.openxmlformats.org/officeDocument/2006/relationships/externalLink" Target="externalLinks/externalLink63.xml"/><Relationship Id="rId70" Type="http://schemas.openxmlformats.org/officeDocument/2006/relationships/externalLink" Target="externalLinks/externalLink9.xml"/><Relationship Id="rId91" Type="http://schemas.openxmlformats.org/officeDocument/2006/relationships/externalLink" Target="externalLinks/externalLink30.xml"/><Relationship Id="rId145" Type="http://schemas.openxmlformats.org/officeDocument/2006/relationships/externalLink" Target="externalLinks/externalLink84.xml"/><Relationship Id="rId166" Type="http://schemas.openxmlformats.org/officeDocument/2006/relationships/externalLink" Target="externalLinks/externalLink105.xml"/><Relationship Id="rId187" Type="http://schemas.openxmlformats.org/officeDocument/2006/relationships/externalLink" Target="externalLinks/externalLink12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3.xml"/><Relationship Id="rId60" Type="http://schemas.openxmlformats.org/officeDocument/2006/relationships/worksheet" Target="worksheets/sheet60.xml"/><Relationship Id="rId81" Type="http://schemas.openxmlformats.org/officeDocument/2006/relationships/externalLink" Target="externalLinks/externalLink20.xml"/><Relationship Id="rId135" Type="http://schemas.openxmlformats.org/officeDocument/2006/relationships/externalLink" Target="externalLinks/externalLink74.xml"/><Relationship Id="rId156" Type="http://schemas.openxmlformats.org/officeDocument/2006/relationships/externalLink" Target="externalLinks/externalLink95.xml"/><Relationship Id="rId177" Type="http://schemas.openxmlformats.org/officeDocument/2006/relationships/externalLink" Target="externalLinks/externalLink116.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920749</xdr:colOff>
      <xdr:row>0</xdr:row>
      <xdr:rowOff>95251</xdr:rowOff>
    </xdr:from>
    <xdr:ext cx="1477645" cy="628650"/>
    <xdr:pic>
      <xdr:nvPicPr>
        <xdr:cNvPr id="2" name="Imagen 1" descr="LPG Emprendimientos y Servicios S">
          <a:extLst>
            <a:ext uri="{FF2B5EF4-FFF2-40B4-BE49-F238E27FC236}">
              <a16:creationId xmlns="" xmlns:a16="http://schemas.microsoft.com/office/drawing/2014/main" id="{10AC2305-3DEA-475E-88D4-21EA4D1F6C55}"/>
            </a:ext>
          </a:extLst>
        </xdr:cNvPr>
        <xdr:cNvPicPr/>
      </xdr:nvPicPr>
      <xdr:blipFill>
        <a:blip xmlns:r="http://schemas.openxmlformats.org/officeDocument/2006/relationships" r:embed="rId1"/>
        <a:srcRect/>
        <a:stretch>
          <a:fillRect/>
        </a:stretch>
      </xdr:blipFill>
      <xdr:spPr bwMode="auto">
        <a:xfrm>
          <a:off x="5330824" y="95251"/>
          <a:ext cx="1477645" cy="628650"/>
        </a:xfrm>
        <a:prstGeom prst="rect">
          <a:avLst/>
        </a:prstGeom>
        <a:noFill/>
        <a:ln w="9525">
          <a:noFill/>
          <a:miter lim="800000"/>
          <a:headEnd/>
          <a:tailEnd/>
        </a:ln>
      </xdr:spPr>
    </xdr:pic>
    <xdr:clientData/>
  </xdr:oneCellAnchor>
  <xdr:oneCellAnchor>
    <xdr:from>
      <xdr:col>0</xdr:col>
      <xdr:colOff>169333</xdr:colOff>
      <xdr:row>77</xdr:row>
      <xdr:rowOff>42333</xdr:rowOff>
    </xdr:from>
    <xdr:ext cx="6773333" cy="571501"/>
    <xdr:pic>
      <xdr:nvPicPr>
        <xdr:cNvPr id="3" name="Imagen 2">
          <a:extLst>
            <a:ext uri="{FF2B5EF4-FFF2-40B4-BE49-F238E27FC236}">
              <a16:creationId xmlns="" xmlns:a16="http://schemas.microsoft.com/office/drawing/2014/main" id="{DCFE920B-4E9C-4605-B1D0-64886F963B23}"/>
            </a:ext>
          </a:extLst>
        </xdr:cNvPr>
        <xdr:cNvPicPr>
          <a:picLocks noChangeAspect="1"/>
        </xdr:cNvPicPr>
      </xdr:nvPicPr>
      <xdr:blipFill rotWithShape="1">
        <a:blip xmlns:r="http://schemas.openxmlformats.org/officeDocument/2006/relationships" r:embed="rId2"/>
        <a:srcRect l="5611" t="3383" r="4950" b="-1"/>
        <a:stretch/>
      </xdr:blipFill>
      <xdr:spPr>
        <a:xfrm>
          <a:off x="169333" y="14139333"/>
          <a:ext cx="6773333" cy="5715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876300</xdr:colOff>
      <xdr:row>0</xdr:row>
      <xdr:rowOff>38100</xdr:rowOff>
    </xdr:from>
    <xdr:to>
      <xdr:col>8</xdr:col>
      <xdr:colOff>699559</xdr:colOff>
      <xdr:row>3</xdr:row>
      <xdr:rowOff>96309</xdr:rowOff>
    </xdr:to>
    <xdr:pic>
      <xdr:nvPicPr>
        <xdr:cNvPr id="2" name="Imagen 1" descr="LPG Emprendimientos y Servicios S">
          <a:extLst>
            <a:ext uri="{FF2B5EF4-FFF2-40B4-BE49-F238E27FC236}">
              <a16:creationId xmlns="" xmlns:a16="http://schemas.microsoft.com/office/drawing/2014/main" id="{660E1E90-873D-477C-AEA5-C344F0AAB9C5}"/>
            </a:ext>
          </a:extLst>
        </xdr:cNvPr>
        <xdr:cNvPicPr/>
      </xdr:nvPicPr>
      <xdr:blipFill>
        <a:blip xmlns:r="http://schemas.openxmlformats.org/officeDocument/2006/relationships" r:embed="rId1"/>
        <a:srcRect/>
        <a:stretch>
          <a:fillRect/>
        </a:stretch>
      </xdr:blipFill>
      <xdr:spPr bwMode="auto">
        <a:xfrm>
          <a:off x="5495925" y="38100"/>
          <a:ext cx="1242484" cy="543984"/>
        </a:xfrm>
        <a:prstGeom prst="rect">
          <a:avLst/>
        </a:prstGeom>
        <a:noFill/>
        <a:ln w="9525">
          <a:noFill/>
          <a:miter lim="800000"/>
          <a:headEnd/>
          <a:tailEnd/>
        </a:ln>
      </xdr:spPr>
    </xdr:pic>
    <xdr:clientData/>
  </xdr:twoCellAnchor>
  <xdr:twoCellAnchor editAs="oneCell">
    <xdr:from>
      <xdr:col>1</xdr:col>
      <xdr:colOff>84667</xdr:colOff>
      <xdr:row>69</xdr:row>
      <xdr:rowOff>52916</xdr:rowOff>
    </xdr:from>
    <xdr:to>
      <xdr:col>8</xdr:col>
      <xdr:colOff>613833</xdr:colOff>
      <xdr:row>73</xdr:row>
      <xdr:rowOff>43055</xdr:rowOff>
    </xdr:to>
    <xdr:pic>
      <xdr:nvPicPr>
        <xdr:cNvPr id="3" name="Imagen 2">
          <a:extLst>
            <a:ext uri="{FF2B5EF4-FFF2-40B4-BE49-F238E27FC236}">
              <a16:creationId xmlns="" xmlns:a16="http://schemas.microsoft.com/office/drawing/2014/main" id="{BC89FBD8-ECE6-4E05-A937-D9ACD04DD4D5}"/>
            </a:ext>
          </a:extLst>
        </xdr:cNvPr>
        <xdr:cNvPicPr>
          <a:picLocks noChangeAspect="1"/>
        </xdr:cNvPicPr>
      </xdr:nvPicPr>
      <xdr:blipFill rotWithShape="1">
        <a:blip xmlns:r="http://schemas.openxmlformats.org/officeDocument/2006/relationships" r:embed="rId2"/>
        <a:srcRect l="5611" t="3383" r="4950" b="-1"/>
        <a:stretch/>
      </xdr:blipFill>
      <xdr:spPr>
        <a:xfrm>
          <a:off x="256117" y="11378141"/>
          <a:ext cx="6396566" cy="637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395967</xdr:colOff>
      <xdr:row>0</xdr:row>
      <xdr:rowOff>20411</xdr:rowOff>
    </xdr:from>
    <xdr:to>
      <xdr:col>6</xdr:col>
      <xdr:colOff>1076324</xdr:colOff>
      <xdr:row>5</xdr:row>
      <xdr:rowOff>58511</xdr:rowOff>
    </xdr:to>
    <xdr:grpSp>
      <xdr:nvGrpSpPr>
        <xdr:cNvPr id="3" name="Grupo 2">
          <a:extLst>
            <a:ext uri="{FF2B5EF4-FFF2-40B4-BE49-F238E27FC236}">
              <a16:creationId xmlns="" xmlns:a16="http://schemas.microsoft.com/office/drawing/2014/main" id="{4969381D-655C-43B8-A85C-EFE2A9F2DF38}"/>
            </a:ext>
          </a:extLst>
        </xdr:cNvPr>
        <xdr:cNvGrpSpPr>
          <a:grpSpLocks/>
        </xdr:cNvGrpSpPr>
      </xdr:nvGrpSpPr>
      <xdr:grpSpPr bwMode="auto">
        <a:xfrm>
          <a:off x="186417" y="20411"/>
          <a:ext cx="7957457" cy="847725"/>
          <a:chOff x="1422" y="495"/>
          <a:chExt cx="9114" cy="1361"/>
        </a:xfrm>
      </xdr:grpSpPr>
      <xdr:pic>
        <xdr:nvPicPr>
          <xdr:cNvPr id="4" name="Picture 2">
            <a:extLst>
              <a:ext uri="{FF2B5EF4-FFF2-40B4-BE49-F238E27FC236}">
                <a16:creationId xmlns=""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685800</xdr:colOff>
      <xdr:row>5</xdr:row>
      <xdr:rowOff>133350</xdr:rowOff>
    </xdr:to>
    <xdr:grpSp>
      <xdr:nvGrpSpPr>
        <xdr:cNvPr id="3" name="Grupo 2">
          <a:extLst>
            <a:ext uri="{FF2B5EF4-FFF2-40B4-BE49-F238E27FC236}">
              <a16:creationId xmlns="" xmlns:a16="http://schemas.microsoft.com/office/drawing/2014/main" id="{E14C6C33-AE5E-DE5B-E58B-374DA7243E8F}"/>
            </a:ext>
          </a:extLst>
        </xdr:cNvPr>
        <xdr:cNvGrpSpPr>
          <a:grpSpLocks/>
        </xdr:cNvGrpSpPr>
      </xdr:nvGrpSpPr>
      <xdr:grpSpPr bwMode="auto">
        <a:xfrm>
          <a:off x="1047750" y="0"/>
          <a:ext cx="5972175" cy="942975"/>
          <a:chOff x="1422" y="495"/>
          <a:chExt cx="9114" cy="1361"/>
        </a:xfrm>
      </xdr:grpSpPr>
      <xdr:pic>
        <xdr:nvPicPr>
          <xdr:cNvPr id="4" name="Picture 2">
            <a:extLst>
              <a:ext uri="{FF2B5EF4-FFF2-40B4-BE49-F238E27FC236}">
                <a16:creationId xmlns=""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37042</xdr:rowOff>
    </xdr:from>
    <xdr:to>
      <xdr:col>6</xdr:col>
      <xdr:colOff>200025</xdr:colOff>
      <xdr:row>5</xdr:row>
      <xdr:rowOff>135467</xdr:rowOff>
    </xdr:to>
    <xdr:grpSp>
      <xdr:nvGrpSpPr>
        <xdr:cNvPr id="2" name="Grupo 1">
          <a:extLst>
            <a:ext uri="{FF2B5EF4-FFF2-40B4-BE49-F238E27FC236}">
              <a16:creationId xmlns="" xmlns:a16="http://schemas.microsoft.com/office/drawing/2014/main" id="{2D1519AB-34A7-4386-A955-1C071E200BDC}"/>
            </a:ext>
          </a:extLst>
        </xdr:cNvPr>
        <xdr:cNvGrpSpPr>
          <a:grpSpLocks/>
        </xdr:cNvGrpSpPr>
      </xdr:nvGrpSpPr>
      <xdr:grpSpPr bwMode="auto">
        <a:xfrm>
          <a:off x="276225" y="37042"/>
          <a:ext cx="5791200" cy="908050"/>
          <a:chOff x="1422" y="495"/>
          <a:chExt cx="9114" cy="1361"/>
        </a:xfrm>
      </xdr:grpSpPr>
      <xdr:pic>
        <xdr:nvPicPr>
          <xdr:cNvPr id="3" name="Picture 2">
            <a:extLst>
              <a:ext uri="{FF2B5EF4-FFF2-40B4-BE49-F238E27FC236}">
                <a16:creationId xmlns="" xmlns:a16="http://schemas.microsoft.com/office/drawing/2014/main" id="{86026B7C-D355-A3A1-69CD-3A38802335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 xmlns:a16="http://schemas.microsoft.com/office/drawing/2014/main" id="{A18704BC-7B70-52A2-F40A-F88E70E606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2" name="Grupo 1">
          <a:extLst>
            <a:ext uri="{FF2B5EF4-FFF2-40B4-BE49-F238E27FC236}">
              <a16:creationId xmlns="" xmlns:a16="http://schemas.microsoft.com/office/drawing/2014/main" id="{6EC17CCE-A546-40D1-979C-907F245E0E79}"/>
            </a:ext>
          </a:extLst>
        </xdr:cNvPr>
        <xdr:cNvGrpSpPr>
          <a:grpSpLocks/>
        </xdr:cNvGrpSpPr>
      </xdr:nvGrpSpPr>
      <xdr:grpSpPr bwMode="auto">
        <a:xfrm>
          <a:off x="247650" y="161925"/>
          <a:ext cx="5876925" cy="809625"/>
          <a:chOff x="1422" y="495"/>
          <a:chExt cx="9114" cy="1361"/>
        </a:xfrm>
      </xdr:grpSpPr>
      <xdr:pic>
        <xdr:nvPicPr>
          <xdr:cNvPr id="3" name="Picture 2">
            <a:extLst>
              <a:ext uri="{FF2B5EF4-FFF2-40B4-BE49-F238E27FC236}">
                <a16:creationId xmlns="" xmlns:a16="http://schemas.microsoft.com/office/drawing/2014/main" id="{87644175-7395-A51F-31A0-1B8CE9BCE1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 xmlns:a16="http://schemas.microsoft.com/office/drawing/2014/main" id="{47024430-C032-A2AC-A844-A9451C85CC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317501</xdr:colOff>
      <xdr:row>0</xdr:row>
      <xdr:rowOff>74083</xdr:rowOff>
    </xdr:from>
    <xdr:to>
      <xdr:col>11</xdr:col>
      <xdr:colOff>571501</xdr:colOff>
      <xdr:row>5</xdr:row>
      <xdr:rowOff>63500</xdr:rowOff>
    </xdr:to>
    <xdr:grpSp>
      <xdr:nvGrpSpPr>
        <xdr:cNvPr id="3" name="Grupo 2">
          <a:extLst>
            <a:ext uri="{FF2B5EF4-FFF2-40B4-BE49-F238E27FC236}">
              <a16:creationId xmlns="" xmlns:a16="http://schemas.microsoft.com/office/drawing/2014/main" id="{ECEF5E11-AA7A-4069-A69A-800FD9FDBFCA}"/>
            </a:ext>
          </a:extLst>
        </xdr:cNvPr>
        <xdr:cNvGrpSpPr>
          <a:grpSpLocks/>
        </xdr:cNvGrpSpPr>
      </xdr:nvGrpSpPr>
      <xdr:grpSpPr bwMode="auto">
        <a:xfrm>
          <a:off x="317501" y="74083"/>
          <a:ext cx="6940550" cy="827617"/>
          <a:chOff x="1422" y="495"/>
          <a:chExt cx="9114" cy="1361"/>
        </a:xfrm>
      </xdr:grpSpPr>
      <xdr:pic>
        <xdr:nvPicPr>
          <xdr:cNvPr id="4" name="Picture 2">
            <a:extLst>
              <a:ext uri="{FF2B5EF4-FFF2-40B4-BE49-F238E27FC236}">
                <a16:creationId xmlns=""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202406</xdr:colOff>
      <xdr:row>1</xdr:row>
      <xdr:rowOff>1</xdr:rowOff>
    </xdr:from>
    <xdr:to>
      <xdr:col>4</xdr:col>
      <xdr:colOff>71438</xdr:colOff>
      <xdr:row>6</xdr:row>
      <xdr:rowOff>119062</xdr:rowOff>
    </xdr:to>
    <xdr:grpSp>
      <xdr:nvGrpSpPr>
        <xdr:cNvPr id="3" name="Grupo 2">
          <a:extLst>
            <a:ext uri="{FF2B5EF4-FFF2-40B4-BE49-F238E27FC236}">
              <a16:creationId xmlns="" xmlns:a16="http://schemas.microsoft.com/office/drawing/2014/main" id="{8F853BE2-ABFF-4EF7-98E6-C7F60FBE9DCA}"/>
            </a:ext>
          </a:extLst>
        </xdr:cNvPr>
        <xdr:cNvGrpSpPr>
          <a:grpSpLocks/>
        </xdr:cNvGrpSpPr>
      </xdr:nvGrpSpPr>
      <xdr:grpSpPr bwMode="auto">
        <a:xfrm>
          <a:off x="507206" y="161926"/>
          <a:ext cx="5717382" cy="985836"/>
          <a:chOff x="1422" y="495"/>
          <a:chExt cx="9114" cy="1361"/>
        </a:xfrm>
      </xdr:grpSpPr>
      <xdr:pic>
        <xdr:nvPicPr>
          <xdr:cNvPr id="4" name="Picture 2">
            <a:extLst>
              <a:ext uri="{FF2B5EF4-FFF2-40B4-BE49-F238E27FC236}">
                <a16:creationId xmlns=""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12</xdr:row>
      <xdr:rowOff>123825</xdr:rowOff>
    </xdr:to>
    <xdr:sp macro="" textlink="">
      <xdr:nvSpPr>
        <xdr:cNvPr id="2" name="CuadroTexto 1">
          <a:extLst>
            <a:ext uri="{FF2B5EF4-FFF2-40B4-BE49-F238E27FC236}">
              <a16:creationId xmlns="" xmlns:a16="http://schemas.microsoft.com/office/drawing/2014/main" id="{71F832AD-9D70-4851-AF90-CDEDB2363021}"/>
            </a:ext>
          </a:extLst>
        </xdr:cNvPr>
        <xdr:cNvSpPr txBox="1"/>
      </xdr:nvSpPr>
      <xdr:spPr>
        <a:xfrm>
          <a:off x="533400" y="1485899"/>
          <a:ext cx="4648200" cy="58102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 xmlns:a16="http://schemas.microsoft.com/office/drawing/2014/main" id="{69EE1D38-ED08-47A3-B6CA-E5BABD40B0BE}"/>
            </a:ext>
          </a:extLst>
        </xdr:cNvPr>
        <xdr:cNvSpPr txBox="1"/>
      </xdr:nvSpPr>
      <xdr:spPr>
        <a:xfrm>
          <a:off x="533401" y="263842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p>
        <a:p>
          <a:endParaRPr lang="es-PY" sz="1000">
            <a:solidFill>
              <a:schemeClr val="dk1"/>
            </a:solidFill>
            <a:effectLst/>
            <a:latin typeface="Arial Narrow" panose="020B0606020202030204" pitchFamily="34"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30\Datos\Users\alezcano\AppData\Local\Microsoft\Windows\Temporary%20Internet%20Files\Content.Outlook\48PNZ3UU\PRESTAMOS%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ARALWEB\Datos\Users\alezcano\AppData\Local\Microsoft\Windows\Temporary%20Internet%20Files\Content.Outlook\48PNZ3UU\PRESTAMOS%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0.09.05\Validaci&#243;n\Ingresos%20Publicidad%2030092005%20CV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pisani/Desktop/Documents%20and%20Settings/lpaiva.006/My%20Documents/CLIENTS/Multicanal/2005/Auditoria%20al%2030.09.05/Validaci&#243;n/Ingresos%20Publicidad%2030092005%20CV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ARALWEB\Datos\Users\cpisani\Desktop\1%20-%20Soportes%20Grupo%20MCSA\1.3%20-%20Team%20Subsidiarias%20Exterior\Paraguay%20Cortes%20Contables\0412\Revalorizacion\3910%20D&#176;C&#176;%2012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pisani/Desktop/1%20-%20Soportes%20Grupo%20MCSA/1.3%20-%20Team%20Subsidiarias%20Exterior/Paraguay%20Cortes%20Contables/0412/Revalorizacion/3910%20D&#176;C&#176;%20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cpisani/Desktop/ROUPY_FI%20P21/Uruguay/0403/Revalorizaciones/Adesol%20-%20Armado%20Llave%202004-03%20-%20v21-04-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MARALWEB\Datos\Users\cpisani\Desktop\ROUPY_FI%20P21\Uruguay\0403\Revalorizaciones\Adesol%20-%20Armado%20Llave%202004-03%20-%20v21-04-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Buckup1203\Bces%20CTI.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cpisani/Desktop/ADRIAN%20AXI/1000_AxI%20Bs.%20de%20Uso%203006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ARALWEB\Datos\Users\cpisani\Desktop\ADRIAN%20AXI\1000_AxI%20Bs.%20de%20Uso%203006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Users\vovelar\Documents\BCA\CLIENTES\GA&amp;W\ARCHIVO%20GENERAL\GAW%20-%20Armado%20del%20Informe%202008%20BORRADO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jmarin\Desktop\LPG%20A%202019\Worksheet%20in%201611%20Ejecutar%20procedimientos%20analiticos%20preliminare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dportillo.AMARAL\AppData\Local\Microsoft\Windows\Temporary%20Internet%20Files\Content.Outlook\AD0MLEYG\AV%20DP%20VMCD%2031.12.13%20(An&#225;lisi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cpisani/Desktop/Documents%20and%20Settings/lpaiva.006/My%20Documents/CLIENTS/Multicanal/2005/Auditoria%20al%2031.12.05/Validaci&#243;n/Altas%20materiales%20CVC%2012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1.12.05\Validaci&#243;n\Altas%20materiales%20CVC%2012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lcanisa\Downloads\Worksheet%20in%201611%20Ejecutar%20procedimientos%20analiticos%20preliminare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jmarin\Downloads\Worksheet%20in%201611%20Ejecutar%20procedimientos%20analiticos%20preliminare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atos\Datos\Clientes\TAX\IRIS\IRACIS%202010\PPC\modelo\BALres173%20200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ARALWEB\Datos\Clientes\Fondo%20Conversaci&#243;n%20Bosques%20Tropicales\2012\RESUMEN%20DE%20AUDITORIA\1%20Estado%20Contable%20e%20Informe%20Auditoria%20EC\Cuadros%20del%20Informex.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Clientes\Fondo%20Conversaci&#243;n%20Bosques%20Tropicales\2012\RESUMEN%20DE%20AUDITORIA\1%20Estado%20Contable%20e%20Informe%20Auditoria%20EC\Cuadros%20del%20Informex.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PwC\TARSHOP\REVISI&#211;N%20FINAL%20PARA%20DELOITTE\APSA%20-%20SUD%20Iron%20Curtain%20al%2006-07%20local%20gaap%20Tarshop%203.8.200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cpisani/Desktop/Users/vista/Documents/AGREGSA/_Flujo%20de%20caja%20del%20inversionista_03.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ARALWEB\Datos\Users\cpisani\Desktop\Users\vista\Documents\AGREGSA\_Flujo%20de%20caja%20del%20inversionista_03.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nts%20and%20Settings\AESPOSITO\Desktop\CRESUD%20CONSO%2003-06%20copi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ARALWEB\Datos\Users\vcristaldo\AppData\Roaming\Microsoft\Excel\AV%20DP%20VMCD%2031.12.13%20(An&#225;lisis).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rbenitez\Desktop\LASCA\2.%20General\AV\AV-%20An&#225;lisis%20de%20variaciones%20202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ARALWEB\Datos\Users\cespinola\Desktop\Decidamos%202011\2010\Proyecto%20Diakonia\WP\2.Corriente%20Diakonia\GP\GP%20Consolidado%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cespinola\Desktop\Decidamos%202011\2010\Proyecto%20Diakonia\WP\2.Corriente%20Diakonia\GP\GP%20Consolidado%20Diakon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My%20Documents\Clientes\IRSA\Dic09\Cyrsa\PPC\ANTICIPO%20Y%20DESACOPIOS%20AL%2029.12.09.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Documents%20and%20Settings\mcaamano.IRSA\Local%20Settings\Temporary%20Internet%20Files\OLK8\HISTORICO%20IRS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avazquez\Local%20Settings\Temp\wz5c17\Combined%20Targeted%20Testing%20and%20Nonstat%20Sampling%20Templa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Mis%20documentos\Control%20de%20asistencias%20a&#241;o%20200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MGARRIGA\EXCEL\Bce_1999_2000\Bce_10_1999\Insumos\Consumos_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Documents%20and%20Settings/aleli/Desktop/Centro%20de%20Importadores%20del%20Py/Centro%20de%20Importadores%20del%20Paraguay%20al%2031.12.08/Worksheet%20in%206141%20An&#225;lisis%20de%20Proveedores%20de%20Insumos%20al%2031.12.05"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ocuments%20and%20Settings\ihernand\Application%20Data\Microsoft\Excel\Templates\Accept%20Reject%20Testing%20Template%20US%20v1.2.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Clientes\A&#209;O%202010\Paraguay%20Textil%20S.A.%20al%2031.12.10\Pack\B.2261%20Balanza%20de%20Comprobaci&#243;n%20IESA%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Consolidado\CRESUD%20CONSO%2006-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B&#225;sico\CRESUD%20BASICO%2006-11%20SOX.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rfretes\AppData\Local\Microsoft\Windows\Temporary%20Internet%20Files\Content.Outlook\3KUD9XNK\Devoluciones%20Super%20Julio%2020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ARALWEB\Datos\Users\532h-2035\Desktop\2010%20FCPA\Proyecto%20Diakonia\2.Corriente\EP\EP%202010%20Diakoni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532h-2035\Desktop\2010%20FCPA\Proyecto%20Diakonia\2.Corriente\EP\EP%202010%20Diakoni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Contabilidad\Sector%20Contable%20-%20Archivos%20Compartidos\An&#225;lisis%20de%20Rubros%20Contables\Creditos%20por%20Ventas\Previsi&#243;n%20para%20Incobrables\2007\Utilizaci&#243;n%20al%2030-06-0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Comun\PROYECTO%20HORIZONS%20OBRA\octubre%202008\HISTORICO%20BASE%2031.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Clientes\Impuestos\Trabajos%20en%20curso\BBVA\Liq.%20de%20IVA%20y%20Retenciones\A&#241;o%202014\06_Junio_2014\BBVA-Liq-IVA_06-Junio-2014_A&amp;A%20(V.2).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A%20Pwc\Arcor\Revision%20al%2031_12_2000\Provision%20Ganancias\CANDY.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My%20Documents\Alto%20Palermo%20S.A.%20Group\Alto%20Palermo%20S.A\2010\07.%20Proyecto%20IFRS\Papeles\CRESUD%20CONSO%2006-09%20deprotegido.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Buckup1203\Bces%20CT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MARALWEB\Datos\Documents%20and%20Settings\rcarmona\Escritorio\FAPASA\2010\Corriente\4%20D%20Bienes%20de%20Uso\An&#225;lisis%20del%20Rubro\Documents%20and%20Settings\rcaballero\eudora\attach\Pnl%20Jul%20prelimina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cpisani/Desktop/Users/user/AppData/Local/Microsoft/Windows/Temporary%20Internet%20Files/Low/Content.IE5/R0NHK3DU/PLANILLA%20AGREGSA.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MARALWEB\Datos\Users\cpisani\Desktop\Users\user\AppData\Local\Microsoft\Windows\Temporary%20Internet%20Files\Low\Content.IE5\R0NHK3DU\PLANILLA%20AGREGS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1\smontero\LOCALS~1\Temp\notesEA312D\Rummaala%20-%20Altas%20Bienes%20de%20Cambio%2009-200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victor\AppData\Roaming\Microsoft\Excel\Informe%2031.12.04\2221%20Estados%20Contables%2031-12-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Clientes%20A&amp;A\Nortesur\Auditoria%202007\Resumen%20de%20Auditoria\Informe\Dictamen%20y%20EECC\Armado%20Estados%20Financieros%20al%2031.12.07%20Norte%20Sur%20S.A.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ADMINIST\CONTADUR\EXCEL\BALANCE%20MARZO%2005\CRESUD\BCE%20PUBLICACION\ARMADO\CRESUD%20CONSO%2003-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Clientes\Impuestos\Trabajos%20en%20curso\CTI\Noviembre_2007\CTI%20-%20Liq.%20IVA%2009-200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rbenitez\Desktop\LASCA\4.%20Resumen\2.%20Informe%20de%20EECC\PPC\Requerimientos%20EEFF-CNV%20DIC%202022.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MARALWEB\Datos\Users\jmarin\Desktop\Trabajos%20LPG%20EyS\EECC%20TIO%20KIKE%202019%20GS.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monlopez\Desktop\EECC%20LPG%20Emprend.%20y%20Servicios%202022%20-%20MO%20presentaci&#243;n.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Auditoria/Clientes/Grupo%20Panchita%20G/Auditoria%202021/2.%20PGN%202021/1.%20EEFF/Presentaci&#243;n/Estados%20contables%20Especiales%202021%20PGN%20Act%20(Recuperado).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Auditoria/Clientes/Grupo%20Panchita%20G/Auditoria%202022/2.%20PGNavegaci&#243;n%202022/1-%20EEFF/1-%20EECC%20Presentaci&#243;n%20Usd%20-%20Gs/EEFF%20moneda%20presentaci&#243;n%20Gs%20-%20USD%20PGN%202022%20final.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Auditoria/Clientes/Grupo%20Panchita%20G/Auditoria%202024/Revisi&#243;n%20Trimestral/3-%20Setiembre/Presentaci&#243;n%20consolidado%20PGN%20-%20Setiembre%202024/2-%20PGN%20set2024-%20consolidado%20E&amp;S%20-%20ARMADO.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monlopez\Desktop\PGN%20-%20Formato%20CNV%20DICIEMBRE%202022%20-%20Arm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ESP"/>
      <sheetName val="ER"/>
      <sheetName val="EEP"/>
      <sheetName val="EOAF DIRECTO"/>
      <sheetName val="EOAF IND"/>
      <sheetName val="EEAF"/>
      <sheetName val="1"/>
      <sheetName val="2"/>
      <sheetName val="3"/>
      <sheetName val="4"/>
      <sheetName val="5"/>
      <sheetName val="6"/>
      <sheetName val="7"/>
      <sheetName val="8"/>
      <sheetName val="9 08"/>
      <sheetName val="9 07"/>
      <sheetName val="10"/>
      <sheetName val="11"/>
      <sheetName val="12"/>
      <sheetName val="14"/>
      <sheetName val="OC 2008"/>
      <sheetName val="OC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
      <sheetName val="AV1"/>
      <sheetName val="AV2"/>
      <sheetName val="AV3 BG"/>
      <sheetName val="AV4 EERR"/>
      <sheetName val="AV5"/>
      <sheetName val="BG_28.02.23"/>
      <sheetName val="BG 2020"/>
      <sheetName val="LV 2021"/>
      <sheetName val="Consulta "/>
      <sheetName val="BD"/>
      <sheetName val="BD1"/>
    </sheetNames>
    <sheetDataSet>
      <sheetData sheetId="0"/>
      <sheetData sheetId="1">
        <row r="15">
          <cell r="C15">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ESTIMADOS"/>
      <sheetName val="CDI"/>
      <sheetName val="Feriados"/>
      <sheetName val="Bloomberg"/>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erimientos"/>
      <sheetName val="Anexo I"/>
      <sheetName val="Anexo II"/>
      <sheetName val="Anexo III"/>
      <sheetName val="Anexo lll"/>
    </sheetNames>
    <sheetDataSet>
      <sheetData sheetId="0"/>
      <sheetData sheetId="1"/>
      <sheetData sheetId="2">
        <row r="2">
          <cell r="G2" t="str">
            <v>(*) Especificar si corresponde a mercaderías, dividendos, remuneraciones</v>
          </cell>
        </row>
        <row r="3">
          <cell r="C3" t="str">
            <v>Partes relacionadas s/CNV</v>
          </cell>
          <cell r="D3" t="str">
            <v>Cuenta</v>
          </cell>
          <cell r="E3" t="str">
            <v>Saldo activo</v>
          </cell>
          <cell r="F3" t="str">
            <v>Saldo pasivo</v>
          </cell>
          <cell r="G3" t="str">
            <v>Concepto (*)</v>
          </cell>
          <cell r="H3" t="str">
            <v>Ventas</v>
          </cell>
          <cell r="I3" t="str">
            <v>Compras</v>
          </cell>
        </row>
        <row r="4">
          <cell r="C4" t="str">
            <v>Laboratorios de Productos Éticos CEISA</v>
          </cell>
          <cell r="D4">
            <v>0</v>
          </cell>
          <cell r="E4">
            <v>0</v>
          </cell>
          <cell r="F4">
            <v>0</v>
          </cell>
          <cell r="G4">
            <v>0</v>
          </cell>
          <cell r="H4">
            <v>0</v>
          </cell>
          <cell r="I4">
            <v>0</v>
          </cell>
        </row>
        <row r="5">
          <cell r="C5" t="str">
            <v>Compañía Química Vicente Scavone C.I.S.A.</v>
          </cell>
          <cell r="D5">
            <v>0</v>
          </cell>
          <cell r="E5">
            <v>7283955580</v>
          </cell>
          <cell r="F5">
            <v>55428918</v>
          </cell>
          <cell r="G5">
            <v>0</v>
          </cell>
          <cell r="H5">
            <v>8046428297</v>
          </cell>
          <cell r="I5">
            <v>687399059</v>
          </cell>
        </row>
        <row r="6">
          <cell r="C6" t="str">
            <v>Farmacia Catedral S.A.</v>
          </cell>
          <cell r="D6">
            <v>0</v>
          </cell>
          <cell r="E6">
            <v>0</v>
          </cell>
          <cell r="F6">
            <v>0</v>
          </cell>
          <cell r="G6">
            <v>0</v>
          </cell>
          <cell r="H6">
            <v>0</v>
          </cell>
          <cell r="I6">
            <v>0</v>
          </cell>
        </row>
        <row r="7">
          <cell r="C7" t="str">
            <v>Scavone Hnos. S.A. Centro</v>
          </cell>
          <cell r="D7">
            <v>0</v>
          </cell>
          <cell r="E7">
            <v>0</v>
          </cell>
          <cell r="F7">
            <v>0</v>
          </cell>
          <cell r="G7">
            <v>0</v>
          </cell>
          <cell r="H7">
            <v>0</v>
          </cell>
          <cell r="I7">
            <v>0</v>
          </cell>
        </row>
        <row r="8">
          <cell r="C8" t="str">
            <v>Manresa S.A.</v>
          </cell>
          <cell r="D8">
            <v>0</v>
          </cell>
          <cell r="E8">
            <v>18907355</v>
          </cell>
          <cell r="F8">
            <v>3021000</v>
          </cell>
          <cell r="G8">
            <v>0</v>
          </cell>
          <cell r="H8">
            <v>1695479</v>
          </cell>
          <cell r="I8">
            <v>25845368</v>
          </cell>
        </row>
        <row r="9">
          <cell r="C9" t="str">
            <v>Compañía Viscount C.I.S.A.</v>
          </cell>
          <cell r="D9">
            <v>0</v>
          </cell>
          <cell r="E9">
            <v>0</v>
          </cell>
          <cell r="F9">
            <v>2060432490</v>
          </cell>
          <cell r="G9">
            <v>0</v>
          </cell>
          <cell r="H9">
            <v>3710000</v>
          </cell>
          <cell r="I9">
            <v>5748053258</v>
          </cell>
        </row>
        <row r="10">
          <cell r="C10" t="str">
            <v>Ganadera María Odila C.I.S.A.</v>
          </cell>
          <cell r="D10">
            <v>0</v>
          </cell>
          <cell r="E10">
            <v>11846750</v>
          </cell>
          <cell r="F10">
            <v>0</v>
          </cell>
          <cell r="G10">
            <v>0</v>
          </cell>
          <cell r="H10">
            <v>13193744</v>
          </cell>
          <cell r="I10">
            <v>4726687998</v>
          </cell>
        </row>
        <row r="11">
          <cell r="C11" t="str">
            <v>Gráfica Mayo S.A.</v>
          </cell>
          <cell r="D11">
            <v>0</v>
          </cell>
          <cell r="E11">
            <v>0</v>
          </cell>
          <cell r="F11">
            <v>2960117203</v>
          </cell>
          <cell r="G11">
            <v>0</v>
          </cell>
          <cell r="H11">
            <v>6236003</v>
          </cell>
          <cell r="I11">
            <v>10625572445</v>
          </cell>
        </row>
        <row r="12">
          <cell r="C12" t="str">
            <v>Oscar Vicente Scavone</v>
          </cell>
          <cell r="D12">
            <v>0</v>
          </cell>
          <cell r="E12">
            <v>0</v>
          </cell>
          <cell r="F12">
            <v>0</v>
          </cell>
          <cell r="G12">
            <v>0</v>
          </cell>
          <cell r="H12">
            <v>41493158</v>
          </cell>
          <cell r="I12">
            <v>15981754431</v>
          </cell>
        </row>
        <row r="13">
          <cell r="C13" t="str">
            <v>Vicente José Scavone</v>
          </cell>
          <cell r="D13">
            <v>0</v>
          </cell>
          <cell r="E13">
            <v>13271000</v>
          </cell>
          <cell r="F13">
            <v>0</v>
          </cell>
          <cell r="G13">
            <v>0</v>
          </cell>
          <cell r="H13">
            <v>26011646</v>
          </cell>
          <cell r="I13">
            <v>3699648169</v>
          </cell>
        </row>
        <row r="14">
          <cell r="C14" t="str">
            <v>Margarita Scavone Cardenas</v>
          </cell>
          <cell r="D14">
            <v>0</v>
          </cell>
          <cell r="E14">
            <v>814094</v>
          </cell>
          <cell r="F14">
            <v>0</v>
          </cell>
          <cell r="G14">
            <v>0</v>
          </cell>
          <cell r="H14">
            <v>9920332</v>
          </cell>
          <cell r="I14">
            <v>1985590222</v>
          </cell>
        </row>
        <row r="15">
          <cell r="C15" t="str">
            <v>Rosana Scavone Cardenas</v>
          </cell>
          <cell r="D15">
            <v>0</v>
          </cell>
          <cell r="E15">
            <v>1028436</v>
          </cell>
          <cell r="F15">
            <v>0</v>
          </cell>
          <cell r="G15">
            <v>0</v>
          </cell>
          <cell r="H15">
            <v>10103243</v>
          </cell>
          <cell r="I15">
            <v>3704003045</v>
          </cell>
        </row>
        <row r="16">
          <cell r="C16" t="str">
            <v>Claudia Scavone Cardenas</v>
          </cell>
          <cell r="D16">
            <v>0</v>
          </cell>
          <cell r="E16">
            <v>4684596</v>
          </cell>
          <cell r="F16">
            <v>0</v>
          </cell>
          <cell r="G16">
            <v>0</v>
          </cell>
          <cell r="H16">
            <v>7658299</v>
          </cell>
          <cell r="I16">
            <v>2046964815</v>
          </cell>
        </row>
        <row r="17">
          <cell r="C17" t="str">
            <v>César José Luis Scavone</v>
          </cell>
          <cell r="D17">
            <v>0</v>
          </cell>
          <cell r="E17">
            <v>3947548</v>
          </cell>
          <cell r="F17">
            <v>0</v>
          </cell>
          <cell r="G17">
            <v>0</v>
          </cell>
          <cell r="H17">
            <v>9630567</v>
          </cell>
          <cell r="I17">
            <v>3702280864</v>
          </cell>
        </row>
        <row r="18">
          <cell r="C18" t="str">
            <v>Susana Scavone Cardenas</v>
          </cell>
          <cell r="D18">
            <v>0</v>
          </cell>
          <cell r="E18">
            <v>3574219</v>
          </cell>
          <cell r="F18">
            <v>0</v>
          </cell>
          <cell r="G18">
            <v>0</v>
          </cell>
          <cell r="H18">
            <v>4387769</v>
          </cell>
          <cell r="I18">
            <v>3465831011</v>
          </cell>
        </row>
        <row r="19">
          <cell r="C19" t="str">
            <v>María Herminia Caballero</v>
          </cell>
          <cell r="D19">
            <v>0</v>
          </cell>
          <cell r="E19">
            <v>0</v>
          </cell>
          <cell r="F19">
            <v>0</v>
          </cell>
          <cell r="G19">
            <v>0</v>
          </cell>
          <cell r="H19">
            <v>0</v>
          </cell>
          <cell r="I19">
            <v>3647537537</v>
          </cell>
        </row>
        <row r="20">
          <cell r="C20" t="str">
            <v>Patricia Scavone Caballero</v>
          </cell>
          <cell r="D20">
            <v>0</v>
          </cell>
          <cell r="E20">
            <v>8972072</v>
          </cell>
          <cell r="F20">
            <v>0</v>
          </cell>
          <cell r="G20">
            <v>0</v>
          </cell>
          <cell r="H20">
            <v>29186445</v>
          </cell>
          <cell r="I20">
            <v>11828084018</v>
          </cell>
        </row>
        <row r="21">
          <cell r="C21" t="str">
            <v>VICENTE SCAVONE Y CIA S.A.E.-BOLIVIA</v>
          </cell>
          <cell r="D21">
            <v>0</v>
          </cell>
          <cell r="E21">
            <v>3235849343</v>
          </cell>
          <cell r="F21">
            <v>0</v>
          </cell>
          <cell r="G21">
            <v>0</v>
          </cell>
          <cell r="H21">
            <v>3599101490.9259009</v>
          </cell>
          <cell r="I21">
            <v>0</v>
          </cell>
        </row>
        <row r="22">
          <cell r="C22" t="str">
            <v>Adicional de vinculadas s/CNV</v>
          </cell>
        </row>
        <row r="23">
          <cell r="C23" t="str">
            <v>Pascual Manuel Scavone</v>
          </cell>
          <cell r="D23">
            <v>0</v>
          </cell>
          <cell r="E23">
            <v>0</v>
          </cell>
          <cell r="F23">
            <v>0</v>
          </cell>
          <cell r="G23">
            <v>0</v>
          </cell>
          <cell r="H23">
            <v>0</v>
          </cell>
          <cell r="I23">
            <v>7154638610</v>
          </cell>
        </row>
        <row r="24">
          <cell r="C24" t="str">
            <v>Christian Alexander Wentzensen</v>
          </cell>
          <cell r="D24">
            <v>0</v>
          </cell>
          <cell r="E24">
            <v>0</v>
          </cell>
          <cell r="F24">
            <v>0</v>
          </cell>
          <cell r="G24">
            <v>0</v>
          </cell>
          <cell r="H24">
            <v>0</v>
          </cell>
          <cell r="I24">
            <v>0</v>
          </cell>
        </row>
        <row r="25">
          <cell r="C25" t="str">
            <v>Óscar Anibal Delgado</v>
          </cell>
          <cell r="D25">
            <v>0</v>
          </cell>
          <cell r="E25">
            <v>552762</v>
          </cell>
          <cell r="F25">
            <v>0</v>
          </cell>
          <cell r="G25">
            <v>0</v>
          </cell>
          <cell r="H25">
            <v>7200742</v>
          </cell>
          <cell r="I25">
            <v>0</v>
          </cell>
        </row>
        <row r="26">
          <cell r="C26" t="str">
            <v>María Paz Zaldivar</v>
          </cell>
          <cell r="D26">
            <v>0</v>
          </cell>
          <cell r="E26">
            <v>0</v>
          </cell>
          <cell r="F26">
            <v>0</v>
          </cell>
          <cell r="G26">
            <v>0</v>
          </cell>
          <cell r="H26">
            <v>1510910</v>
          </cell>
          <cell r="I26">
            <v>0</v>
          </cell>
        </row>
        <row r="27">
          <cell r="C27" t="str">
            <v>Silvana Candia Caballero</v>
          </cell>
          <cell r="D27">
            <v>0</v>
          </cell>
          <cell r="E27">
            <v>0</v>
          </cell>
          <cell r="F27">
            <v>0</v>
          </cell>
          <cell r="G27">
            <v>0</v>
          </cell>
          <cell r="H27">
            <v>0</v>
          </cell>
          <cell r="I27">
            <v>7660771478</v>
          </cell>
        </row>
        <row r="28">
          <cell r="C28" t="str">
            <v>Luis Carlos Giagni</v>
          </cell>
          <cell r="D28">
            <v>0</v>
          </cell>
          <cell r="E28">
            <v>0</v>
          </cell>
          <cell r="F28">
            <v>0</v>
          </cell>
          <cell r="G28">
            <v>0</v>
          </cell>
          <cell r="H28">
            <v>0</v>
          </cell>
          <cell r="I28">
            <v>14300000</v>
          </cell>
        </row>
        <row r="29">
          <cell r="C29" t="str">
            <v>Daniel Gómez Duarte</v>
          </cell>
          <cell r="D29">
            <v>0</v>
          </cell>
          <cell r="E29">
            <v>2457000</v>
          </cell>
          <cell r="F29">
            <v>0</v>
          </cell>
          <cell r="G29">
            <v>0</v>
          </cell>
          <cell r="H29">
            <v>7006364</v>
          </cell>
          <cell r="I29">
            <v>218790000</v>
          </cell>
        </row>
        <row r="30">
          <cell r="C30" t="str">
            <v>Osvaldo Formento</v>
          </cell>
          <cell r="D30">
            <v>0</v>
          </cell>
          <cell r="E30">
            <v>0</v>
          </cell>
          <cell r="F30">
            <v>0</v>
          </cell>
          <cell r="G30">
            <v>0</v>
          </cell>
          <cell r="H30">
            <v>0</v>
          </cell>
          <cell r="I30">
            <v>1849065000</v>
          </cell>
        </row>
        <row r="31">
          <cell r="C31" t="str">
            <v>Fernando Olmedo</v>
          </cell>
          <cell r="D31">
            <v>0</v>
          </cell>
          <cell r="E31">
            <v>0</v>
          </cell>
          <cell r="F31">
            <v>0</v>
          </cell>
          <cell r="G31">
            <v>0</v>
          </cell>
          <cell r="H31">
            <v>0</v>
          </cell>
          <cell r="I31">
            <v>372147615</v>
          </cell>
        </row>
        <row r="32">
          <cell r="C32" t="str">
            <v>René Molas</v>
          </cell>
          <cell r="D32">
            <v>0</v>
          </cell>
          <cell r="E32">
            <v>254400</v>
          </cell>
          <cell r="F32">
            <v>0</v>
          </cell>
          <cell r="G32">
            <v>0</v>
          </cell>
          <cell r="H32">
            <v>280728</v>
          </cell>
          <cell r="I32">
            <v>594000000</v>
          </cell>
        </row>
        <row r="33">
          <cell r="C33" t="str">
            <v>Martin Renda</v>
          </cell>
          <cell r="D33">
            <v>0</v>
          </cell>
          <cell r="E33">
            <v>0</v>
          </cell>
          <cell r="F33">
            <v>0</v>
          </cell>
          <cell r="G33">
            <v>0</v>
          </cell>
          <cell r="H33">
            <v>0</v>
          </cell>
          <cell r="I33">
            <v>0</v>
          </cell>
        </row>
        <row r="34">
          <cell r="C34" t="str">
            <v>Juan Manuel Rivarola</v>
          </cell>
          <cell r="D34">
            <v>0</v>
          </cell>
          <cell r="E34">
            <v>0</v>
          </cell>
          <cell r="F34">
            <v>0</v>
          </cell>
          <cell r="G34">
            <v>0</v>
          </cell>
          <cell r="H34">
            <v>0</v>
          </cell>
          <cell r="I34">
            <v>0</v>
          </cell>
        </row>
        <row r="35">
          <cell r="C35" t="str">
            <v>Claudio González</v>
          </cell>
          <cell r="D35">
            <v>0</v>
          </cell>
          <cell r="E35">
            <v>0</v>
          </cell>
          <cell r="F35">
            <v>0</v>
          </cell>
          <cell r="G35">
            <v>0</v>
          </cell>
          <cell r="H35">
            <v>0</v>
          </cell>
          <cell r="I35">
            <v>0</v>
          </cell>
        </row>
      </sheetData>
      <sheetData sheetId="3"/>
      <sheetData sheetId="4"/>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2019"/>
      <sheetName val="BG"/>
      <sheetName val="ER"/>
      <sheetName val="PN"/>
      <sheetName val="FE"/>
      <sheetName val="N.3"/>
      <sheetName val="ME1"/>
      <sheetName val="N.4"/>
      <sheetName val="N.5"/>
      <sheetName val="N.6.1"/>
      <sheetName val="N.6.2"/>
      <sheetName val="EvoIVA"/>
      <sheetName val="N.7"/>
      <sheetName val="N.8"/>
      <sheetName val="N.9"/>
      <sheetName val="Auxiliar PPE"/>
      <sheetName val="N.10"/>
      <sheetName val="N.11"/>
      <sheetName val="N.12"/>
      <sheetName val="N.12 l 1"/>
      <sheetName val="N.13"/>
      <sheetName val="N.14"/>
      <sheetName val="N.15"/>
      <sheetName val="PV"/>
      <sheetName val="N.16"/>
      <sheetName val="N.17"/>
      <sheetName val="BG2018"/>
      <sheetName val="BG2019"/>
      <sheetName val="Hoja de tra. FE"/>
      <sheetName val="Dif. cambio"/>
    </sheetNames>
    <sheetDataSet>
      <sheetData sheetId="0">
        <row r="2">
          <cell r="H2">
            <v>125486156</v>
          </cell>
        </row>
      </sheetData>
      <sheetData sheetId="1">
        <row r="20">
          <cell r="E20">
            <v>9389671313</v>
          </cell>
        </row>
      </sheetData>
      <sheetData sheetId="2">
        <row r="20">
          <cell r="E20">
            <v>7160519129</v>
          </cell>
        </row>
      </sheetData>
      <sheetData sheetId="3">
        <row r="27">
          <cell r="F27">
            <v>3229066366</v>
          </cell>
        </row>
      </sheetData>
      <sheetData sheetId="4"/>
      <sheetData sheetId="5"/>
      <sheetData sheetId="6">
        <row r="14">
          <cell r="E14" t="str">
            <v>GS</v>
          </cell>
        </row>
      </sheetData>
      <sheetData sheetId="7">
        <row r="2">
          <cell r="B2">
            <v>4</v>
          </cell>
        </row>
      </sheetData>
      <sheetData sheetId="8">
        <row r="2">
          <cell r="B2">
            <v>5</v>
          </cell>
        </row>
      </sheetData>
      <sheetData sheetId="9">
        <row r="2">
          <cell r="B2">
            <v>6</v>
          </cell>
        </row>
      </sheetData>
      <sheetData sheetId="10"/>
      <sheetData sheetId="11"/>
      <sheetData sheetId="12">
        <row r="2">
          <cell r="B2">
            <v>7</v>
          </cell>
        </row>
      </sheetData>
      <sheetData sheetId="13">
        <row r="2">
          <cell r="B2">
            <v>8</v>
          </cell>
        </row>
      </sheetData>
      <sheetData sheetId="14">
        <row r="2">
          <cell r="B2">
            <v>9</v>
          </cell>
        </row>
      </sheetData>
      <sheetData sheetId="15">
        <row r="8">
          <cell r="F8">
            <v>1326350124</v>
          </cell>
        </row>
      </sheetData>
      <sheetData sheetId="16">
        <row r="2">
          <cell r="B2">
            <v>10</v>
          </cell>
        </row>
      </sheetData>
      <sheetData sheetId="17">
        <row r="2">
          <cell r="B2">
            <v>11</v>
          </cell>
        </row>
      </sheetData>
      <sheetData sheetId="18">
        <row r="2">
          <cell r="B2">
            <v>12</v>
          </cell>
        </row>
      </sheetData>
      <sheetData sheetId="19"/>
      <sheetData sheetId="20">
        <row r="2">
          <cell r="B2">
            <v>13</v>
          </cell>
        </row>
      </sheetData>
      <sheetData sheetId="21">
        <row r="2">
          <cell r="B2">
            <v>14</v>
          </cell>
        </row>
      </sheetData>
      <sheetData sheetId="22"/>
      <sheetData sheetId="23"/>
      <sheetData sheetId="24">
        <row r="2">
          <cell r="B2">
            <v>16</v>
          </cell>
        </row>
      </sheetData>
      <sheetData sheetId="25">
        <row r="2">
          <cell r="B2">
            <v>17</v>
          </cell>
        </row>
      </sheetData>
      <sheetData sheetId="26"/>
      <sheetData sheetId="27"/>
      <sheetData sheetId="28">
        <row r="4">
          <cell r="F4" t="str">
            <v>-</v>
          </cell>
        </row>
      </sheetData>
      <sheetData sheetId="29"/>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P 2021"/>
      <sheetName val="PAP 2022"/>
      <sheetName val="BG"/>
      <sheetName val="ER"/>
      <sheetName val="PN"/>
      <sheetName val="FE"/>
      <sheetName val="BASE"/>
      <sheetName val="Hoja de trab EFE"/>
      <sheetName val="PPE USd"/>
      <sheetName val="Nota 3"/>
      <sheetName val="Notas"/>
      <sheetName val="otros gastos"/>
      <sheetName val="PAP2020"/>
      <sheetName val="BCE ajustado 2022"/>
      <sheetName val="BCE ajustado 2021"/>
      <sheetName val="BCE 2021 - 2022"/>
      <sheetName val="Hoja2"/>
      <sheetName val="BG2020-2019"/>
      <sheetName val="Dif"/>
      <sheetName val="BG2020VF"/>
    </sheetNames>
    <sheetDataSet>
      <sheetData sheetId="0"/>
      <sheetData sheetId="1"/>
      <sheetData sheetId="2">
        <row r="56">
          <cell r="E56">
            <v>-5203942153.5745544</v>
          </cell>
        </row>
        <row r="65">
          <cell r="B65" t="str">
            <v>Las 18 notas que se acompañan forman parte integrante de estos estados contables.</v>
          </cell>
        </row>
        <row r="74">
          <cell r="B74" t="str">
            <v>Ing. Mauricio González</v>
          </cell>
          <cell r="H74" t="str">
            <v>Lic. Florencio Benítez</v>
          </cell>
        </row>
        <row r="75">
          <cell r="B75" t="str">
            <v>Director</v>
          </cell>
          <cell r="H75" t="str">
            <v>Contador</v>
          </cell>
        </row>
      </sheetData>
      <sheetData sheetId="3"/>
      <sheetData sheetId="4"/>
      <sheetData sheetId="5"/>
      <sheetData sheetId="6">
        <row r="6">
          <cell r="D6" t="str">
            <v>Saldos ajustados 31/12/2022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lculo PN"/>
      <sheetName val="Base usd"/>
      <sheetName val="Balance"/>
      <sheetName val="EERR"/>
      <sheetName val="PN"/>
      <sheetName val="Flujo"/>
      <sheetName val="Dif. Cambio20"/>
      <sheetName val="3"/>
      <sheetName val="3 (1)"/>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
      <sheetName val="PPEres"/>
      <sheetName val="Const. Curso"/>
      <sheetName val="PPE"/>
      <sheetName val="BG"/>
      <sheetName val="Cliente"/>
      <sheetName val="PAP"/>
      <sheetName val="Auxiliar N7"/>
      <sheetName val="Inventarios"/>
      <sheetName val="Inversiones"/>
      <sheetName val="Intang"/>
      <sheetName val="BG AyA"/>
      <sheetName val="BG US$"/>
      <sheetName val="PAP US$"/>
      <sheetName val="Mayores resultados 2014"/>
      <sheetName val="Mayor Gs 2015"/>
    </sheetNames>
    <sheetDataSet>
      <sheetData sheetId="0"/>
      <sheetData sheetId="1">
        <row r="285">
          <cell r="M285">
            <v>123184.56804991294</v>
          </cell>
        </row>
      </sheetData>
      <sheetData sheetId="2">
        <row r="15">
          <cell r="F15">
            <v>383701.16228351044</v>
          </cell>
        </row>
      </sheetData>
      <sheetData sheetId="3">
        <row r="12">
          <cell r="H12">
            <v>382043859373</v>
          </cell>
        </row>
      </sheetData>
      <sheetData sheetId="4">
        <row r="78">
          <cell r="B78" t="str">
            <v>Las 26 notas que se acompañan forman parte integrante de estos estados contables especiales.</v>
          </cell>
        </row>
      </sheetData>
      <sheetData sheetId="5"/>
      <sheetData sheetId="6">
        <row r="198">
          <cell r="I198">
            <v>280097.98535542452</v>
          </cell>
        </row>
        <row r="199">
          <cell r="I199">
            <v>47808178.9635484</v>
          </cell>
        </row>
        <row r="200">
          <cell r="I200">
            <v>58575847.184348494</v>
          </cell>
        </row>
        <row r="201">
          <cell r="I201">
            <v>-74315705.457316563</v>
          </cell>
        </row>
        <row r="202">
          <cell r="I202">
            <v>-3452856.1879339181</v>
          </cell>
        </row>
        <row r="203">
          <cell r="I203">
            <v>-14387040.053575214</v>
          </cell>
        </row>
        <row r="204">
          <cell r="I204">
            <v>-5347836.1419175677</v>
          </cell>
        </row>
        <row r="205">
          <cell r="I205">
            <v>4988861.075801516</v>
          </cell>
        </row>
      </sheetData>
      <sheetData sheetId="7">
        <row r="70">
          <cell r="C70">
            <v>0</v>
          </cell>
        </row>
      </sheetData>
      <sheetData sheetId="8"/>
      <sheetData sheetId="9"/>
      <sheetData sheetId="10"/>
      <sheetData sheetId="11">
        <row r="9">
          <cell r="E9">
            <v>1347710779.99</v>
          </cell>
        </row>
      </sheetData>
      <sheetData sheetId="12"/>
      <sheetData sheetId="13"/>
      <sheetData sheetId="14">
        <row r="9">
          <cell r="E9">
            <v>64303889806.733604</v>
          </cell>
        </row>
      </sheetData>
      <sheetData sheetId="15"/>
      <sheetData sheetId="16"/>
      <sheetData sheetId="17"/>
      <sheetData sheetId="18"/>
      <sheetData sheetId="19">
        <row r="12">
          <cell r="E12">
            <v>-545450400</v>
          </cell>
        </row>
      </sheetData>
      <sheetData sheetId="20"/>
      <sheetData sheetId="21"/>
      <sheetData sheetId="22"/>
      <sheetData sheetId="23"/>
      <sheetData sheetId="24"/>
      <sheetData sheetId="25"/>
      <sheetData sheetId="26">
        <row r="24">
          <cell r="E24">
            <v>0</v>
          </cell>
        </row>
      </sheetData>
      <sheetData sheetId="27"/>
      <sheetData sheetId="28"/>
      <sheetData sheetId="29">
        <row r="12">
          <cell r="I12">
            <v>9365623.4768927563</v>
          </cell>
        </row>
      </sheetData>
      <sheetData sheetId="30">
        <row r="41">
          <cell r="L41">
            <v>4409911.8707047645</v>
          </cell>
        </row>
      </sheetData>
      <sheetData sheetId="31">
        <row r="400">
          <cell r="X400">
            <v>3229087.4832319668</v>
          </cell>
        </row>
      </sheetData>
      <sheetData sheetId="32"/>
      <sheetData sheetId="33"/>
      <sheetData sheetId="34">
        <row r="127">
          <cell r="G127">
            <v>0</v>
          </cell>
        </row>
      </sheetData>
      <sheetData sheetId="35"/>
      <sheetData sheetId="36"/>
      <sheetData sheetId="37">
        <row r="18">
          <cell r="L18">
            <v>751.89</v>
          </cell>
        </row>
      </sheetData>
      <sheetData sheetId="38">
        <row r="9">
          <cell r="E9">
            <v>332848.92</v>
          </cell>
        </row>
      </sheetData>
      <sheetData sheetId="39"/>
      <sheetData sheetId="40"/>
      <sheetData sheetId="41"/>
      <sheetData sheetId="42"/>
      <sheetData sheetId="4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EEFF PGN"/>
      <sheetName val="Balance"/>
      <sheetName val="EERR"/>
      <sheetName val="PN"/>
      <sheetName val="EFE"/>
      <sheetName val="Cálculo FE"/>
      <sheetName val="Base Armado"/>
      <sheetName val="Ajustes Gs - Usd"/>
      <sheetName val="Recalculo PN"/>
      <sheetName val="ME GS"/>
      <sheetName val="3.a"/>
      <sheetName val="3.b"/>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sheetName val="Bce 2022 vers 2803"/>
      <sheetName val="Inversiones"/>
      <sheetName val="Resumen de CC (2)"/>
      <sheetName val="Resumen de CC"/>
      <sheetName val="Aux. EFE 22"/>
      <sheetName val="Bonos"/>
      <sheetName val="CR x CC 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8">
          <cell r="I68">
            <v>57523869.159029178</v>
          </cell>
        </row>
        <row r="69">
          <cell r="I69">
            <v>2360371215.7197423</v>
          </cell>
        </row>
        <row r="71">
          <cell r="I71">
            <v>-357840031.4862572</v>
          </cell>
        </row>
        <row r="73">
          <cell r="I73">
            <v>-289621455.2097429</v>
          </cell>
        </row>
        <row r="74">
          <cell r="I74">
            <v>-112016963.11656414</v>
          </cell>
        </row>
        <row r="75">
          <cell r="I75">
            <v>-170217910.19806471</v>
          </cell>
        </row>
      </sheetData>
      <sheetData sheetId="18">
        <row r="10">
          <cell r="G10">
            <v>1431900.9</v>
          </cell>
        </row>
      </sheetData>
      <sheetData sheetId="19">
        <row r="17">
          <cell r="J17">
            <v>4451432400</v>
          </cell>
        </row>
      </sheetData>
      <sheetData sheetId="20"/>
      <sheetData sheetId="21"/>
      <sheetData sheetId="22"/>
      <sheetData sheetId="23"/>
      <sheetData sheetId="24"/>
      <sheetData sheetId="25"/>
      <sheetData sheetId="26">
        <row r="60">
          <cell r="H60">
            <v>64274831.895718999</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BG E&amp;S"/>
      <sheetName val=" ER E&amp;S"/>
      <sheetName val="BG consoli usd"/>
      <sheetName val="BG consoli Gs"/>
      <sheetName val="ER consoli usd"/>
      <sheetName val="ER consoli Gs"/>
      <sheetName val="Hoja de trab EFE"/>
      <sheetName val="N2 Mo local"/>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9">
          <cell r="D49">
            <v>-1698365.977</v>
          </cell>
        </row>
      </sheetData>
      <sheetData sheetId="23"/>
      <sheetData sheetId="24">
        <row r="223">
          <cell r="C223">
            <v>29045891.440000001</v>
          </cell>
          <cell r="E223">
            <v>3728612.5083440309</v>
          </cell>
        </row>
        <row r="224">
          <cell r="C224">
            <v>-20019271.081</v>
          </cell>
          <cell r="E224">
            <v>-2567560.7388739255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1">
          <cell r="D1">
            <v>0</v>
          </cell>
        </row>
      </sheetData>
      <sheetData sheetId="9"/>
      <sheetData sheetId="10"/>
      <sheetData sheetId="11"/>
      <sheetData sheetId="12">
        <row r="6">
          <cell r="C6" t="str">
            <v>PANCHITA G DE NAVEGACIÓN S.A.E.</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2742</v>
      </c>
      <c r="C1" s="173"/>
    </row>
    <row r="2" spans="1:5">
      <c r="B2" t="s">
        <v>2743</v>
      </c>
      <c r="C2" s="173"/>
    </row>
    <row r="3" spans="1:5">
      <c r="B3" t="s">
        <v>1935</v>
      </c>
      <c r="C3" s="173"/>
    </row>
    <row r="4" spans="1:5">
      <c r="B4" s="173"/>
    </row>
    <row r="5" spans="1:5">
      <c r="B5" s="173"/>
    </row>
    <row r="6" spans="1:5">
      <c r="B6" s="247" t="s">
        <v>47</v>
      </c>
      <c r="C6" s="248" t="s">
        <v>2108</v>
      </c>
      <c r="D6" s="248" t="s">
        <v>2109</v>
      </c>
      <c r="E6" s="136" t="s">
        <v>276</v>
      </c>
    </row>
    <row r="7" spans="1:5">
      <c r="B7" s="173" t="s">
        <v>45</v>
      </c>
      <c r="E7" s="136">
        <f t="shared" ref="E7:E70" si="0">+C7-D7</f>
        <v>0</v>
      </c>
    </row>
    <row r="8" spans="1:5">
      <c r="B8" s="173" t="s">
        <v>48</v>
      </c>
      <c r="E8" s="136">
        <f t="shared" si="0"/>
        <v>0</v>
      </c>
    </row>
    <row r="9" spans="1:5">
      <c r="B9" s="173" t="s">
        <v>49</v>
      </c>
      <c r="E9" s="136">
        <f t="shared" si="0"/>
        <v>0</v>
      </c>
    </row>
    <row r="10" spans="1:5">
      <c r="B10" s="173" t="s">
        <v>50</v>
      </c>
      <c r="E10" s="136">
        <f t="shared" si="0"/>
        <v>0</v>
      </c>
    </row>
    <row r="11" spans="1:5">
      <c r="A11">
        <v>11010101</v>
      </c>
      <c r="B11" s="173" t="s">
        <v>2110</v>
      </c>
      <c r="C11" s="134">
        <v>33229610</v>
      </c>
      <c r="E11" s="136">
        <f t="shared" si="0"/>
        <v>33229610</v>
      </c>
    </row>
    <row r="12" spans="1:5">
      <c r="B12" s="173" t="s">
        <v>2111</v>
      </c>
      <c r="C12" s="134">
        <v>33229610</v>
      </c>
      <c r="E12" s="136">
        <f t="shared" si="0"/>
        <v>33229610</v>
      </c>
    </row>
    <row r="13" spans="1:5">
      <c r="B13" s="173" t="s">
        <v>51</v>
      </c>
      <c r="E13" s="136">
        <f t="shared" si="0"/>
        <v>0</v>
      </c>
    </row>
    <row r="14" spans="1:5">
      <c r="A14">
        <v>11010201</v>
      </c>
      <c r="B14" s="173" t="s">
        <v>2112</v>
      </c>
      <c r="C14" s="134">
        <v>543893711</v>
      </c>
      <c r="E14" s="136">
        <f t="shared" si="0"/>
        <v>543893711</v>
      </c>
    </row>
    <row r="15" spans="1:5">
      <c r="A15">
        <v>11010202</v>
      </c>
      <c r="B15" s="173" t="s">
        <v>2113</v>
      </c>
      <c r="C15" s="134">
        <v>73229000</v>
      </c>
      <c r="E15" s="136">
        <f t="shared" si="0"/>
        <v>73229000</v>
      </c>
    </row>
    <row r="16" spans="1:5">
      <c r="B16" s="173" t="s">
        <v>2114</v>
      </c>
      <c r="C16" s="134">
        <v>617122711</v>
      </c>
      <c r="E16" s="136">
        <f t="shared" si="0"/>
        <v>617122711</v>
      </c>
    </row>
    <row r="17" spans="1:5">
      <c r="B17" s="173" t="s">
        <v>52</v>
      </c>
      <c r="E17" s="136">
        <f t="shared" si="0"/>
        <v>0</v>
      </c>
    </row>
    <row r="18" spans="1:5">
      <c r="A18">
        <v>11010301</v>
      </c>
      <c r="B18" s="173" t="s">
        <v>2115</v>
      </c>
      <c r="C18" s="134">
        <v>8206732197</v>
      </c>
      <c r="E18" s="136">
        <f t="shared" si="0"/>
        <v>8206732197</v>
      </c>
    </row>
    <row r="19" spans="1:5">
      <c r="A19">
        <v>11010302</v>
      </c>
      <c r="B19" s="173" t="s">
        <v>2116</v>
      </c>
      <c r="C19">
        <v>0</v>
      </c>
      <c r="E19" s="136">
        <f t="shared" si="0"/>
        <v>0</v>
      </c>
    </row>
    <row r="20" spans="1:5">
      <c r="A20">
        <v>11010303</v>
      </c>
      <c r="B20" s="173" t="s">
        <v>2117</v>
      </c>
      <c r="C20">
        <v>0</v>
      </c>
      <c r="E20" s="136">
        <f t="shared" si="0"/>
        <v>0</v>
      </c>
    </row>
    <row r="21" spans="1:5">
      <c r="A21">
        <v>11010304</v>
      </c>
      <c r="B21" s="173" t="s">
        <v>2118</v>
      </c>
      <c r="C21" s="134">
        <v>57473048</v>
      </c>
      <c r="E21" s="136">
        <f t="shared" si="0"/>
        <v>57473048</v>
      </c>
    </row>
    <row r="22" spans="1:5">
      <c r="A22">
        <v>11010305</v>
      </c>
      <c r="B22" s="173" t="s">
        <v>2119</v>
      </c>
      <c r="C22" s="134">
        <v>10216227365</v>
      </c>
      <c r="E22" s="136">
        <f t="shared" si="0"/>
        <v>10216227365</v>
      </c>
    </row>
    <row r="23" spans="1:5">
      <c r="A23">
        <v>11010306</v>
      </c>
      <c r="B23" s="173" t="s">
        <v>2120</v>
      </c>
      <c r="C23">
        <v>0</v>
      </c>
      <c r="E23" s="136">
        <f t="shared" si="0"/>
        <v>0</v>
      </c>
    </row>
    <row r="24" spans="1:5">
      <c r="A24">
        <v>11010307</v>
      </c>
      <c r="B24" s="173" t="s">
        <v>2121</v>
      </c>
      <c r="C24">
        <v>0</v>
      </c>
      <c r="E24" s="136">
        <f t="shared" si="0"/>
        <v>0</v>
      </c>
    </row>
    <row r="25" spans="1:5">
      <c r="A25">
        <v>11010308</v>
      </c>
      <c r="B25" s="173" t="s">
        <v>2122</v>
      </c>
      <c r="C25">
        <v>0</v>
      </c>
      <c r="E25" s="136">
        <f t="shared" si="0"/>
        <v>0</v>
      </c>
    </row>
    <row r="26" spans="1:5">
      <c r="A26">
        <v>11010309</v>
      </c>
      <c r="B26" s="173" t="s">
        <v>2123</v>
      </c>
      <c r="C26" s="134">
        <v>276387079</v>
      </c>
      <c r="E26" s="136">
        <f t="shared" si="0"/>
        <v>276387079</v>
      </c>
    </row>
    <row r="27" spans="1:5">
      <c r="A27">
        <v>11010310</v>
      </c>
      <c r="B27" s="173" t="s">
        <v>2124</v>
      </c>
      <c r="C27" s="134">
        <v>1341766215</v>
      </c>
      <c r="E27" s="136">
        <f t="shared" si="0"/>
        <v>1341766215</v>
      </c>
    </row>
    <row r="28" spans="1:5">
      <c r="A28">
        <v>11010311</v>
      </c>
      <c r="B28" s="173" t="s">
        <v>2125</v>
      </c>
      <c r="C28" s="134">
        <v>708400083</v>
      </c>
      <c r="E28" s="136">
        <f t="shared" si="0"/>
        <v>708400083</v>
      </c>
    </row>
    <row r="29" spans="1:5">
      <c r="A29">
        <v>11010312</v>
      </c>
      <c r="B29" s="173" t="s">
        <v>2126</v>
      </c>
      <c r="C29" s="134">
        <v>940121005</v>
      </c>
      <c r="E29" s="136">
        <f t="shared" si="0"/>
        <v>940121005</v>
      </c>
    </row>
    <row r="30" spans="1:5">
      <c r="A30">
        <v>11010313</v>
      </c>
      <c r="B30" s="173" t="s">
        <v>2127</v>
      </c>
      <c r="C30" s="134">
        <v>901315753</v>
      </c>
      <c r="E30" s="136">
        <f t="shared" si="0"/>
        <v>901315753</v>
      </c>
    </row>
    <row r="31" spans="1:5">
      <c r="A31">
        <v>11010314</v>
      </c>
      <c r="B31" s="173" t="s">
        <v>2128</v>
      </c>
      <c r="C31" s="134">
        <v>241797984</v>
      </c>
      <c r="E31" s="136">
        <f t="shared" si="0"/>
        <v>241797984</v>
      </c>
    </row>
    <row r="32" spans="1:5">
      <c r="A32">
        <v>11010315</v>
      </c>
      <c r="B32" s="173" t="s">
        <v>2129</v>
      </c>
      <c r="C32">
        <v>0</v>
      </c>
      <c r="E32" s="136">
        <f t="shared" si="0"/>
        <v>0</v>
      </c>
    </row>
    <row r="33" spans="1:5">
      <c r="A33">
        <v>11010316</v>
      </c>
      <c r="B33" s="173" t="s">
        <v>2130</v>
      </c>
      <c r="C33">
        <v>0</v>
      </c>
      <c r="E33" s="136">
        <f t="shared" si="0"/>
        <v>0</v>
      </c>
    </row>
    <row r="34" spans="1:5">
      <c r="A34">
        <v>11010317</v>
      </c>
      <c r="B34" s="173" t="s">
        <v>2131</v>
      </c>
      <c r="C34" s="134">
        <v>5624611289</v>
      </c>
      <c r="E34" s="136">
        <f t="shared" si="0"/>
        <v>5624611289</v>
      </c>
    </row>
    <row r="35" spans="1:5">
      <c r="A35">
        <v>11010318</v>
      </c>
      <c r="B35" s="173" t="s">
        <v>2132</v>
      </c>
      <c r="C35" s="134">
        <v>25768260</v>
      </c>
      <c r="E35" s="136">
        <f t="shared" si="0"/>
        <v>25768260</v>
      </c>
    </row>
    <row r="36" spans="1:5">
      <c r="A36">
        <v>11010319</v>
      </c>
      <c r="B36" s="173" t="s">
        <v>2133</v>
      </c>
      <c r="C36">
        <v>0</v>
      </c>
      <c r="E36" s="136">
        <f t="shared" si="0"/>
        <v>0</v>
      </c>
    </row>
    <row r="37" spans="1:5">
      <c r="A37">
        <v>11010320</v>
      </c>
      <c r="B37" s="173" t="s">
        <v>2134</v>
      </c>
      <c r="C37">
        <v>146</v>
      </c>
      <c r="E37" s="136">
        <f t="shared" si="0"/>
        <v>146</v>
      </c>
    </row>
    <row r="38" spans="1:5">
      <c r="A38">
        <v>11010321</v>
      </c>
      <c r="B38" s="173" t="s">
        <v>2135</v>
      </c>
      <c r="C38">
        <v>0</v>
      </c>
      <c r="E38" s="136">
        <f t="shared" si="0"/>
        <v>0</v>
      </c>
    </row>
    <row r="39" spans="1:5">
      <c r="A39">
        <v>11010322</v>
      </c>
      <c r="B39" s="173" t="s">
        <v>2136</v>
      </c>
      <c r="C39">
        <v>0</v>
      </c>
      <c r="E39" s="136">
        <f t="shared" si="0"/>
        <v>0</v>
      </c>
    </row>
    <row r="40" spans="1:5">
      <c r="A40">
        <v>11010323</v>
      </c>
      <c r="B40" s="173" t="s">
        <v>2137</v>
      </c>
      <c r="C40">
        <v>0</v>
      </c>
      <c r="E40" s="136">
        <f t="shared" si="0"/>
        <v>0</v>
      </c>
    </row>
    <row r="41" spans="1:5">
      <c r="A41">
        <v>11010324</v>
      </c>
      <c r="B41" s="173" t="s">
        <v>2138</v>
      </c>
      <c r="C41">
        <v>0</v>
      </c>
      <c r="E41" s="136">
        <f t="shared" si="0"/>
        <v>0</v>
      </c>
    </row>
    <row r="42" spans="1:5">
      <c r="A42">
        <v>11010325</v>
      </c>
      <c r="B42" s="173" t="s">
        <v>2139</v>
      </c>
      <c r="C42">
        <v>0</v>
      </c>
      <c r="E42" s="136">
        <f t="shared" si="0"/>
        <v>0</v>
      </c>
    </row>
    <row r="43" spans="1:5">
      <c r="A43">
        <v>11010326</v>
      </c>
      <c r="B43" s="173" t="s">
        <v>2140</v>
      </c>
      <c r="C43" s="134">
        <v>464506809</v>
      </c>
      <c r="E43" s="136">
        <f t="shared" si="0"/>
        <v>464506809</v>
      </c>
    </row>
    <row r="44" spans="1:5">
      <c r="A44">
        <v>11010327</v>
      </c>
      <c r="B44" s="173" t="s">
        <v>2141</v>
      </c>
      <c r="C44" s="134">
        <v>2877494231</v>
      </c>
      <c r="E44" s="136">
        <f t="shared" si="0"/>
        <v>2877494231</v>
      </c>
    </row>
    <row r="45" spans="1:5">
      <c r="A45">
        <v>11010328</v>
      </c>
      <c r="B45" s="173" t="s">
        <v>2142</v>
      </c>
      <c r="C45">
        <v>0</v>
      </c>
      <c r="E45" s="136">
        <f t="shared" si="0"/>
        <v>0</v>
      </c>
    </row>
    <row r="46" spans="1:5">
      <c r="A46">
        <v>11010329</v>
      </c>
      <c r="B46" s="173" t="s">
        <v>2143</v>
      </c>
      <c r="C46" s="134">
        <v>591288751</v>
      </c>
      <c r="E46" s="136">
        <f t="shared" si="0"/>
        <v>591288751</v>
      </c>
    </row>
    <row r="47" spans="1:5">
      <c r="A47">
        <v>11010330</v>
      </c>
      <c r="B47" s="173" t="s">
        <v>2144</v>
      </c>
      <c r="C47" s="134">
        <v>520256016</v>
      </c>
      <c r="E47" s="136">
        <f t="shared" si="0"/>
        <v>520256016</v>
      </c>
    </row>
    <row r="48" spans="1:5">
      <c r="A48">
        <v>11010331</v>
      </c>
      <c r="B48" s="173" t="s">
        <v>2145</v>
      </c>
      <c r="C48" s="134">
        <v>271386586</v>
      </c>
      <c r="E48" s="136">
        <f t="shared" si="0"/>
        <v>271386586</v>
      </c>
    </row>
    <row r="49" spans="1:5">
      <c r="B49" s="173" t="s">
        <v>2146</v>
      </c>
      <c r="C49" s="134">
        <v>33265532817</v>
      </c>
      <c r="E49" s="136">
        <f t="shared" si="0"/>
        <v>33265532817</v>
      </c>
    </row>
    <row r="50" spans="1:5">
      <c r="B50" s="173" t="s">
        <v>53</v>
      </c>
      <c r="E50" s="136">
        <f t="shared" si="0"/>
        <v>0</v>
      </c>
    </row>
    <row r="51" spans="1:5">
      <c r="A51">
        <v>11010401</v>
      </c>
      <c r="B51" s="173" t="s">
        <v>2147</v>
      </c>
      <c r="C51" s="134">
        <v>3101437938</v>
      </c>
      <c r="E51" s="136">
        <f t="shared" si="0"/>
        <v>3101437938</v>
      </c>
    </row>
    <row r="52" spans="1:5">
      <c r="A52">
        <v>11010402</v>
      </c>
      <c r="B52" s="173" t="s">
        <v>2148</v>
      </c>
      <c r="C52" s="134">
        <v>2694194472</v>
      </c>
      <c r="E52" s="136">
        <f t="shared" si="0"/>
        <v>2694194472</v>
      </c>
    </row>
    <row r="53" spans="1:5">
      <c r="A53">
        <v>11010403</v>
      </c>
      <c r="B53" s="173" t="s">
        <v>2149</v>
      </c>
      <c r="C53">
        <v>0</v>
      </c>
      <c r="E53" s="136">
        <f t="shared" si="0"/>
        <v>0</v>
      </c>
    </row>
    <row r="54" spans="1:5">
      <c r="A54">
        <v>11010404</v>
      </c>
      <c r="B54" s="173" t="s">
        <v>2150</v>
      </c>
      <c r="C54" s="134">
        <v>978483476</v>
      </c>
      <c r="E54" s="136">
        <f t="shared" si="0"/>
        <v>978483476</v>
      </c>
    </row>
    <row r="55" spans="1:5">
      <c r="B55" s="173" t="s">
        <v>2151</v>
      </c>
      <c r="C55" s="134">
        <v>6774115886</v>
      </c>
      <c r="E55" s="136">
        <f t="shared" si="0"/>
        <v>6774115886</v>
      </c>
    </row>
    <row r="56" spans="1:5">
      <c r="B56" s="173" t="s">
        <v>2152</v>
      </c>
      <c r="C56" s="134">
        <v>40690001024</v>
      </c>
      <c r="E56" s="136">
        <f t="shared" si="0"/>
        <v>40690001024</v>
      </c>
    </row>
    <row r="57" spans="1:5">
      <c r="B57" s="173" t="s">
        <v>2153</v>
      </c>
      <c r="E57" s="136">
        <f t="shared" si="0"/>
        <v>0</v>
      </c>
    </row>
    <row r="58" spans="1:5">
      <c r="B58" s="173" t="s">
        <v>2154</v>
      </c>
      <c r="C58">
        <v>0</v>
      </c>
      <c r="E58" s="136">
        <f t="shared" si="0"/>
        <v>0</v>
      </c>
    </row>
    <row r="59" spans="1:5">
      <c r="B59" s="173" t="s">
        <v>382</v>
      </c>
      <c r="E59" s="136">
        <f t="shared" si="0"/>
        <v>0</v>
      </c>
    </row>
    <row r="60" spans="1:5">
      <c r="A60">
        <v>11020201</v>
      </c>
      <c r="B60" s="173" t="s">
        <v>2155</v>
      </c>
      <c r="C60" s="134">
        <v>1052103231</v>
      </c>
      <c r="E60" s="136">
        <f t="shared" si="0"/>
        <v>1052103231</v>
      </c>
    </row>
    <row r="61" spans="1:5">
      <c r="A61">
        <v>11020202</v>
      </c>
      <c r="B61" s="173" t="s">
        <v>2156</v>
      </c>
      <c r="C61">
        <v>0</v>
      </c>
      <c r="E61" s="136">
        <f t="shared" si="0"/>
        <v>0</v>
      </c>
    </row>
    <row r="62" spans="1:5">
      <c r="A62">
        <v>11020203</v>
      </c>
      <c r="B62" s="173" t="s">
        <v>2157</v>
      </c>
      <c r="C62">
        <v>10</v>
      </c>
      <c r="E62" s="136">
        <f t="shared" si="0"/>
        <v>10</v>
      </c>
    </row>
    <row r="63" spans="1:5">
      <c r="A63">
        <v>11020204</v>
      </c>
      <c r="B63" s="173" t="s">
        <v>2158</v>
      </c>
      <c r="C63" s="134">
        <v>132845</v>
      </c>
      <c r="E63" s="136">
        <f t="shared" si="0"/>
        <v>132845</v>
      </c>
    </row>
    <row r="64" spans="1:5">
      <c r="A64">
        <v>11020205</v>
      </c>
      <c r="B64" s="173" t="s">
        <v>2159</v>
      </c>
      <c r="C64">
        <v>0</v>
      </c>
      <c r="E64" s="136">
        <f t="shared" si="0"/>
        <v>0</v>
      </c>
    </row>
    <row r="65" spans="1:5">
      <c r="A65">
        <v>11020206</v>
      </c>
      <c r="B65" s="173" t="s">
        <v>2160</v>
      </c>
      <c r="C65">
        <v>0</v>
      </c>
      <c r="E65" s="136">
        <f t="shared" si="0"/>
        <v>0</v>
      </c>
    </row>
    <row r="66" spans="1:5">
      <c r="A66">
        <v>11020207</v>
      </c>
      <c r="B66" s="173" t="s">
        <v>2161</v>
      </c>
      <c r="C66">
        <v>0</v>
      </c>
      <c r="E66" s="136">
        <f t="shared" si="0"/>
        <v>0</v>
      </c>
    </row>
    <row r="67" spans="1:5">
      <c r="A67">
        <v>11020208</v>
      </c>
      <c r="B67" s="173" t="s">
        <v>2162</v>
      </c>
      <c r="C67" s="134">
        <v>3640669807</v>
      </c>
      <c r="E67" s="136">
        <f t="shared" si="0"/>
        <v>3640669807</v>
      </c>
    </row>
    <row r="68" spans="1:5">
      <c r="A68">
        <v>11020209</v>
      </c>
      <c r="B68" s="173" t="s">
        <v>2163</v>
      </c>
      <c r="C68">
        <v>0</v>
      </c>
      <c r="E68" s="136">
        <f t="shared" si="0"/>
        <v>0</v>
      </c>
    </row>
    <row r="69" spans="1:5">
      <c r="B69" s="173" t="s">
        <v>2164</v>
      </c>
      <c r="C69" s="134">
        <v>4692905893</v>
      </c>
      <c r="E69" s="136">
        <f t="shared" si="0"/>
        <v>4692905893</v>
      </c>
    </row>
    <row r="70" spans="1:5">
      <c r="B70" s="173" t="s">
        <v>2165</v>
      </c>
      <c r="C70" s="134">
        <v>4692905893</v>
      </c>
      <c r="E70" s="136">
        <f t="shared" si="0"/>
        <v>4692905893</v>
      </c>
    </row>
    <row r="71" spans="1:5">
      <c r="B71" s="173" t="s">
        <v>54</v>
      </c>
      <c r="E71" s="136">
        <f t="shared" ref="E71:E134" si="1">+C71-D71</f>
        <v>0</v>
      </c>
    </row>
    <row r="72" spans="1:5">
      <c r="B72" s="173" t="s">
        <v>55</v>
      </c>
      <c r="E72" s="136">
        <f t="shared" si="1"/>
        <v>0</v>
      </c>
    </row>
    <row r="73" spans="1:5">
      <c r="A73">
        <v>11030101</v>
      </c>
      <c r="B73" s="173" t="s">
        <v>2166</v>
      </c>
      <c r="C73" s="134">
        <v>212906512434</v>
      </c>
      <c r="E73" s="136">
        <f t="shared" si="1"/>
        <v>212906512434</v>
      </c>
    </row>
    <row r="74" spans="1:5">
      <c r="A74">
        <v>11030102</v>
      </c>
      <c r="B74" s="173" t="s">
        <v>2167</v>
      </c>
      <c r="C74">
        <v>0</v>
      </c>
      <c r="E74" s="136">
        <f t="shared" si="1"/>
        <v>0</v>
      </c>
    </row>
    <row r="75" spans="1:5">
      <c r="A75">
        <v>11030103</v>
      </c>
      <c r="B75" s="173" t="s">
        <v>2168</v>
      </c>
      <c r="C75" s="134">
        <v>-6941432255</v>
      </c>
      <c r="E75" s="136">
        <f t="shared" si="1"/>
        <v>-6941432255</v>
      </c>
    </row>
    <row r="76" spans="1:5">
      <c r="A76">
        <v>11030104</v>
      </c>
      <c r="B76" s="173" t="s">
        <v>2169</v>
      </c>
      <c r="C76">
        <v>0</v>
      </c>
      <c r="E76" s="136">
        <f t="shared" si="1"/>
        <v>0</v>
      </c>
    </row>
    <row r="77" spans="1:5">
      <c r="A77">
        <v>11030105</v>
      </c>
      <c r="B77" s="173" t="s">
        <v>2170</v>
      </c>
      <c r="C77" s="134">
        <v>-153958686</v>
      </c>
      <c r="E77" s="136">
        <f t="shared" si="1"/>
        <v>-153958686</v>
      </c>
    </row>
    <row r="78" spans="1:5">
      <c r="A78">
        <v>11030106</v>
      </c>
      <c r="B78" s="173" t="s">
        <v>2171</v>
      </c>
      <c r="C78">
        <v>0</v>
      </c>
      <c r="E78" s="136">
        <f t="shared" si="1"/>
        <v>0</v>
      </c>
    </row>
    <row r="79" spans="1:5">
      <c r="A79">
        <v>11030107</v>
      </c>
      <c r="B79" s="173" t="s">
        <v>2172</v>
      </c>
      <c r="C79" s="134">
        <v>6250096</v>
      </c>
      <c r="E79" s="136">
        <f t="shared" si="1"/>
        <v>6250096</v>
      </c>
    </row>
    <row r="80" spans="1:5">
      <c r="A80">
        <v>11030108</v>
      </c>
      <c r="B80" s="173" t="s">
        <v>2173</v>
      </c>
      <c r="C80">
        <v>0</v>
      </c>
      <c r="E80" s="136">
        <f t="shared" si="1"/>
        <v>0</v>
      </c>
    </row>
    <row r="81" spans="1:5">
      <c r="A81">
        <v>11030109</v>
      </c>
      <c r="B81" s="173" t="s">
        <v>2174</v>
      </c>
      <c r="C81" s="134">
        <v>133469443</v>
      </c>
      <c r="E81" s="136">
        <f t="shared" si="1"/>
        <v>133469443</v>
      </c>
    </row>
    <row r="82" spans="1:5">
      <c r="A82">
        <v>11030110</v>
      </c>
      <c r="B82" s="173" t="s">
        <v>2175</v>
      </c>
      <c r="C82" s="134">
        <v>6903596671</v>
      </c>
      <c r="E82" s="136">
        <f t="shared" si="1"/>
        <v>6903596671</v>
      </c>
    </row>
    <row r="83" spans="1:5">
      <c r="B83" s="173" t="s">
        <v>2176</v>
      </c>
      <c r="C83" s="134">
        <v>212854437703</v>
      </c>
      <c r="E83" s="136">
        <f t="shared" si="1"/>
        <v>212854437703</v>
      </c>
    </row>
    <row r="84" spans="1:5">
      <c r="B84" s="173" t="s">
        <v>56</v>
      </c>
      <c r="E84" s="136">
        <f t="shared" si="1"/>
        <v>0</v>
      </c>
    </row>
    <row r="85" spans="1:5">
      <c r="A85">
        <v>11030201</v>
      </c>
      <c r="B85" s="173" t="s">
        <v>2177</v>
      </c>
      <c r="C85" s="134">
        <v>17638752056</v>
      </c>
      <c r="E85" s="136">
        <f t="shared" si="1"/>
        <v>17638752056</v>
      </c>
    </row>
    <row r="86" spans="1:5">
      <c r="A86">
        <v>11030203</v>
      </c>
      <c r="B86" s="173" t="s">
        <v>2178</v>
      </c>
      <c r="C86">
        <v>0</v>
      </c>
      <c r="E86" s="136">
        <f t="shared" si="1"/>
        <v>0</v>
      </c>
    </row>
    <row r="87" spans="1:5">
      <c r="A87">
        <v>11030204</v>
      </c>
      <c r="B87" s="173" t="s">
        <v>2179</v>
      </c>
      <c r="C87">
        <v>0</v>
      </c>
      <c r="E87" s="136">
        <f t="shared" si="1"/>
        <v>0</v>
      </c>
    </row>
    <row r="88" spans="1:5">
      <c r="A88">
        <v>11030205</v>
      </c>
      <c r="B88" s="173" t="s">
        <v>2180</v>
      </c>
      <c r="C88">
        <v>0</v>
      </c>
      <c r="E88" s="136">
        <f t="shared" si="1"/>
        <v>0</v>
      </c>
    </row>
    <row r="89" spans="1:5">
      <c r="A89">
        <v>11030206</v>
      </c>
      <c r="B89" s="173" t="s">
        <v>2181</v>
      </c>
      <c r="C89">
        <v>0</v>
      </c>
      <c r="E89" s="136">
        <f t="shared" si="1"/>
        <v>0</v>
      </c>
    </row>
    <row r="90" spans="1:5">
      <c r="A90">
        <v>11030207</v>
      </c>
      <c r="B90" s="173" t="s">
        <v>2182</v>
      </c>
      <c r="C90">
        <v>0</v>
      </c>
      <c r="E90" s="136">
        <f t="shared" si="1"/>
        <v>0</v>
      </c>
    </row>
    <row r="91" spans="1:5">
      <c r="A91">
        <v>11030208</v>
      </c>
      <c r="B91" s="173" t="s">
        <v>2183</v>
      </c>
      <c r="C91">
        <v>0</v>
      </c>
      <c r="E91" s="136">
        <f t="shared" si="1"/>
        <v>0</v>
      </c>
    </row>
    <row r="92" spans="1:5">
      <c r="B92" s="173" t="s">
        <v>2184</v>
      </c>
      <c r="C92" s="134">
        <v>17638752056</v>
      </c>
      <c r="E92" s="136">
        <f t="shared" si="1"/>
        <v>17638752056</v>
      </c>
    </row>
    <row r="93" spans="1:5">
      <c r="B93" s="173" t="s">
        <v>2185</v>
      </c>
      <c r="E93" s="136">
        <f t="shared" si="1"/>
        <v>0</v>
      </c>
    </row>
    <row r="94" spans="1:5">
      <c r="A94">
        <v>11030302</v>
      </c>
      <c r="B94" s="173" t="s">
        <v>2186</v>
      </c>
      <c r="C94">
        <v>0</v>
      </c>
      <c r="E94" s="136">
        <f t="shared" si="1"/>
        <v>0</v>
      </c>
    </row>
    <row r="95" spans="1:5">
      <c r="B95" s="173" t="s">
        <v>2187</v>
      </c>
      <c r="C95">
        <v>0</v>
      </c>
      <c r="E95" s="136">
        <f t="shared" si="1"/>
        <v>0</v>
      </c>
    </row>
    <row r="96" spans="1:5">
      <c r="B96" s="173" t="s">
        <v>2188</v>
      </c>
      <c r="C96" s="134">
        <v>230493189759</v>
      </c>
      <c r="E96" s="136">
        <f t="shared" si="1"/>
        <v>230493189759</v>
      </c>
    </row>
    <row r="97" spans="1:5">
      <c r="B97" s="173" t="s">
        <v>57</v>
      </c>
      <c r="E97" s="136">
        <f t="shared" si="1"/>
        <v>0</v>
      </c>
    </row>
    <row r="98" spans="1:5">
      <c r="B98" s="173" t="s">
        <v>58</v>
      </c>
      <c r="E98" s="136">
        <f t="shared" si="1"/>
        <v>0</v>
      </c>
    </row>
    <row r="99" spans="1:5">
      <c r="A99">
        <v>11040101</v>
      </c>
      <c r="B99" s="173" t="s">
        <v>2189</v>
      </c>
      <c r="C99" s="134">
        <v>4681885637</v>
      </c>
      <c r="E99" s="136">
        <f t="shared" si="1"/>
        <v>4681885637</v>
      </c>
    </row>
    <row r="100" spans="1:5">
      <c r="A100">
        <v>11040102</v>
      </c>
      <c r="B100" s="173" t="s">
        <v>2190</v>
      </c>
      <c r="C100">
        <v>0</v>
      </c>
      <c r="E100" s="136">
        <f t="shared" si="1"/>
        <v>0</v>
      </c>
    </row>
    <row r="101" spans="1:5">
      <c r="A101">
        <v>11040103</v>
      </c>
      <c r="B101" s="173" t="s">
        <v>2191</v>
      </c>
      <c r="C101">
        <v>0</v>
      </c>
      <c r="E101" s="136">
        <f t="shared" si="1"/>
        <v>0</v>
      </c>
    </row>
    <row r="102" spans="1:5">
      <c r="A102">
        <v>11040104</v>
      </c>
      <c r="B102" s="173" t="s">
        <v>2192</v>
      </c>
      <c r="C102" s="134">
        <v>107514271</v>
      </c>
      <c r="E102" s="136">
        <f t="shared" si="1"/>
        <v>107514271</v>
      </c>
    </row>
    <row r="103" spans="1:5">
      <c r="A103">
        <v>11040105</v>
      </c>
      <c r="B103" s="173" t="s">
        <v>2193</v>
      </c>
      <c r="C103">
        <v>0</v>
      </c>
      <c r="E103" s="136">
        <f t="shared" si="1"/>
        <v>0</v>
      </c>
    </row>
    <row r="104" spans="1:5">
      <c r="A104">
        <v>11040106</v>
      </c>
      <c r="B104" s="173" t="s">
        <v>2194</v>
      </c>
      <c r="C104">
        <v>0</v>
      </c>
      <c r="E104" s="136">
        <f t="shared" si="1"/>
        <v>0</v>
      </c>
    </row>
    <row r="105" spans="1:5">
      <c r="A105">
        <v>11040107</v>
      </c>
      <c r="B105" s="173" t="s">
        <v>2195</v>
      </c>
      <c r="C105" s="134">
        <v>4678780</v>
      </c>
      <c r="E105" s="136">
        <f t="shared" si="1"/>
        <v>4678780</v>
      </c>
    </row>
    <row r="106" spans="1:5">
      <c r="A106">
        <v>11040108</v>
      </c>
      <c r="B106" s="173" t="s">
        <v>2196</v>
      </c>
      <c r="C106" s="134">
        <v>8626309</v>
      </c>
      <c r="E106" s="136">
        <f t="shared" si="1"/>
        <v>8626309</v>
      </c>
    </row>
    <row r="107" spans="1:5">
      <c r="A107">
        <v>11040109</v>
      </c>
      <c r="B107" s="173" t="s">
        <v>2197</v>
      </c>
      <c r="C107" s="134">
        <v>-646391526</v>
      </c>
      <c r="E107" s="136">
        <f t="shared" si="1"/>
        <v>-646391526</v>
      </c>
    </row>
    <row r="108" spans="1:5">
      <c r="B108" s="173" t="s">
        <v>2198</v>
      </c>
      <c r="C108" s="134">
        <v>4156313471</v>
      </c>
      <c r="E108" s="136">
        <f t="shared" si="1"/>
        <v>4156313471</v>
      </c>
    </row>
    <row r="109" spans="1:5">
      <c r="B109" s="173" t="s">
        <v>59</v>
      </c>
      <c r="E109" s="136">
        <f t="shared" si="1"/>
        <v>0</v>
      </c>
    </row>
    <row r="110" spans="1:5">
      <c r="A110">
        <v>11040201</v>
      </c>
      <c r="B110" s="173" t="s">
        <v>2199</v>
      </c>
      <c r="C110">
        <v>0</v>
      </c>
      <c r="E110" s="136">
        <f t="shared" si="1"/>
        <v>0</v>
      </c>
    </row>
    <row r="111" spans="1:5">
      <c r="A111">
        <v>11040202</v>
      </c>
      <c r="B111" s="173" t="s">
        <v>2200</v>
      </c>
      <c r="C111">
        <v>0</v>
      </c>
      <c r="E111" s="136">
        <f t="shared" si="1"/>
        <v>0</v>
      </c>
    </row>
    <row r="112" spans="1:5">
      <c r="A112">
        <v>11040205</v>
      </c>
      <c r="B112" s="173" t="s">
        <v>2201</v>
      </c>
      <c r="C112" s="134">
        <v>17495533155</v>
      </c>
      <c r="E112" s="136">
        <f t="shared" si="1"/>
        <v>17495533155</v>
      </c>
    </row>
    <row r="113" spans="1:5">
      <c r="A113">
        <v>11040206</v>
      </c>
      <c r="B113" s="173" t="s">
        <v>2202</v>
      </c>
      <c r="C113" s="134">
        <v>5935058342</v>
      </c>
      <c r="E113" s="136">
        <f t="shared" si="1"/>
        <v>5935058342</v>
      </c>
    </row>
    <row r="114" spans="1:5">
      <c r="A114">
        <v>11040207</v>
      </c>
      <c r="B114" s="173" t="s">
        <v>2203</v>
      </c>
      <c r="C114">
        <v>0</v>
      </c>
      <c r="E114" s="136">
        <f t="shared" si="1"/>
        <v>0</v>
      </c>
    </row>
    <row r="115" spans="1:5">
      <c r="A115">
        <v>11040208</v>
      </c>
      <c r="B115" s="173" t="s">
        <v>2204</v>
      </c>
      <c r="C115" s="134">
        <v>100729618</v>
      </c>
      <c r="E115" s="136">
        <f t="shared" si="1"/>
        <v>100729618</v>
      </c>
    </row>
    <row r="116" spans="1:5">
      <c r="A116">
        <v>11040209</v>
      </c>
      <c r="B116" s="173" t="s">
        <v>2205</v>
      </c>
      <c r="C116" s="134">
        <v>11854218692</v>
      </c>
      <c r="E116" s="136">
        <f t="shared" si="1"/>
        <v>11854218692</v>
      </c>
    </row>
    <row r="117" spans="1:5">
      <c r="A117">
        <v>11040210</v>
      </c>
      <c r="B117" s="173" t="s">
        <v>2206</v>
      </c>
      <c r="C117">
        <v>0</v>
      </c>
      <c r="E117" s="136">
        <f t="shared" si="1"/>
        <v>0</v>
      </c>
    </row>
    <row r="118" spans="1:5">
      <c r="A118">
        <v>11040211</v>
      </c>
      <c r="B118" s="173" t="s">
        <v>2207</v>
      </c>
      <c r="C118">
        <v>0</v>
      </c>
      <c r="E118" s="136">
        <f t="shared" si="1"/>
        <v>0</v>
      </c>
    </row>
    <row r="119" spans="1:5">
      <c r="A119">
        <v>11040212</v>
      </c>
      <c r="B119" s="173" t="s">
        <v>2208</v>
      </c>
      <c r="C119" s="134">
        <v>7714552704</v>
      </c>
      <c r="E119" s="136">
        <f t="shared" si="1"/>
        <v>7714552704</v>
      </c>
    </row>
    <row r="120" spans="1:5">
      <c r="A120">
        <v>11040213</v>
      </c>
      <c r="B120" s="173" t="s">
        <v>2209</v>
      </c>
      <c r="C120">
        <v>0</v>
      </c>
      <c r="E120" s="136">
        <f t="shared" si="1"/>
        <v>0</v>
      </c>
    </row>
    <row r="121" spans="1:5">
      <c r="A121">
        <v>11040215</v>
      </c>
      <c r="B121" s="173" t="s">
        <v>2210</v>
      </c>
      <c r="C121" s="134">
        <v>1469756628</v>
      </c>
      <c r="E121" s="136">
        <f t="shared" si="1"/>
        <v>1469756628</v>
      </c>
    </row>
    <row r="122" spans="1:5">
      <c r="B122" s="173" t="s">
        <v>2211</v>
      </c>
      <c r="C122" s="134">
        <v>44569849139</v>
      </c>
      <c r="E122" s="136">
        <f t="shared" si="1"/>
        <v>44569849139</v>
      </c>
    </row>
    <row r="123" spans="1:5">
      <c r="B123" s="173" t="s">
        <v>60</v>
      </c>
      <c r="E123" s="136">
        <f t="shared" si="1"/>
        <v>0</v>
      </c>
    </row>
    <row r="124" spans="1:5">
      <c r="A124">
        <v>11040301</v>
      </c>
      <c r="B124" s="173" t="s">
        <v>2212</v>
      </c>
      <c r="C124" s="134">
        <v>113785474</v>
      </c>
      <c r="E124" s="136">
        <f t="shared" si="1"/>
        <v>113785474</v>
      </c>
    </row>
    <row r="125" spans="1:5">
      <c r="B125" s="173" t="s">
        <v>2213</v>
      </c>
      <c r="C125" s="134">
        <v>113785474</v>
      </c>
      <c r="E125" s="136">
        <f t="shared" si="1"/>
        <v>113785474</v>
      </c>
    </row>
    <row r="126" spans="1:5">
      <c r="B126" s="173" t="s">
        <v>61</v>
      </c>
      <c r="E126" s="136">
        <f t="shared" si="1"/>
        <v>0</v>
      </c>
    </row>
    <row r="127" spans="1:5">
      <c r="A127">
        <v>11040401</v>
      </c>
      <c r="B127" s="173" t="s">
        <v>2214</v>
      </c>
      <c r="C127">
        <v>0</v>
      </c>
      <c r="E127" s="136">
        <f t="shared" si="1"/>
        <v>0</v>
      </c>
    </row>
    <row r="128" spans="1:5">
      <c r="A128">
        <v>11040402</v>
      </c>
      <c r="B128" s="173" t="s">
        <v>2215</v>
      </c>
      <c r="C128">
        <v>0</v>
      </c>
      <c r="E128" s="136">
        <f t="shared" si="1"/>
        <v>0</v>
      </c>
    </row>
    <row r="129" spans="1:5">
      <c r="A129">
        <v>11040403</v>
      </c>
      <c r="B129" s="173" t="s">
        <v>2216</v>
      </c>
      <c r="C129" s="134">
        <v>1411938780</v>
      </c>
      <c r="E129" s="136">
        <f t="shared" si="1"/>
        <v>1411938780</v>
      </c>
    </row>
    <row r="130" spans="1:5">
      <c r="A130">
        <v>11040499</v>
      </c>
      <c r="B130" s="173" t="s">
        <v>2217</v>
      </c>
      <c r="C130">
        <v>0</v>
      </c>
      <c r="E130" s="136">
        <f t="shared" si="1"/>
        <v>0</v>
      </c>
    </row>
    <row r="131" spans="1:5">
      <c r="B131" s="173" t="s">
        <v>2218</v>
      </c>
      <c r="C131" s="134">
        <v>1411938780</v>
      </c>
      <c r="E131" s="136">
        <f t="shared" si="1"/>
        <v>1411938780</v>
      </c>
    </row>
    <row r="132" spans="1:5">
      <c r="B132" s="173" t="s">
        <v>2219</v>
      </c>
      <c r="C132" s="134">
        <v>50251886864</v>
      </c>
      <c r="E132" s="136">
        <f t="shared" si="1"/>
        <v>50251886864</v>
      </c>
    </row>
    <row r="133" spans="1:5">
      <c r="B133" s="173" t="s">
        <v>62</v>
      </c>
      <c r="E133" s="136">
        <f t="shared" si="1"/>
        <v>0</v>
      </c>
    </row>
    <row r="134" spans="1:5">
      <c r="B134" s="173" t="s">
        <v>63</v>
      </c>
      <c r="E134" s="136">
        <f t="shared" si="1"/>
        <v>0</v>
      </c>
    </row>
    <row r="135" spans="1:5">
      <c r="A135">
        <v>11050101</v>
      </c>
      <c r="B135" s="173" t="s">
        <v>2220</v>
      </c>
      <c r="C135">
        <v>0</v>
      </c>
      <c r="E135" s="136">
        <f t="shared" ref="E135:E198" si="2">+C135-D135</f>
        <v>0</v>
      </c>
    </row>
    <row r="136" spans="1:5">
      <c r="A136">
        <v>11050119</v>
      </c>
      <c r="B136" s="173" t="s">
        <v>2221</v>
      </c>
      <c r="C136">
        <v>0</v>
      </c>
      <c r="E136" s="136">
        <f t="shared" si="2"/>
        <v>0</v>
      </c>
    </row>
    <row r="137" spans="1:5">
      <c r="B137" s="173" t="s">
        <v>2222</v>
      </c>
      <c r="C137">
        <v>0</v>
      </c>
      <c r="E137" s="136">
        <f t="shared" si="2"/>
        <v>0</v>
      </c>
    </row>
    <row r="138" spans="1:5">
      <c r="B138" s="173" t="s">
        <v>2223</v>
      </c>
      <c r="C138">
        <v>0</v>
      </c>
      <c r="E138" s="136">
        <f t="shared" si="2"/>
        <v>0</v>
      </c>
    </row>
    <row r="139" spans="1:5">
      <c r="B139" s="173" t="s">
        <v>64</v>
      </c>
      <c r="E139" s="136">
        <f t="shared" si="2"/>
        <v>0</v>
      </c>
    </row>
    <row r="140" spans="1:5">
      <c r="B140" s="173" t="s">
        <v>65</v>
      </c>
      <c r="E140" s="136">
        <f t="shared" si="2"/>
        <v>0</v>
      </c>
    </row>
    <row r="141" spans="1:5">
      <c r="A141">
        <v>11060101</v>
      </c>
      <c r="B141" s="173" t="s">
        <v>2224</v>
      </c>
      <c r="C141" s="134">
        <v>42861745198</v>
      </c>
      <c r="E141" s="136">
        <f t="shared" si="2"/>
        <v>42861745198</v>
      </c>
    </row>
    <row r="142" spans="1:5">
      <c r="A142">
        <v>11060102</v>
      </c>
      <c r="B142" s="173" t="s">
        <v>2225</v>
      </c>
      <c r="C142" s="134">
        <v>26561153116</v>
      </c>
      <c r="E142" s="136">
        <f t="shared" si="2"/>
        <v>26561153116</v>
      </c>
    </row>
    <row r="143" spans="1:5">
      <c r="A143">
        <v>11060103</v>
      </c>
      <c r="B143" s="173" t="s">
        <v>2226</v>
      </c>
      <c r="C143" s="134">
        <v>5332817133</v>
      </c>
      <c r="E143" s="136">
        <f t="shared" si="2"/>
        <v>5332817133</v>
      </c>
    </row>
    <row r="144" spans="1:5">
      <c r="A144">
        <v>11060104</v>
      </c>
      <c r="B144" s="173" t="s">
        <v>2227</v>
      </c>
      <c r="C144" s="134">
        <v>18747459746</v>
      </c>
      <c r="E144" s="136">
        <f t="shared" si="2"/>
        <v>18747459746</v>
      </c>
    </row>
    <row r="145" spans="1:5">
      <c r="A145">
        <v>11060105</v>
      </c>
      <c r="B145" s="173" t="s">
        <v>2228</v>
      </c>
      <c r="C145" s="134">
        <v>34684316877</v>
      </c>
      <c r="E145" s="136">
        <f t="shared" si="2"/>
        <v>34684316877</v>
      </c>
    </row>
    <row r="146" spans="1:5">
      <c r="A146">
        <v>11060106</v>
      </c>
      <c r="B146" s="173" t="s">
        <v>2229</v>
      </c>
      <c r="C146">
        <v>0</v>
      </c>
      <c r="E146" s="136">
        <f t="shared" si="2"/>
        <v>0</v>
      </c>
    </row>
    <row r="147" spans="1:5">
      <c r="A147">
        <v>11060108</v>
      </c>
      <c r="B147" s="173" t="s">
        <v>2230</v>
      </c>
      <c r="C147" s="134">
        <v>586821599</v>
      </c>
      <c r="E147" s="136">
        <f t="shared" si="2"/>
        <v>586821599</v>
      </c>
    </row>
    <row r="148" spans="1:5">
      <c r="A148">
        <v>11060109</v>
      </c>
      <c r="B148" s="173" t="s">
        <v>2231</v>
      </c>
      <c r="C148">
        <v>0</v>
      </c>
      <c r="E148" s="136">
        <f t="shared" si="2"/>
        <v>0</v>
      </c>
    </row>
    <row r="149" spans="1:5">
      <c r="A149">
        <v>11060118</v>
      </c>
      <c r="B149" s="173" t="s">
        <v>2232</v>
      </c>
      <c r="C149" s="134">
        <v>-1469521735</v>
      </c>
      <c r="E149" s="136">
        <f t="shared" si="2"/>
        <v>-1469521735</v>
      </c>
    </row>
    <row r="150" spans="1:5">
      <c r="A150">
        <v>11060119</v>
      </c>
      <c r="B150" s="173" t="s">
        <v>2233</v>
      </c>
      <c r="C150">
        <v>0</v>
      </c>
      <c r="E150" s="136">
        <f t="shared" si="2"/>
        <v>0</v>
      </c>
    </row>
    <row r="151" spans="1:5">
      <c r="A151">
        <v>11060120</v>
      </c>
      <c r="B151" s="173" t="s">
        <v>2234</v>
      </c>
      <c r="C151" s="134">
        <v>1796402670</v>
      </c>
      <c r="E151" s="136">
        <f t="shared" si="2"/>
        <v>1796402670</v>
      </c>
    </row>
    <row r="152" spans="1:5">
      <c r="A152">
        <v>11060121</v>
      </c>
      <c r="B152" s="173" t="s">
        <v>2235</v>
      </c>
      <c r="C152" s="134">
        <v>520824575</v>
      </c>
      <c r="E152" s="136">
        <f t="shared" si="2"/>
        <v>520824575</v>
      </c>
    </row>
    <row r="153" spans="1:5">
      <c r="A153">
        <v>11060122</v>
      </c>
      <c r="B153" s="173" t="s">
        <v>2236</v>
      </c>
      <c r="C153" s="134">
        <v>23027815428</v>
      </c>
      <c r="E153" s="136">
        <f t="shared" si="2"/>
        <v>23027815428</v>
      </c>
    </row>
    <row r="154" spans="1:5">
      <c r="A154">
        <v>11060123</v>
      </c>
      <c r="B154" s="173" t="s">
        <v>2237</v>
      </c>
      <c r="C154" s="134">
        <v>7340899</v>
      </c>
      <c r="E154" s="136">
        <f t="shared" si="2"/>
        <v>7340899</v>
      </c>
    </row>
    <row r="155" spans="1:5">
      <c r="A155">
        <v>11060124</v>
      </c>
      <c r="B155" s="173" t="s">
        <v>2238</v>
      </c>
      <c r="C155">
        <v>0</v>
      </c>
      <c r="E155" s="136">
        <f t="shared" si="2"/>
        <v>0</v>
      </c>
    </row>
    <row r="156" spans="1:5">
      <c r="B156" s="173" t="s">
        <v>2239</v>
      </c>
      <c r="C156" s="134">
        <v>152657175506</v>
      </c>
      <c r="E156" s="136">
        <f t="shared" si="2"/>
        <v>152657175506</v>
      </c>
    </row>
    <row r="157" spans="1:5">
      <c r="B157" s="173" t="s">
        <v>66</v>
      </c>
      <c r="E157" s="136">
        <f t="shared" si="2"/>
        <v>0</v>
      </c>
    </row>
    <row r="158" spans="1:5">
      <c r="A158">
        <v>11060201</v>
      </c>
      <c r="B158" s="173" t="s">
        <v>2240</v>
      </c>
      <c r="C158" s="134">
        <v>24175002834</v>
      </c>
      <c r="E158" s="136">
        <f t="shared" si="2"/>
        <v>24175002834</v>
      </c>
    </row>
    <row r="159" spans="1:5">
      <c r="A159">
        <v>11060202</v>
      </c>
      <c r="B159" s="173" t="s">
        <v>2241</v>
      </c>
      <c r="C159">
        <v>0</v>
      </c>
      <c r="E159" s="136">
        <f t="shared" si="2"/>
        <v>0</v>
      </c>
    </row>
    <row r="160" spans="1:5">
      <c r="B160" s="173" t="s">
        <v>2242</v>
      </c>
      <c r="C160" s="134">
        <v>24175002834</v>
      </c>
      <c r="E160" s="136">
        <f t="shared" si="2"/>
        <v>24175002834</v>
      </c>
    </row>
    <row r="161" spans="1:5">
      <c r="B161" s="173" t="s">
        <v>67</v>
      </c>
      <c r="E161" s="136">
        <f t="shared" si="2"/>
        <v>0</v>
      </c>
    </row>
    <row r="162" spans="1:5">
      <c r="A162">
        <v>11060301</v>
      </c>
      <c r="B162" s="173" t="s">
        <v>2243</v>
      </c>
      <c r="C162" s="134">
        <v>1669386133</v>
      </c>
      <c r="E162" s="136">
        <f t="shared" si="2"/>
        <v>1669386133</v>
      </c>
    </row>
    <row r="163" spans="1:5">
      <c r="A163">
        <v>11060302</v>
      </c>
      <c r="B163" s="173" t="s">
        <v>2244</v>
      </c>
      <c r="C163">
        <v>0</v>
      </c>
      <c r="E163" s="136">
        <f t="shared" si="2"/>
        <v>0</v>
      </c>
    </row>
    <row r="164" spans="1:5">
      <c r="A164">
        <v>11060303</v>
      </c>
      <c r="B164" s="173" t="s">
        <v>2245</v>
      </c>
      <c r="C164">
        <v>1</v>
      </c>
      <c r="E164" s="136">
        <f t="shared" si="2"/>
        <v>1</v>
      </c>
    </row>
    <row r="165" spans="1:5">
      <c r="A165">
        <v>11060304</v>
      </c>
      <c r="B165" s="173" t="s">
        <v>2246</v>
      </c>
      <c r="C165" s="134">
        <v>317895336</v>
      </c>
      <c r="E165" s="136">
        <f t="shared" si="2"/>
        <v>317895336</v>
      </c>
    </row>
    <row r="166" spans="1:5">
      <c r="A166">
        <v>11060305</v>
      </c>
      <c r="B166" s="173" t="s">
        <v>2247</v>
      </c>
      <c r="C166" s="134">
        <v>6787376480</v>
      </c>
      <c r="E166" s="136">
        <f t="shared" si="2"/>
        <v>6787376480</v>
      </c>
    </row>
    <row r="167" spans="1:5">
      <c r="A167">
        <v>11060306</v>
      </c>
      <c r="B167" s="173" t="s">
        <v>2248</v>
      </c>
      <c r="C167">
        <v>0</v>
      </c>
      <c r="E167" s="136">
        <f t="shared" si="2"/>
        <v>0</v>
      </c>
    </row>
    <row r="168" spans="1:5">
      <c r="A168">
        <v>11060307</v>
      </c>
      <c r="B168" s="173" t="s">
        <v>2249</v>
      </c>
      <c r="C168">
        <v>0</v>
      </c>
      <c r="E168" s="136">
        <f t="shared" si="2"/>
        <v>0</v>
      </c>
    </row>
    <row r="169" spans="1:5">
      <c r="A169">
        <v>11060308</v>
      </c>
      <c r="B169" s="173" t="s">
        <v>2250</v>
      </c>
      <c r="C169">
        <v>0</v>
      </c>
      <c r="E169" s="136">
        <f t="shared" si="2"/>
        <v>0</v>
      </c>
    </row>
    <row r="170" spans="1:5">
      <c r="A170">
        <v>11060309</v>
      </c>
      <c r="B170" s="173" t="s">
        <v>2251</v>
      </c>
      <c r="C170">
        <v>0</v>
      </c>
      <c r="E170" s="136">
        <f t="shared" si="2"/>
        <v>0</v>
      </c>
    </row>
    <row r="171" spans="1:5">
      <c r="A171">
        <v>11060310</v>
      </c>
      <c r="B171" s="173" t="s">
        <v>2252</v>
      </c>
      <c r="C171">
        <v>0</v>
      </c>
      <c r="E171" s="136">
        <f t="shared" si="2"/>
        <v>0</v>
      </c>
    </row>
    <row r="172" spans="1:5">
      <c r="B172" s="173" t="s">
        <v>2253</v>
      </c>
      <c r="C172" s="134">
        <v>8774657950</v>
      </c>
      <c r="E172" s="136">
        <f t="shared" si="2"/>
        <v>8774657950</v>
      </c>
    </row>
    <row r="173" spans="1:5">
      <c r="B173" s="173" t="s">
        <v>2254</v>
      </c>
      <c r="C173" s="134">
        <v>185606836290</v>
      </c>
      <c r="E173" s="136">
        <f t="shared" si="2"/>
        <v>185606836290</v>
      </c>
    </row>
    <row r="174" spans="1:5">
      <c r="B174" s="173" t="s">
        <v>68</v>
      </c>
      <c r="E174" s="136">
        <f t="shared" si="2"/>
        <v>0</v>
      </c>
    </row>
    <row r="175" spans="1:5">
      <c r="B175" s="173" t="s">
        <v>69</v>
      </c>
      <c r="E175" s="136">
        <f t="shared" si="2"/>
        <v>0</v>
      </c>
    </row>
    <row r="176" spans="1:5">
      <c r="A176">
        <v>11070101</v>
      </c>
      <c r="B176" s="173" t="s">
        <v>2255</v>
      </c>
      <c r="C176">
        <v>0</v>
      </c>
      <c r="E176" s="136">
        <f t="shared" si="2"/>
        <v>0</v>
      </c>
    </row>
    <row r="177" spans="1:5">
      <c r="A177">
        <v>11070102</v>
      </c>
      <c r="B177" s="173" t="s">
        <v>2256</v>
      </c>
      <c r="C177">
        <v>0</v>
      </c>
      <c r="E177" s="136">
        <f t="shared" si="2"/>
        <v>0</v>
      </c>
    </row>
    <row r="178" spans="1:5">
      <c r="A178">
        <v>11070103</v>
      </c>
      <c r="B178" s="173" t="s">
        <v>2257</v>
      </c>
      <c r="C178">
        <v>0</v>
      </c>
      <c r="E178" s="136">
        <f t="shared" si="2"/>
        <v>0</v>
      </c>
    </row>
    <row r="179" spans="1:5">
      <c r="A179">
        <v>11070105</v>
      </c>
      <c r="B179" s="173" t="s">
        <v>2258</v>
      </c>
      <c r="C179">
        <v>0</v>
      </c>
      <c r="E179" s="136">
        <f t="shared" si="2"/>
        <v>0</v>
      </c>
    </row>
    <row r="180" spans="1:5">
      <c r="A180">
        <v>11070106</v>
      </c>
      <c r="B180" s="173" t="s">
        <v>2259</v>
      </c>
      <c r="C180">
        <v>0</v>
      </c>
      <c r="E180" s="136">
        <f t="shared" si="2"/>
        <v>0</v>
      </c>
    </row>
    <row r="181" spans="1:5">
      <c r="A181">
        <v>11070107</v>
      </c>
      <c r="B181" s="173" t="s">
        <v>2260</v>
      </c>
      <c r="C181">
        <v>0</v>
      </c>
      <c r="E181" s="136">
        <f t="shared" si="2"/>
        <v>0</v>
      </c>
    </row>
    <row r="182" spans="1:5">
      <c r="A182">
        <v>11070109</v>
      </c>
      <c r="B182" s="173" t="s">
        <v>2261</v>
      </c>
      <c r="C182">
        <v>0</v>
      </c>
      <c r="E182" s="136">
        <f t="shared" si="2"/>
        <v>0</v>
      </c>
    </row>
    <row r="183" spans="1:5">
      <c r="A183">
        <v>11070110</v>
      </c>
      <c r="B183" s="173" t="s">
        <v>2262</v>
      </c>
      <c r="C183">
        <v>0</v>
      </c>
      <c r="E183" s="136">
        <f t="shared" si="2"/>
        <v>0</v>
      </c>
    </row>
    <row r="184" spans="1:5">
      <c r="A184">
        <v>11070111</v>
      </c>
      <c r="B184" s="173" t="s">
        <v>2263</v>
      </c>
      <c r="C184">
        <v>0</v>
      </c>
      <c r="E184" s="136">
        <f t="shared" si="2"/>
        <v>0</v>
      </c>
    </row>
    <row r="185" spans="1:5">
      <c r="A185">
        <v>11070112</v>
      </c>
      <c r="B185" s="173" t="s">
        <v>2264</v>
      </c>
      <c r="C185">
        <v>0</v>
      </c>
      <c r="E185" s="136">
        <f t="shared" si="2"/>
        <v>0</v>
      </c>
    </row>
    <row r="186" spans="1:5">
      <c r="B186" s="173" t="s">
        <v>2265</v>
      </c>
      <c r="C186">
        <v>0</v>
      </c>
      <c r="E186" s="136">
        <f t="shared" si="2"/>
        <v>0</v>
      </c>
    </row>
    <row r="187" spans="1:5">
      <c r="B187" s="173" t="s">
        <v>70</v>
      </c>
      <c r="E187" s="136">
        <f t="shared" si="2"/>
        <v>0</v>
      </c>
    </row>
    <row r="188" spans="1:5">
      <c r="A188">
        <v>11070201</v>
      </c>
      <c r="B188" s="173" t="s">
        <v>2266</v>
      </c>
      <c r="C188">
        <v>0</v>
      </c>
      <c r="E188" s="136">
        <f t="shared" si="2"/>
        <v>0</v>
      </c>
    </row>
    <row r="189" spans="1:5">
      <c r="A189">
        <v>11070202</v>
      </c>
      <c r="B189" s="173" t="s">
        <v>2267</v>
      </c>
      <c r="C189" s="134">
        <v>428859560</v>
      </c>
      <c r="E189" s="136">
        <f t="shared" si="2"/>
        <v>428859560</v>
      </c>
    </row>
    <row r="190" spans="1:5">
      <c r="A190">
        <v>11070203</v>
      </c>
      <c r="B190" s="173" t="s">
        <v>2268</v>
      </c>
      <c r="C190">
        <v>0</v>
      </c>
      <c r="E190" s="136">
        <f t="shared" si="2"/>
        <v>0</v>
      </c>
    </row>
    <row r="191" spans="1:5">
      <c r="A191">
        <v>11070205</v>
      </c>
      <c r="B191" s="173" t="s">
        <v>2269</v>
      </c>
      <c r="C191">
        <v>0</v>
      </c>
      <c r="E191" s="136">
        <f t="shared" si="2"/>
        <v>0</v>
      </c>
    </row>
    <row r="192" spans="1:5">
      <c r="A192">
        <v>11070207</v>
      </c>
      <c r="B192" s="173" t="s">
        <v>2270</v>
      </c>
      <c r="C192" s="134">
        <v>3792331506</v>
      </c>
      <c r="E192" s="136">
        <f t="shared" si="2"/>
        <v>3792331506</v>
      </c>
    </row>
    <row r="193" spans="1:5">
      <c r="A193">
        <v>11070208</v>
      </c>
      <c r="B193" s="173" t="s">
        <v>2271</v>
      </c>
      <c r="C193" s="134">
        <v>426759574</v>
      </c>
      <c r="E193" s="136">
        <f t="shared" si="2"/>
        <v>426759574</v>
      </c>
    </row>
    <row r="194" spans="1:5">
      <c r="A194">
        <v>11070209</v>
      </c>
      <c r="B194" s="173" t="s">
        <v>2272</v>
      </c>
      <c r="C194" s="134">
        <v>165800568</v>
      </c>
      <c r="E194" s="136">
        <f t="shared" si="2"/>
        <v>165800568</v>
      </c>
    </row>
    <row r="195" spans="1:5">
      <c r="B195" s="173" t="s">
        <v>2273</v>
      </c>
      <c r="C195" s="134">
        <v>4813751208</v>
      </c>
      <c r="E195" s="136">
        <f t="shared" si="2"/>
        <v>4813751208</v>
      </c>
    </row>
    <row r="196" spans="1:5">
      <c r="B196" s="173" t="s">
        <v>2274</v>
      </c>
      <c r="C196">
        <v>0</v>
      </c>
      <c r="E196" s="136">
        <f t="shared" si="2"/>
        <v>0</v>
      </c>
    </row>
    <row r="197" spans="1:5">
      <c r="B197" s="173" t="s">
        <v>71</v>
      </c>
      <c r="E197" s="136">
        <f t="shared" si="2"/>
        <v>0</v>
      </c>
    </row>
    <row r="198" spans="1:5">
      <c r="A198">
        <v>11070401</v>
      </c>
      <c r="B198" s="173" t="s">
        <v>2275</v>
      </c>
      <c r="C198">
        <v>0</v>
      </c>
      <c r="E198" s="136">
        <f t="shared" si="2"/>
        <v>0</v>
      </c>
    </row>
    <row r="199" spans="1:5">
      <c r="A199">
        <v>11070402</v>
      </c>
      <c r="B199" s="173" t="s">
        <v>2276</v>
      </c>
      <c r="C199" s="134">
        <v>40406498</v>
      </c>
      <c r="E199" s="136">
        <f t="shared" ref="E199:E262" si="3">+C199-D199</f>
        <v>40406498</v>
      </c>
    </row>
    <row r="200" spans="1:5">
      <c r="B200" s="173" t="s">
        <v>2277</v>
      </c>
      <c r="C200" s="134">
        <v>40406498</v>
      </c>
      <c r="E200" s="136">
        <f t="shared" si="3"/>
        <v>40406498</v>
      </c>
    </row>
    <row r="201" spans="1:5">
      <c r="B201" s="173" t="s">
        <v>2278</v>
      </c>
      <c r="C201" s="134">
        <v>4854157706</v>
      </c>
      <c r="E201" s="136">
        <f t="shared" si="3"/>
        <v>4854157706</v>
      </c>
    </row>
    <row r="202" spans="1:5">
      <c r="B202" s="173" t="s">
        <v>72</v>
      </c>
      <c r="E202" s="136">
        <f t="shared" si="3"/>
        <v>0</v>
      </c>
    </row>
    <row r="203" spans="1:5">
      <c r="B203" s="173" t="s">
        <v>72</v>
      </c>
      <c r="E203" s="136">
        <f t="shared" si="3"/>
        <v>0</v>
      </c>
    </row>
    <row r="204" spans="1:5">
      <c r="A204">
        <v>11080101</v>
      </c>
      <c r="B204" s="173" t="s">
        <v>2279</v>
      </c>
      <c r="C204" s="134">
        <v>116008105</v>
      </c>
      <c r="E204" s="136">
        <f t="shared" si="3"/>
        <v>116008105</v>
      </c>
    </row>
    <row r="205" spans="1:5">
      <c r="A205">
        <v>11080102</v>
      </c>
      <c r="B205" s="173" t="s">
        <v>2280</v>
      </c>
      <c r="C205">
        <v>0</v>
      </c>
      <c r="E205" s="136">
        <f t="shared" si="3"/>
        <v>0</v>
      </c>
    </row>
    <row r="206" spans="1:5">
      <c r="A206">
        <v>11080103</v>
      </c>
      <c r="B206" s="173" t="s">
        <v>2281</v>
      </c>
      <c r="C206" s="134">
        <v>9853742823</v>
      </c>
      <c r="E206" s="136">
        <f t="shared" si="3"/>
        <v>9853742823</v>
      </c>
    </row>
    <row r="207" spans="1:5">
      <c r="A207">
        <v>11080104</v>
      </c>
      <c r="B207" s="173" t="s">
        <v>2282</v>
      </c>
      <c r="C207">
        <v>0</v>
      </c>
      <c r="E207" s="136">
        <f t="shared" si="3"/>
        <v>0</v>
      </c>
    </row>
    <row r="208" spans="1:5">
      <c r="A208">
        <v>11080105</v>
      </c>
      <c r="B208" s="173" t="s">
        <v>2283</v>
      </c>
      <c r="C208" s="134">
        <v>1224808304</v>
      </c>
      <c r="E208" s="136">
        <f t="shared" si="3"/>
        <v>1224808304</v>
      </c>
    </row>
    <row r="209" spans="1:5">
      <c r="B209" s="173" t="s">
        <v>2284</v>
      </c>
      <c r="C209" s="134">
        <v>11194559232</v>
      </c>
      <c r="E209" s="136">
        <f t="shared" si="3"/>
        <v>11194559232</v>
      </c>
    </row>
    <row r="210" spans="1:5">
      <c r="B210" s="173" t="s">
        <v>2285</v>
      </c>
      <c r="C210" s="134">
        <v>527783536768</v>
      </c>
      <c r="E210" s="136">
        <f t="shared" si="3"/>
        <v>527783536768</v>
      </c>
    </row>
    <row r="211" spans="1:5">
      <c r="B211" s="173" t="s">
        <v>73</v>
      </c>
      <c r="E211" s="136">
        <f t="shared" si="3"/>
        <v>0</v>
      </c>
    </row>
    <row r="212" spans="1:5">
      <c r="B212" s="173" t="s">
        <v>2286</v>
      </c>
      <c r="E212" s="136">
        <f t="shared" si="3"/>
        <v>0</v>
      </c>
    </row>
    <row r="213" spans="1:5">
      <c r="B213" s="173" t="s">
        <v>2287</v>
      </c>
      <c r="C213">
        <v>0</v>
      </c>
      <c r="E213" s="136">
        <f t="shared" si="3"/>
        <v>0</v>
      </c>
    </row>
    <row r="214" spans="1:5">
      <c r="B214" s="173" t="s">
        <v>2288</v>
      </c>
      <c r="C214">
        <v>0</v>
      </c>
      <c r="E214" s="136">
        <f t="shared" si="3"/>
        <v>0</v>
      </c>
    </row>
    <row r="215" spans="1:5">
      <c r="B215" s="173" t="s">
        <v>74</v>
      </c>
      <c r="E215" s="136">
        <f t="shared" si="3"/>
        <v>0</v>
      </c>
    </row>
    <row r="216" spans="1:5">
      <c r="B216" s="173" t="s">
        <v>75</v>
      </c>
      <c r="E216" s="136">
        <f t="shared" si="3"/>
        <v>0</v>
      </c>
    </row>
    <row r="217" spans="1:5">
      <c r="A217">
        <v>12020101</v>
      </c>
      <c r="B217" s="173" t="s">
        <v>2289</v>
      </c>
      <c r="C217" s="134">
        <v>7239272176</v>
      </c>
      <c r="E217" s="136">
        <f t="shared" si="3"/>
        <v>7239272176</v>
      </c>
    </row>
    <row r="218" spans="1:5">
      <c r="A218">
        <v>12020102</v>
      </c>
      <c r="B218" s="173" t="s">
        <v>2290</v>
      </c>
      <c r="C218" s="134">
        <v>311160173</v>
      </c>
      <c r="E218" s="136">
        <f t="shared" si="3"/>
        <v>311160173</v>
      </c>
    </row>
    <row r="219" spans="1:5">
      <c r="A219">
        <v>12020198</v>
      </c>
      <c r="B219" s="173" t="s">
        <v>2291</v>
      </c>
      <c r="C219" s="134">
        <v>482573913</v>
      </c>
      <c r="E219" s="136">
        <f t="shared" si="3"/>
        <v>482573913</v>
      </c>
    </row>
    <row r="220" spans="1:5">
      <c r="A220">
        <v>12020199</v>
      </c>
      <c r="B220" s="173" t="s">
        <v>2292</v>
      </c>
      <c r="C220" s="134">
        <v>-3550347103</v>
      </c>
      <c r="E220" s="136">
        <f t="shared" si="3"/>
        <v>-3550347103</v>
      </c>
    </row>
    <row r="221" spans="1:5">
      <c r="B221" s="173" t="s">
        <v>2293</v>
      </c>
      <c r="C221" s="134">
        <v>4482659159</v>
      </c>
      <c r="E221" s="136">
        <f t="shared" si="3"/>
        <v>4482659159</v>
      </c>
    </row>
    <row r="222" spans="1:5">
      <c r="B222" s="173" t="s">
        <v>76</v>
      </c>
      <c r="E222" s="136">
        <f t="shared" si="3"/>
        <v>0</v>
      </c>
    </row>
    <row r="223" spans="1:5">
      <c r="A223">
        <v>12020201</v>
      </c>
      <c r="B223" s="173" t="s">
        <v>2294</v>
      </c>
      <c r="C223" s="134">
        <v>57282026451</v>
      </c>
      <c r="E223" s="136">
        <f t="shared" si="3"/>
        <v>57282026451</v>
      </c>
    </row>
    <row r="224" spans="1:5">
      <c r="A224">
        <v>12020202</v>
      </c>
      <c r="B224" s="173" t="s">
        <v>2295</v>
      </c>
      <c r="C224" s="134">
        <v>6354348374</v>
      </c>
      <c r="E224" s="136">
        <f t="shared" si="3"/>
        <v>6354348374</v>
      </c>
    </row>
    <row r="225" spans="1:5">
      <c r="A225">
        <v>12020203</v>
      </c>
      <c r="B225" s="173" t="s">
        <v>2296</v>
      </c>
      <c r="C225" s="134">
        <v>1513134419</v>
      </c>
      <c r="E225" s="136">
        <f t="shared" si="3"/>
        <v>1513134419</v>
      </c>
    </row>
    <row r="226" spans="1:5">
      <c r="A226">
        <v>12020204</v>
      </c>
      <c r="B226" s="173" t="s">
        <v>2297</v>
      </c>
      <c r="C226">
        <v>1</v>
      </c>
      <c r="E226" s="136">
        <f t="shared" si="3"/>
        <v>1</v>
      </c>
    </row>
    <row r="227" spans="1:5">
      <c r="A227">
        <v>12020205</v>
      </c>
      <c r="B227" s="173" t="s">
        <v>2298</v>
      </c>
      <c r="C227">
        <v>0</v>
      </c>
      <c r="E227" s="136">
        <f t="shared" si="3"/>
        <v>0</v>
      </c>
    </row>
    <row r="228" spans="1:5">
      <c r="A228">
        <v>12020298</v>
      </c>
      <c r="B228" s="173" t="s">
        <v>2299</v>
      </c>
      <c r="C228" s="134">
        <v>4735003357</v>
      </c>
      <c r="E228" s="136">
        <f t="shared" si="3"/>
        <v>4735003357</v>
      </c>
    </row>
    <row r="229" spans="1:5">
      <c r="A229">
        <v>12020299</v>
      </c>
      <c r="B229" s="173" t="s">
        <v>2300</v>
      </c>
      <c r="C229" s="134">
        <v>-32683931323</v>
      </c>
      <c r="E229" s="136">
        <f t="shared" si="3"/>
        <v>-32683931323</v>
      </c>
    </row>
    <row r="230" spans="1:5">
      <c r="B230" s="173" t="s">
        <v>2301</v>
      </c>
      <c r="C230" s="134">
        <v>37200581279</v>
      </c>
      <c r="E230" s="136">
        <f t="shared" si="3"/>
        <v>37200581279</v>
      </c>
    </row>
    <row r="231" spans="1:5">
      <c r="B231" s="173" t="s">
        <v>77</v>
      </c>
      <c r="E231" s="136">
        <f t="shared" si="3"/>
        <v>0</v>
      </c>
    </row>
    <row r="232" spans="1:5">
      <c r="A232">
        <v>12020301</v>
      </c>
      <c r="B232" s="173" t="s">
        <v>2302</v>
      </c>
      <c r="C232" s="134">
        <v>3336959441</v>
      </c>
      <c r="E232" s="136">
        <f t="shared" si="3"/>
        <v>3336959441</v>
      </c>
    </row>
    <row r="233" spans="1:5">
      <c r="A233">
        <v>12020303</v>
      </c>
      <c r="B233" s="173" t="s">
        <v>2303</v>
      </c>
      <c r="C233">
        <v>0</v>
      </c>
      <c r="E233" s="136">
        <f t="shared" si="3"/>
        <v>0</v>
      </c>
    </row>
    <row r="234" spans="1:5">
      <c r="A234">
        <v>12020398</v>
      </c>
      <c r="B234" s="173" t="s">
        <v>2304</v>
      </c>
      <c r="C234" s="134">
        <v>733443279</v>
      </c>
      <c r="E234" s="136">
        <f t="shared" si="3"/>
        <v>733443279</v>
      </c>
    </row>
    <row r="235" spans="1:5">
      <c r="A235">
        <v>12020399</v>
      </c>
      <c r="B235" s="173" t="s">
        <v>2305</v>
      </c>
      <c r="C235" s="134">
        <v>-3273849056</v>
      </c>
      <c r="E235" s="136">
        <f t="shared" si="3"/>
        <v>-3273849056</v>
      </c>
    </row>
    <row r="236" spans="1:5">
      <c r="B236" s="173" t="s">
        <v>2306</v>
      </c>
      <c r="C236" s="134">
        <v>796553664</v>
      </c>
      <c r="E236" s="136">
        <f t="shared" si="3"/>
        <v>796553664</v>
      </c>
    </row>
    <row r="237" spans="1:5">
      <c r="B237" s="173" t="s">
        <v>78</v>
      </c>
      <c r="E237" s="136">
        <f t="shared" si="3"/>
        <v>0</v>
      </c>
    </row>
    <row r="238" spans="1:5">
      <c r="A238">
        <v>12020401</v>
      </c>
      <c r="B238" s="173" t="s">
        <v>2307</v>
      </c>
      <c r="C238" s="134">
        <v>81105031134</v>
      </c>
      <c r="E238" s="136">
        <f t="shared" si="3"/>
        <v>81105031134</v>
      </c>
    </row>
    <row r="239" spans="1:5">
      <c r="A239">
        <v>12020402</v>
      </c>
      <c r="B239" s="173" t="s">
        <v>2308</v>
      </c>
      <c r="C239" s="134">
        <v>11182164828</v>
      </c>
      <c r="E239" s="136">
        <f t="shared" si="3"/>
        <v>11182164828</v>
      </c>
    </row>
    <row r="240" spans="1:5">
      <c r="A240">
        <v>12020403</v>
      </c>
      <c r="B240" s="173" t="s">
        <v>2309</v>
      </c>
      <c r="C240" s="134">
        <v>1696463572</v>
      </c>
      <c r="E240" s="136">
        <f t="shared" si="3"/>
        <v>1696463572</v>
      </c>
    </row>
    <row r="241" spans="1:5">
      <c r="A241">
        <v>12020404</v>
      </c>
      <c r="B241" s="173" t="s">
        <v>2310</v>
      </c>
      <c r="C241" s="134">
        <v>419893637</v>
      </c>
      <c r="E241" s="136">
        <f t="shared" si="3"/>
        <v>419893637</v>
      </c>
    </row>
    <row r="242" spans="1:5">
      <c r="A242">
        <v>12020405</v>
      </c>
      <c r="B242" s="173" t="s">
        <v>2311</v>
      </c>
      <c r="C242" s="134">
        <v>39103637</v>
      </c>
      <c r="E242" s="136">
        <f t="shared" si="3"/>
        <v>39103637</v>
      </c>
    </row>
    <row r="243" spans="1:5">
      <c r="A243">
        <v>12020408</v>
      </c>
      <c r="B243" s="173" t="s">
        <v>2312</v>
      </c>
      <c r="C243" s="134">
        <v>1695270046</v>
      </c>
      <c r="E243" s="136">
        <f t="shared" si="3"/>
        <v>1695270046</v>
      </c>
    </row>
    <row r="244" spans="1:5">
      <c r="A244">
        <v>12020409</v>
      </c>
      <c r="B244" s="173" t="s">
        <v>2313</v>
      </c>
      <c r="C244" s="134">
        <v>19406337545</v>
      </c>
      <c r="E244" s="136">
        <f t="shared" si="3"/>
        <v>19406337545</v>
      </c>
    </row>
    <row r="245" spans="1:5">
      <c r="A245">
        <v>12020410</v>
      </c>
      <c r="B245" s="173" t="s">
        <v>2314</v>
      </c>
      <c r="C245" s="134">
        <v>964983189</v>
      </c>
      <c r="E245" s="136">
        <f t="shared" si="3"/>
        <v>964983189</v>
      </c>
    </row>
    <row r="246" spans="1:5">
      <c r="A246">
        <v>12020498</v>
      </c>
      <c r="B246" s="173" t="s">
        <v>2315</v>
      </c>
      <c r="C246" s="134">
        <v>34985872817</v>
      </c>
      <c r="E246" s="136">
        <f t="shared" si="3"/>
        <v>34985872817</v>
      </c>
    </row>
    <row r="247" spans="1:5">
      <c r="A247">
        <v>12020499</v>
      </c>
      <c r="B247" s="173" t="s">
        <v>2316</v>
      </c>
      <c r="C247" s="134">
        <v>-29890797075</v>
      </c>
      <c r="E247" s="136">
        <f t="shared" si="3"/>
        <v>-29890797075</v>
      </c>
    </row>
    <row r="248" spans="1:5">
      <c r="B248" s="173" t="s">
        <v>2317</v>
      </c>
      <c r="C248" s="134">
        <v>121604323330</v>
      </c>
      <c r="E248" s="136">
        <f t="shared" si="3"/>
        <v>121604323330</v>
      </c>
    </row>
    <row r="249" spans="1:5">
      <c r="B249" s="173" t="s">
        <v>2318</v>
      </c>
      <c r="E249" s="136">
        <f t="shared" si="3"/>
        <v>0</v>
      </c>
    </row>
    <row r="250" spans="1:5">
      <c r="A250">
        <v>12020599</v>
      </c>
      <c r="B250" s="173" t="s">
        <v>2319</v>
      </c>
      <c r="C250">
        <v>0</v>
      </c>
      <c r="E250" s="136">
        <f t="shared" si="3"/>
        <v>0</v>
      </c>
    </row>
    <row r="251" spans="1:5">
      <c r="B251" s="173" t="s">
        <v>2320</v>
      </c>
      <c r="C251">
        <v>0</v>
      </c>
      <c r="E251" s="136">
        <f t="shared" si="3"/>
        <v>0</v>
      </c>
    </row>
    <row r="252" spans="1:5">
      <c r="B252" s="173" t="s">
        <v>79</v>
      </c>
      <c r="E252" s="136">
        <f t="shared" si="3"/>
        <v>0</v>
      </c>
    </row>
    <row r="253" spans="1:5">
      <c r="A253">
        <v>12020601</v>
      </c>
      <c r="B253" s="173" t="s">
        <v>2321</v>
      </c>
      <c r="C253" s="134">
        <v>1783370086</v>
      </c>
      <c r="E253" s="136">
        <f t="shared" si="3"/>
        <v>1783370086</v>
      </c>
    </row>
    <row r="254" spans="1:5">
      <c r="A254">
        <v>12020614</v>
      </c>
      <c r="B254" s="173" t="s">
        <v>2322</v>
      </c>
      <c r="C254">
        <v>0</v>
      </c>
      <c r="E254" s="136">
        <f t="shared" si="3"/>
        <v>0</v>
      </c>
    </row>
    <row r="255" spans="1:5">
      <c r="A255">
        <v>12020615</v>
      </c>
      <c r="B255" s="173" t="s">
        <v>2323</v>
      </c>
      <c r="C255">
        <v>0</v>
      </c>
      <c r="E255" s="136">
        <f t="shared" si="3"/>
        <v>0</v>
      </c>
    </row>
    <row r="256" spans="1:5">
      <c r="A256">
        <v>12020617</v>
      </c>
      <c r="B256" s="173" t="s">
        <v>2324</v>
      </c>
      <c r="C256">
        <v>0</v>
      </c>
      <c r="E256" s="136">
        <f t="shared" si="3"/>
        <v>0</v>
      </c>
    </row>
    <row r="257" spans="1:5">
      <c r="A257">
        <v>12020618</v>
      </c>
      <c r="B257" s="173" t="s">
        <v>2325</v>
      </c>
      <c r="C257">
        <v>0</v>
      </c>
      <c r="E257" s="136">
        <f t="shared" si="3"/>
        <v>0</v>
      </c>
    </row>
    <row r="258" spans="1:5">
      <c r="A258">
        <v>12020619</v>
      </c>
      <c r="B258" s="173" t="s">
        <v>2326</v>
      </c>
      <c r="C258">
        <v>0</v>
      </c>
      <c r="E258" s="136">
        <f t="shared" si="3"/>
        <v>0</v>
      </c>
    </row>
    <row r="259" spans="1:5">
      <c r="A259">
        <v>12020620</v>
      </c>
      <c r="B259" s="173" t="s">
        <v>2327</v>
      </c>
      <c r="C259">
        <v>0</v>
      </c>
      <c r="E259" s="136">
        <f t="shared" si="3"/>
        <v>0</v>
      </c>
    </row>
    <row r="260" spans="1:5">
      <c r="A260">
        <v>12020621</v>
      </c>
      <c r="B260" s="173" t="s">
        <v>2328</v>
      </c>
      <c r="C260">
        <v>0</v>
      </c>
      <c r="E260" s="136">
        <f t="shared" si="3"/>
        <v>0</v>
      </c>
    </row>
    <row r="261" spans="1:5">
      <c r="A261">
        <v>12020622</v>
      </c>
      <c r="B261" s="173" t="s">
        <v>2329</v>
      </c>
      <c r="C261" s="134">
        <v>954027082</v>
      </c>
      <c r="E261" s="136">
        <f t="shared" si="3"/>
        <v>954027082</v>
      </c>
    </row>
    <row r="262" spans="1:5">
      <c r="A262">
        <v>12020623</v>
      </c>
      <c r="B262" s="173" t="s">
        <v>2330</v>
      </c>
      <c r="C262" s="134">
        <v>50458162313</v>
      </c>
      <c r="E262" s="136">
        <f t="shared" si="3"/>
        <v>50458162313</v>
      </c>
    </row>
    <row r="263" spans="1:5">
      <c r="A263">
        <v>12020624</v>
      </c>
      <c r="B263" s="173" t="s">
        <v>2331</v>
      </c>
      <c r="C263">
        <v>0</v>
      </c>
      <c r="E263" s="136">
        <f t="shared" ref="E263:E326" si="4">+C263-D263</f>
        <v>0</v>
      </c>
    </row>
    <row r="264" spans="1:5">
      <c r="A264">
        <v>12020625</v>
      </c>
      <c r="B264" s="173" t="s">
        <v>2332</v>
      </c>
      <c r="C264">
        <v>0</v>
      </c>
      <c r="E264" s="136">
        <f t="shared" si="4"/>
        <v>0</v>
      </c>
    </row>
    <row r="265" spans="1:5">
      <c r="A265">
        <v>12020626</v>
      </c>
      <c r="B265" s="173" t="s">
        <v>2333</v>
      </c>
      <c r="C265">
        <v>0</v>
      </c>
      <c r="E265" s="136">
        <f t="shared" si="4"/>
        <v>0</v>
      </c>
    </row>
    <row r="266" spans="1:5">
      <c r="A266">
        <v>12020627</v>
      </c>
      <c r="B266" s="173" t="s">
        <v>2334</v>
      </c>
      <c r="C266" s="134">
        <v>4051517827</v>
      </c>
      <c r="E266" s="136">
        <f t="shared" si="4"/>
        <v>4051517827</v>
      </c>
    </row>
    <row r="267" spans="1:5">
      <c r="A267">
        <v>12020628</v>
      </c>
      <c r="B267" s="173" t="s">
        <v>2335</v>
      </c>
      <c r="C267" s="134">
        <v>4916420130</v>
      </c>
      <c r="E267" s="136">
        <f t="shared" si="4"/>
        <v>4916420130</v>
      </c>
    </row>
    <row r="268" spans="1:5">
      <c r="A268">
        <v>12020629</v>
      </c>
      <c r="B268" s="173" t="s">
        <v>2336</v>
      </c>
      <c r="C268">
        <v>0</v>
      </c>
      <c r="E268" s="136">
        <f t="shared" si="4"/>
        <v>0</v>
      </c>
    </row>
    <row r="269" spans="1:5">
      <c r="A269">
        <v>12020630</v>
      </c>
      <c r="B269" s="173" t="s">
        <v>2337</v>
      </c>
      <c r="C269">
        <v>0</v>
      </c>
      <c r="E269" s="136">
        <f t="shared" si="4"/>
        <v>0</v>
      </c>
    </row>
    <row r="270" spans="1:5">
      <c r="A270">
        <v>12020631</v>
      </c>
      <c r="B270" s="173" t="s">
        <v>2338</v>
      </c>
      <c r="C270" s="134">
        <v>11429717269</v>
      </c>
      <c r="E270" s="136">
        <f t="shared" si="4"/>
        <v>11429717269</v>
      </c>
    </row>
    <row r="271" spans="1:5">
      <c r="B271" s="173" t="s">
        <v>2339</v>
      </c>
      <c r="C271" s="134">
        <v>73593214707</v>
      </c>
      <c r="E271" s="136">
        <f t="shared" si="4"/>
        <v>73593214707</v>
      </c>
    </row>
    <row r="272" spans="1:5">
      <c r="B272" s="173" t="s">
        <v>2340</v>
      </c>
      <c r="C272" s="134">
        <v>237677332139</v>
      </c>
      <c r="E272" s="136">
        <f t="shared" si="4"/>
        <v>237677332139</v>
      </c>
    </row>
    <row r="273" spans="1:5">
      <c r="B273" s="173" t="s">
        <v>62</v>
      </c>
      <c r="E273" s="136">
        <f t="shared" si="4"/>
        <v>0</v>
      </c>
    </row>
    <row r="274" spans="1:5">
      <c r="B274" s="173" t="s">
        <v>80</v>
      </c>
      <c r="E274" s="136">
        <f t="shared" si="4"/>
        <v>0</v>
      </c>
    </row>
    <row r="275" spans="1:5">
      <c r="A275">
        <v>12030101</v>
      </c>
      <c r="B275" s="173" t="s">
        <v>2341</v>
      </c>
      <c r="C275" s="134">
        <v>16118013904</v>
      </c>
      <c r="E275" s="136">
        <f t="shared" si="4"/>
        <v>16118013904</v>
      </c>
    </row>
    <row r="276" spans="1:5">
      <c r="A276">
        <v>12030102</v>
      </c>
      <c r="B276" s="173" t="s">
        <v>2342</v>
      </c>
      <c r="C276">
        <v>0</v>
      </c>
      <c r="E276" s="136">
        <f t="shared" si="4"/>
        <v>0</v>
      </c>
    </row>
    <row r="277" spans="1:5">
      <c r="A277">
        <v>12030103</v>
      </c>
      <c r="B277" s="173" t="s">
        <v>2343</v>
      </c>
      <c r="C277" s="134">
        <v>27982864376</v>
      </c>
      <c r="E277" s="136">
        <f t="shared" si="4"/>
        <v>27982864376</v>
      </c>
    </row>
    <row r="278" spans="1:5">
      <c r="A278">
        <v>12030104</v>
      </c>
      <c r="B278" s="173" t="s">
        <v>2344</v>
      </c>
      <c r="C278" s="134">
        <v>21047619412</v>
      </c>
      <c r="E278" s="136">
        <f t="shared" si="4"/>
        <v>21047619412</v>
      </c>
    </row>
    <row r="279" spans="1:5">
      <c r="A279">
        <v>12030105</v>
      </c>
      <c r="B279" s="173" t="s">
        <v>2345</v>
      </c>
      <c r="C279">
        <v>0</v>
      </c>
      <c r="E279" s="136">
        <f t="shared" si="4"/>
        <v>0</v>
      </c>
    </row>
    <row r="280" spans="1:5">
      <c r="A280">
        <v>12030106</v>
      </c>
      <c r="B280" s="173" t="s">
        <v>2346</v>
      </c>
      <c r="C280">
        <v>0</v>
      </c>
      <c r="E280" s="136">
        <f t="shared" si="4"/>
        <v>0</v>
      </c>
    </row>
    <row r="281" spans="1:5">
      <c r="B281" s="173" t="s">
        <v>2347</v>
      </c>
      <c r="C281" s="134">
        <v>65148497692</v>
      </c>
      <c r="E281" s="136">
        <f t="shared" si="4"/>
        <v>65148497692</v>
      </c>
    </row>
    <row r="282" spans="1:5">
      <c r="B282" s="173" t="s">
        <v>2223</v>
      </c>
      <c r="C282" s="134">
        <v>65148497692</v>
      </c>
      <c r="E282" s="136">
        <f t="shared" si="4"/>
        <v>65148497692</v>
      </c>
    </row>
    <row r="283" spans="1:5">
      <c r="B283" s="173" t="s">
        <v>81</v>
      </c>
      <c r="E283" s="136">
        <f t="shared" si="4"/>
        <v>0</v>
      </c>
    </row>
    <row r="284" spans="1:5">
      <c r="A284">
        <v>12040101</v>
      </c>
      <c r="B284" s="173" t="s">
        <v>2348</v>
      </c>
      <c r="C284" s="134">
        <v>912000002</v>
      </c>
      <c r="E284" s="136">
        <f t="shared" si="4"/>
        <v>912000002</v>
      </c>
    </row>
    <row r="285" spans="1:5">
      <c r="A285">
        <v>12040102</v>
      </c>
      <c r="B285" s="173" t="s">
        <v>2349</v>
      </c>
      <c r="C285" s="134">
        <v>179090909</v>
      </c>
      <c r="E285" s="136">
        <f t="shared" si="4"/>
        <v>179090909</v>
      </c>
    </row>
    <row r="286" spans="1:5">
      <c r="A286">
        <v>12040103</v>
      </c>
      <c r="B286" s="173" t="s">
        <v>2350</v>
      </c>
      <c r="C286" s="134">
        <v>3002993144</v>
      </c>
      <c r="E286" s="136">
        <f t="shared" si="4"/>
        <v>3002993144</v>
      </c>
    </row>
    <row r="287" spans="1:5">
      <c r="A287">
        <v>12040199</v>
      </c>
      <c r="B287" s="173" t="s">
        <v>2351</v>
      </c>
      <c r="C287" s="134">
        <v>-35818182</v>
      </c>
      <c r="E287" s="136">
        <f t="shared" si="4"/>
        <v>-35818182</v>
      </c>
    </row>
    <row r="288" spans="1:5">
      <c r="B288" s="173" t="s">
        <v>2352</v>
      </c>
      <c r="C288" s="134">
        <v>4058265873</v>
      </c>
      <c r="E288" s="136">
        <f t="shared" si="4"/>
        <v>4058265873</v>
      </c>
    </row>
    <row r="289" spans="1:5">
      <c r="B289" s="173" t="s">
        <v>72</v>
      </c>
      <c r="E289" s="136">
        <f t="shared" si="4"/>
        <v>0</v>
      </c>
    </row>
    <row r="290" spans="1:5">
      <c r="B290" s="173" t="s">
        <v>2353</v>
      </c>
      <c r="E290" s="136">
        <f t="shared" si="4"/>
        <v>0</v>
      </c>
    </row>
    <row r="291" spans="1:5">
      <c r="A291">
        <v>12050101</v>
      </c>
      <c r="B291" s="173" t="s">
        <v>2354</v>
      </c>
      <c r="C291" s="134">
        <v>23733122</v>
      </c>
      <c r="E291" s="136">
        <f t="shared" si="4"/>
        <v>23733122</v>
      </c>
    </row>
    <row r="292" spans="1:5">
      <c r="B292" s="173" t="s">
        <v>2284</v>
      </c>
      <c r="C292" s="134">
        <v>23733122</v>
      </c>
      <c r="E292" s="136">
        <f t="shared" si="4"/>
        <v>23733122</v>
      </c>
    </row>
    <row r="293" spans="1:5">
      <c r="B293" s="173" t="s">
        <v>2355</v>
      </c>
      <c r="C293" s="134">
        <v>306907828826</v>
      </c>
      <c r="E293" s="136">
        <f t="shared" si="4"/>
        <v>306907828826</v>
      </c>
    </row>
    <row r="294" spans="1:5">
      <c r="B294" s="173" t="s">
        <v>2356</v>
      </c>
      <c r="C294" s="134">
        <v>834691365594</v>
      </c>
      <c r="E294" s="136">
        <f t="shared" si="4"/>
        <v>834691365594</v>
      </c>
    </row>
    <row r="295" spans="1:5">
      <c r="B295" s="249"/>
      <c r="E295" s="136">
        <f t="shared" si="4"/>
        <v>0</v>
      </c>
    </row>
    <row r="296" spans="1:5">
      <c r="B296" s="173" t="s">
        <v>46</v>
      </c>
      <c r="E296" s="136">
        <f t="shared" si="4"/>
        <v>0</v>
      </c>
    </row>
    <row r="297" spans="1:5">
      <c r="B297" s="173" t="s">
        <v>82</v>
      </c>
      <c r="E297" s="136">
        <f t="shared" si="4"/>
        <v>0</v>
      </c>
    </row>
    <row r="298" spans="1:5">
      <c r="B298" s="173" t="s">
        <v>83</v>
      </c>
      <c r="E298" s="136">
        <f t="shared" si="4"/>
        <v>0</v>
      </c>
    </row>
    <row r="299" spans="1:5">
      <c r="B299" s="173" t="s">
        <v>84</v>
      </c>
      <c r="E299" s="136">
        <f t="shared" si="4"/>
        <v>0</v>
      </c>
    </row>
    <row r="300" spans="1:5">
      <c r="A300">
        <v>21010101</v>
      </c>
      <c r="B300" s="173" t="s">
        <v>2357</v>
      </c>
      <c r="D300" s="134">
        <v>59028733044</v>
      </c>
      <c r="E300" s="136">
        <f t="shared" si="4"/>
        <v>-59028733044</v>
      </c>
    </row>
    <row r="301" spans="1:5">
      <c r="A301">
        <v>21010102</v>
      </c>
      <c r="B301" s="173" t="s">
        <v>2358</v>
      </c>
      <c r="D301" s="134">
        <v>58385462209</v>
      </c>
      <c r="E301" s="136">
        <f t="shared" si="4"/>
        <v>-58385462209</v>
      </c>
    </row>
    <row r="302" spans="1:5">
      <c r="A302">
        <v>21010103</v>
      </c>
      <c r="B302" s="173" t="s">
        <v>2359</v>
      </c>
      <c r="D302">
        <v>0</v>
      </c>
      <c r="E302" s="136">
        <f t="shared" si="4"/>
        <v>0</v>
      </c>
    </row>
    <row r="303" spans="1:5">
      <c r="A303">
        <v>21010104</v>
      </c>
      <c r="B303" s="173" t="s">
        <v>2360</v>
      </c>
      <c r="D303" s="134">
        <v>919702451</v>
      </c>
      <c r="E303" s="136">
        <f t="shared" si="4"/>
        <v>-919702451</v>
      </c>
    </row>
    <row r="304" spans="1:5">
      <c r="A304">
        <v>21010105</v>
      </c>
      <c r="B304" s="173" t="s">
        <v>2361</v>
      </c>
      <c r="D304">
        <v>0</v>
      </c>
      <c r="E304" s="136">
        <f t="shared" si="4"/>
        <v>0</v>
      </c>
    </row>
    <row r="305" spans="1:5">
      <c r="A305">
        <v>21010106</v>
      </c>
      <c r="B305" s="173" t="s">
        <v>2362</v>
      </c>
      <c r="D305" s="134">
        <v>2651980546</v>
      </c>
      <c r="E305" s="136">
        <f t="shared" si="4"/>
        <v>-2651980546</v>
      </c>
    </row>
    <row r="306" spans="1:5">
      <c r="A306">
        <v>21010100</v>
      </c>
      <c r="B306" s="173" t="s">
        <v>2363</v>
      </c>
      <c r="D306">
        <v>0</v>
      </c>
      <c r="E306" s="136">
        <f t="shared" si="4"/>
        <v>0</v>
      </c>
    </row>
    <row r="307" spans="1:5">
      <c r="B307" s="173" t="s">
        <v>2364</v>
      </c>
      <c r="D307" s="134">
        <v>120985878250</v>
      </c>
      <c r="E307" s="136">
        <f t="shared" si="4"/>
        <v>-120985878250</v>
      </c>
    </row>
    <row r="308" spans="1:5">
      <c r="B308" s="173" t="s">
        <v>2365</v>
      </c>
      <c r="D308" s="134">
        <v>120985878250</v>
      </c>
      <c r="E308" s="136">
        <f t="shared" si="4"/>
        <v>-120985878250</v>
      </c>
    </row>
    <row r="309" spans="1:5">
      <c r="B309" s="173" t="s">
        <v>85</v>
      </c>
      <c r="E309" s="136">
        <f t="shared" si="4"/>
        <v>0</v>
      </c>
    </row>
    <row r="310" spans="1:5">
      <c r="B310" s="173" t="s">
        <v>86</v>
      </c>
      <c r="E310" s="136">
        <f t="shared" si="4"/>
        <v>0</v>
      </c>
    </row>
    <row r="311" spans="1:5">
      <c r="A311">
        <v>21020101</v>
      </c>
      <c r="B311" s="173" t="s">
        <v>2366</v>
      </c>
      <c r="D311" s="134">
        <v>21008712650</v>
      </c>
      <c r="E311" s="136">
        <f t="shared" si="4"/>
        <v>-21008712650</v>
      </c>
    </row>
    <row r="312" spans="1:5">
      <c r="A312">
        <v>21020102</v>
      </c>
      <c r="B312" s="173" t="s">
        <v>2367</v>
      </c>
      <c r="D312">
        <v>0</v>
      </c>
      <c r="E312" s="136">
        <f t="shared" si="4"/>
        <v>0</v>
      </c>
    </row>
    <row r="313" spans="1:5">
      <c r="A313">
        <v>21020105</v>
      </c>
      <c r="B313" s="173" t="s">
        <v>2368</v>
      </c>
      <c r="D313">
        <v>0</v>
      </c>
      <c r="E313" s="136">
        <f t="shared" si="4"/>
        <v>0</v>
      </c>
    </row>
    <row r="314" spans="1:5">
      <c r="B314" s="173" t="s">
        <v>2369</v>
      </c>
      <c r="D314" s="134">
        <v>21008712650</v>
      </c>
      <c r="E314" s="136">
        <f t="shared" si="4"/>
        <v>-21008712650</v>
      </c>
    </row>
    <row r="315" spans="1:5">
      <c r="B315" s="173" t="s">
        <v>87</v>
      </c>
      <c r="E315" s="136">
        <f t="shared" si="4"/>
        <v>0</v>
      </c>
    </row>
    <row r="316" spans="1:5">
      <c r="A316">
        <v>21020201</v>
      </c>
      <c r="B316" s="173" t="s">
        <v>2370</v>
      </c>
      <c r="D316">
        <v>0</v>
      </c>
      <c r="E316" s="136">
        <f t="shared" si="4"/>
        <v>0</v>
      </c>
    </row>
    <row r="317" spans="1:5">
      <c r="A317">
        <v>21020219</v>
      </c>
      <c r="B317" s="173" t="s">
        <v>2371</v>
      </c>
      <c r="D317">
        <v>0</v>
      </c>
      <c r="E317" s="136">
        <f t="shared" si="4"/>
        <v>0</v>
      </c>
    </row>
    <row r="318" spans="1:5">
      <c r="B318" s="173" t="s">
        <v>2372</v>
      </c>
      <c r="D318">
        <v>0</v>
      </c>
      <c r="E318" s="136">
        <f t="shared" si="4"/>
        <v>0</v>
      </c>
    </row>
    <row r="319" spans="1:5">
      <c r="B319" s="173" t="s">
        <v>2373</v>
      </c>
      <c r="D319" s="134">
        <v>21008712650</v>
      </c>
      <c r="E319" s="136">
        <f t="shared" si="4"/>
        <v>-21008712650</v>
      </c>
    </row>
    <row r="320" spans="1:5">
      <c r="B320" s="173" t="s">
        <v>88</v>
      </c>
      <c r="E320" s="136">
        <f t="shared" si="4"/>
        <v>0</v>
      </c>
    </row>
    <row r="321" spans="1:5">
      <c r="B321" s="173" t="s">
        <v>89</v>
      </c>
      <c r="E321" s="136">
        <f t="shared" si="4"/>
        <v>0</v>
      </c>
    </row>
    <row r="322" spans="1:5">
      <c r="A322">
        <v>21030101</v>
      </c>
      <c r="B322" s="173" t="s">
        <v>2374</v>
      </c>
      <c r="D322" s="134">
        <v>1292744446</v>
      </c>
      <c r="E322" s="136">
        <f t="shared" si="4"/>
        <v>-1292744446</v>
      </c>
    </row>
    <row r="323" spans="1:5">
      <c r="A323">
        <v>21030102</v>
      </c>
      <c r="B323" s="173" t="s">
        <v>2375</v>
      </c>
      <c r="D323">
        <v>0</v>
      </c>
      <c r="E323" s="136">
        <f t="shared" si="4"/>
        <v>0</v>
      </c>
    </row>
    <row r="324" spans="1:5">
      <c r="B324" s="173" t="s">
        <v>2376</v>
      </c>
      <c r="D324" s="134">
        <v>1292744446</v>
      </c>
      <c r="E324" s="136">
        <f t="shared" si="4"/>
        <v>-1292744446</v>
      </c>
    </row>
    <row r="325" spans="1:5">
      <c r="B325" s="173" t="s">
        <v>90</v>
      </c>
      <c r="E325" s="136">
        <f t="shared" si="4"/>
        <v>0</v>
      </c>
    </row>
    <row r="326" spans="1:5">
      <c r="B326" s="173" t="s">
        <v>91</v>
      </c>
      <c r="E326" s="136">
        <f t="shared" si="4"/>
        <v>0</v>
      </c>
    </row>
    <row r="327" spans="1:5">
      <c r="A327">
        <v>21040101</v>
      </c>
      <c r="B327" s="173" t="s">
        <v>2377</v>
      </c>
      <c r="D327">
        <v>0</v>
      </c>
      <c r="E327" s="136">
        <f t="shared" ref="E327:E390" si="5">+C327-D327</f>
        <v>0</v>
      </c>
    </row>
    <row r="328" spans="1:5">
      <c r="A328">
        <v>21040102</v>
      </c>
      <c r="B328" s="173" t="s">
        <v>2378</v>
      </c>
      <c r="D328">
        <v>0</v>
      </c>
      <c r="E328" s="136">
        <f t="shared" si="5"/>
        <v>0</v>
      </c>
    </row>
    <row r="329" spans="1:5">
      <c r="A329">
        <v>21040104</v>
      </c>
      <c r="B329" s="173" t="s">
        <v>2379</v>
      </c>
      <c r="D329">
        <v>0</v>
      </c>
      <c r="E329" s="136">
        <f t="shared" si="5"/>
        <v>0</v>
      </c>
    </row>
    <row r="330" spans="1:5">
      <c r="A330">
        <v>21040105</v>
      </c>
      <c r="B330" s="173" t="s">
        <v>2380</v>
      </c>
      <c r="D330">
        <v>0</v>
      </c>
      <c r="E330" s="136">
        <f t="shared" si="5"/>
        <v>0</v>
      </c>
    </row>
    <row r="331" spans="1:5">
      <c r="A331">
        <v>21040107</v>
      </c>
      <c r="B331" s="173" t="s">
        <v>2381</v>
      </c>
      <c r="D331" s="134">
        <v>1145286833</v>
      </c>
      <c r="E331" s="136">
        <f t="shared" si="5"/>
        <v>-1145286833</v>
      </c>
    </row>
    <row r="332" spans="1:5">
      <c r="A332">
        <v>21040108</v>
      </c>
      <c r="B332" s="173" t="s">
        <v>2382</v>
      </c>
      <c r="D332">
        <v>0</v>
      </c>
      <c r="E332" s="136">
        <f t="shared" si="5"/>
        <v>0</v>
      </c>
    </row>
    <row r="333" spans="1:5">
      <c r="A333">
        <v>21040109</v>
      </c>
      <c r="B333" s="173" t="s">
        <v>2383</v>
      </c>
      <c r="D333" s="134">
        <v>8983370774</v>
      </c>
      <c r="E333" s="136">
        <f t="shared" si="5"/>
        <v>-8983370774</v>
      </c>
    </row>
    <row r="334" spans="1:5">
      <c r="A334">
        <v>21040110</v>
      </c>
      <c r="B334" s="173" t="s">
        <v>2384</v>
      </c>
      <c r="D334">
        <v>0</v>
      </c>
      <c r="E334" s="136">
        <f t="shared" si="5"/>
        <v>0</v>
      </c>
    </row>
    <row r="335" spans="1:5">
      <c r="A335">
        <v>21040113</v>
      </c>
      <c r="B335" s="173" t="s">
        <v>2385</v>
      </c>
      <c r="D335">
        <v>0</v>
      </c>
      <c r="E335" s="136">
        <f t="shared" si="5"/>
        <v>0</v>
      </c>
    </row>
    <row r="336" spans="1:5">
      <c r="A336">
        <v>21040114</v>
      </c>
      <c r="B336" s="173" t="s">
        <v>2386</v>
      </c>
      <c r="D336">
        <v>0</v>
      </c>
      <c r="E336" s="136">
        <f t="shared" si="5"/>
        <v>0</v>
      </c>
    </row>
    <row r="337" spans="1:5">
      <c r="A337">
        <v>21040115</v>
      </c>
      <c r="B337" s="173" t="s">
        <v>2387</v>
      </c>
      <c r="D337">
        <v>0</v>
      </c>
      <c r="E337" s="136">
        <f t="shared" si="5"/>
        <v>0</v>
      </c>
    </row>
    <row r="338" spans="1:5">
      <c r="A338">
        <v>21040116</v>
      </c>
      <c r="B338" s="173" t="s">
        <v>2388</v>
      </c>
      <c r="D338">
        <v>0</v>
      </c>
      <c r="E338" s="136">
        <f t="shared" si="5"/>
        <v>0</v>
      </c>
    </row>
    <row r="339" spans="1:5">
      <c r="B339" s="173" t="s">
        <v>2389</v>
      </c>
      <c r="D339" s="134">
        <v>10128657607</v>
      </c>
      <c r="E339" s="136">
        <f t="shared" si="5"/>
        <v>-10128657607</v>
      </c>
    </row>
    <row r="340" spans="1:5">
      <c r="B340" s="173" t="s">
        <v>2390</v>
      </c>
      <c r="D340" s="134">
        <v>10128657607</v>
      </c>
      <c r="E340" s="136">
        <f t="shared" si="5"/>
        <v>-10128657607</v>
      </c>
    </row>
    <row r="341" spans="1:5">
      <c r="B341" s="173" t="s">
        <v>92</v>
      </c>
      <c r="E341" s="136">
        <f t="shared" si="5"/>
        <v>0</v>
      </c>
    </row>
    <row r="342" spans="1:5">
      <c r="B342" s="173" t="s">
        <v>92</v>
      </c>
      <c r="E342" s="136">
        <f t="shared" si="5"/>
        <v>0</v>
      </c>
    </row>
    <row r="343" spans="1:5">
      <c r="A343">
        <v>21050101</v>
      </c>
      <c r="B343" s="173" t="s">
        <v>2391</v>
      </c>
      <c r="D343">
        <v>0</v>
      </c>
      <c r="E343" s="136">
        <f t="shared" si="5"/>
        <v>0</v>
      </c>
    </row>
    <row r="344" spans="1:5">
      <c r="A344">
        <v>21050102</v>
      </c>
      <c r="B344" s="173" t="s">
        <v>2392</v>
      </c>
      <c r="D344" s="134">
        <v>300000000</v>
      </c>
      <c r="E344" s="136">
        <f t="shared" si="5"/>
        <v>-300000000</v>
      </c>
    </row>
    <row r="345" spans="1:5">
      <c r="A345">
        <v>21050103</v>
      </c>
      <c r="B345" s="173" t="s">
        <v>2393</v>
      </c>
      <c r="D345">
        <v>0</v>
      </c>
      <c r="E345" s="136">
        <f t="shared" si="5"/>
        <v>0</v>
      </c>
    </row>
    <row r="346" spans="1:5">
      <c r="A346">
        <v>21050104</v>
      </c>
      <c r="B346" s="173" t="s">
        <v>2394</v>
      </c>
      <c r="D346" s="134">
        <v>1000000000</v>
      </c>
      <c r="E346" s="136">
        <f t="shared" si="5"/>
        <v>-1000000000</v>
      </c>
    </row>
    <row r="347" spans="1:5">
      <c r="A347">
        <v>21050105</v>
      </c>
      <c r="B347" s="173" t="s">
        <v>2395</v>
      </c>
      <c r="D347" s="134">
        <v>119000000</v>
      </c>
      <c r="E347" s="136">
        <f t="shared" si="5"/>
        <v>-119000000</v>
      </c>
    </row>
    <row r="348" spans="1:5">
      <c r="A348">
        <v>21050106</v>
      </c>
      <c r="B348" s="173" t="s">
        <v>2396</v>
      </c>
      <c r="D348">
        <v>0</v>
      </c>
      <c r="E348" s="136">
        <f t="shared" si="5"/>
        <v>0</v>
      </c>
    </row>
    <row r="349" spans="1:5">
      <c r="A349">
        <v>21050107</v>
      </c>
      <c r="B349" s="173" t="s">
        <v>2397</v>
      </c>
      <c r="D349" s="134">
        <v>119000000</v>
      </c>
      <c r="E349" s="136">
        <f t="shared" si="5"/>
        <v>-119000000</v>
      </c>
    </row>
    <row r="350" spans="1:5">
      <c r="A350">
        <v>21050108</v>
      </c>
      <c r="B350" s="173" t="s">
        <v>2398</v>
      </c>
      <c r="D350" s="134">
        <v>119000000</v>
      </c>
      <c r="E350" s="136">
        <f t="shared" si="5"/>
        <v>-119000000</v>
      </c>
    </row>
    <row r="351" spans="1:5">
      <c r="A351">
        <v>21050109</v>
      </c>
      <c r="B351" s="173" t="s">
        <v>2399</v>
      </c>
      <c r="D351" s="134">
        <v>119000000</v>
      </c>
      <c r="E351" s="136">
        <f t="shared" si="5"/>
        <v>-119000000</v>
      </c>
    </row>
    <row r="352" spans="1:5">
      <c r="A352">
        <v>21050110</v>
      </c>
      <c r="B352" s="173" t="s">
        <v>2400</v>
      </c>
      <c r="D352" s="134">
        <v>119000000</v>
      </c>
      <c r="E352" s="136">
        <f t="shared" si="5"/>
        <v>-119000000</v>
      </c>
    </row>
    <row r="353" spans="1:5">
      <c r="A353">
        <v>21050111</v>
      </c>
      <c r="B353" s="173" t="s">
        <v>2401</v>
      </c>
      <c r="D353" s="134">
        <v>105000000</v>
      </c>
      <c r="E353" s="136">
        <f t="shared" si="5"/>
        <v>-105000000</v>
      </c>
    </row>
    <row r="354" spans="1:5">
      <c r="A354">
        <v>21050112</v>
      </c>
      <c r="B354" s="173" t="s">
        <v>2402</v>
      </c>
      <c r="D354">
        <v>0</v>
      </c>
      <c r="E354" s="136">
        <f t="shared" si="5"/>
        <v>0</v>
      </c>
    </row>
    <row r="355" spans="1:5">
      <c r="A355">
        <v>21050113</v>
      </c>
      <c r="B355" s="173" t="s">
        <v>2403</v>
      </c>
      <c r="D355" s="134">
        <v>500000000</v>
      </c>
      <c r="E355" s="136">
        <f t="shared" si="5"/>
        <v>-500000000</v>
      </c>
    </row>
    <row r="356" spans="1:5">
      <c r="A356">
        <v>21050114</v>
      </c>
      <c r="B356" s="173" t="s">
        <v>2404</v>
      </c>
      <c r="D356" s="134">
        <v>500000000</v>
      </c>
      <c r="E356" s="136">
        <f t="shared" si="5"/>
        <v>-500000000</v>
      </c>
    </row>
    <row r="357" spans="1:5">
      <c r="B357" s="173" t="s">
        <v>2405</v>
      </c>
      <c r="D357" s="134">
        <v>3000000000</v>
      </c>
      <c r="E357" s="136">
        <f t="shared" si="5"/>
        <v>-3000000000</v>
      </c>
    </row>
    <row r="358" spans="1:5">
      <c r="B358" s="173" t="s">
        <v>2406</v>
      </c>
      <c r="E358" s="136">
        <f t="shared" si="5"/>
        <v>0</v>
      </c>
    </row>
    <row r="359" spans="1:5">
      <c r="A359">
        <v>21050201</v>
      </c>
      <c r="B359" s="173" t="s">
        <v>2407</v>
      </c>
      <c r="D359">
        <v>0</v>
      </c>
      <c r="E359" s="136">
        <f t="shared" si="5"/>
        <v>0</v>
      </c>
    </row>
    <row r="360" spans="1:5">
      <c r="B360" s="173" t="s">
        <v>2408</v>
      </c>
      <c r="D360">
        <v>0</v>
      </c>
      <c r="E360" s="136">
        <f t="shared" si="5"/>
        <v>0</v>
      </c>
    </row>
    <row r="361" spans="1:5">
      <c r="B361" s="173" t="s">
        <v>93</v>
      </c>
      <c r="E361" s="136">
        <f t="shared" si="5"/>
        <v>0</v>
      </c>
    </row>
    <row r="362" spans="1:5">
      <c r="B362" s="173" t="s">
        <v>93</v>
      </c>
      <c r="E362" s="136">
        <f t="shared" si="5"/>
        <v>0</v>
      </c>
    </row>
    <row r="363" spans="1:5">
      <c r="A363">
        <v>21060101</v>
      </c>
      <c r="B363" s="173" t="s">
        <v>2409</v>
      </c>
      <c r="D363">
        <v>9</v>
      </c>
      <c r="E363" s="136">
        <f t="shared" si="5"/>
        <v>-9</v>
      </c>
    </row>
    <row r="364" spans="1:5">
      <c r="A364">
        <v>21060102</v>
      </c>
      <c r="B364" s="173" t="s">
        <v>2410</v>
      </c>
      <c r="D364">
        <v>0</v>
      </c>
      <c r="E364" s="136">
        <f t="shared" si="5"/>
        <v>0</v>
      </c>
    </row>
    <row r="365" spans="1:5">
      <c r="A365">
        <v>21060104</v>
      </c>
      <c r="B365" s="173" t="s">
        <v>2411</v>
      </c>
      <c r="D365">
        <v>0</v>
      </c>
      <c r="E365" s="136">
        <f t="shared" si="5"/>
        <v>0</v>
      </c>
    </row>
    <row r="366" spans="1:5">
      <c r="A366">
        <v>21060105</v>
      </c>
      <c r="B366" s="173" t="s">
        <v>2412</v>
      </c>
      <c r="D366">
        <v>0</v>
      </c>
      <c r="E366" s="136">
        <f t="shared" si="5"/>
        <v>0</v>
      </c>
    </row>
    <row r="367" spans="1:5">
      <c r="A367">
        <v>21060106</v>
      </c>
      <c r="B367" s="173" t="s">
        <v>2413</v>
      </c>
      <c r="D367" s="134">
        <v>709340269</v>
      </c>
      <c r="E367" s="136">
        <f t="shared" si="5"/>
        <v>-709340269</v>
      </c>
    </row>
    <row r="368" spans="1:5">
      <c r="A368">
        <v>21060107</v>
      </c>
      <c r="B368" s="173" t="s">
        <v>2414</v>
      </c>
      <c r="D368" s="134">
        <v>2049995443</v>
      </c>
      <c r="E368" s="136">
        <f t="shared" si="5"/>
        <v>-2049995443</v>
      </c>
    </row>
    <row r="369" spans="1:5">
      <c r="A369">
        <v>21060108</v>
      </c>
      <c r="B369" s="173" t="s">
        <v>2415</v>
      </c>
      <c r="D369">
        <v>0</v>
      </c>
      <c r="E369" s="136">
        <f t="shared" si="5"/>
        <v>0</v>
      </c>
    </row>
    <row r="370" spans="1:5">
      <c r="A370">
        <v>21060109</v>
      </c>
      <c r="B370" s="173" t="s">
        <v>2416</v>
      </c>
      <c r="D370" s="134">
        <v>1764734</v>
      </c>
      <c r="E370" s="136">
        <f t="shared" si="5"/>
        <v>-1764734</v>
      </c>
    </row>
    <row r="371" spans="1:5">
      <c r="A371">
        <v>21060110</v>
      </c>
      <c r="B371" s="173" t="s">
        <v>2417</v>
      </c>
      <c r="D371" s="134">
        <v>841095399</v>
      </c>
      <c r="E371" s="136">
        <f t="shared" si="5"/>
        <v>-841095399</v>
      </c>
    </row>
    <row r="372" spans="1:5">
      <c r="A372">
        <v>21060111</v>
      </c>
      <c r="B372" s="173" t="s">
        <v>2418</v>
      </c>
      <c r="D372" s="134">
        <v>165800568</v>
      </c>
      <c r="E372" s="136">
        <f t="shared" si="5"/>
        <v>-165800568</v>
      </c>
    </row>
    <row r="373" spans="1:5">
      <c r="B373" s="173" t="s">
        <v>2419</v>
      </c>
      <c r="D373" s="134">
        <v>3767996422</v>
      </c>
      <c r="E373" s="136">
        <f t="shared" si="5"/>
        <v>-3767996422</v>
      </c>
    </row>
    <row r="374" spans="1:5">
      <c r="B374" s="173" t="s">
        <v>94</v>
      </c>
      <c r="E374" s="136">
        <f t="shared" si="5"/>
        <v>0</v>
      </c>
    </row>
    <row r="375" spans="1:5">
      <c r="B375" s="173" t="s">
        <v>2420</v>
      </c>
      <c r="E375" s="136">
        <f t="shared" si="5"/>
        <v>0</v>
      </c>
    </row>
    <row r="376" spans="1:5">
      <c r="A376">
        <v>21070101</v>
      </c>
      <c r="B376" s="173" t="s">
        <v>2421</v>
      </c>
      <c r="D376">
        <v>0</v>
      </c>
      <c r="E376" s="136">
        <f t="shared" si="5"/>
        <v>0</v>
      </c>
    </row>
    <row r="377" spans="1:5">
      <c r="B377" s="173" t="s">
        <v>2422</v>
      </c>
      <c r="D377">
        <v>0</v>
      </c>
      <c r="E377" s="136">
        <f t="shared" si="5"/>
        <v>0</v>
      </c>
    </row>
    <row r="378" spans="1:5">
      <c r="B378" s="173" t="s">
        <v>2423</v>
      </c>
      <c r="D378" s="134">
        <v>160183989375</v>
      </c>
      <c r="E378" s="136">
        <f t="shared" si="5"/>
        <v>-160183989375</v>
      </c>
    </row>
    <row r="379" spans="1:5">
      <c r="B379" s="173" t="s">
        <v>95</v>
      </c>
      <c r="E379" s="136">
        <f t="shared" si="5"/>
        <v>0</v>
      </c>
    </row>
    <row r="380" spans="1:5">
      <c r="B380" s="173" t="s">
        <v>83</v>
      </c>
      <c r="E380" s="136">
        <f t="shared" si="5"/>
        <v>0</v>
      </c>
    </row>
    <row r="381" spans="1:5">
      <c r="B381" s="173" t="s">
        <v>2364</v>
      </c>
      <c r="D381">
        <v>0</v>
      </c>
      <c r="E381" s="136">
        <f t="shared" si="5"/>
        <v>0</v>
      </c>
    </row>
    <row r="382" spans="1:5">
      <c r="B382" s="173" t="s">
        <v>85</v>
      </c>
      <c r="E382" s="136">
        <f t="shared" si="5"/>
        <v>0</v>
      </c>
    </row>
    <row r="383" spans="1:5">
      <c r="B383" s="173" t="s">
        <v>86</v>
      </c>
      <c r="E383" s="136">
        <f t="shared" si="5"/>
        <v>0</v>
      </c>
    </row>
    <row r="384" spans="1:5">
      <c r="A384">
        <v>22020101</v>
      </c>
      <c r="B384" s="173" t="s">
        <v>2424</v>
      </c>
      <c r="D384">
        <v>0</v>
      </c>
      <c r="E384" s="136">
        <f t="shared" si="5"/>
        <v>0</v>
      </c>
    </row>
    <row r="385" spans="1:5">
      <c r="B385" s="173" t="s">
        <v>2369</v>
      </c>
      <c r="D385">
        <v>0</v>
      </c>
      <c r="E385" s="136">
        <f t="shared" si="5"/>
        <v>0</v>
      </c>
    </row>
    <row r="386" spans="1:5">
      <c r="B386" s="173" t="s">
        <v>87</v>
      </c>
      <c r="E386" s="136">
        <f t="shared" si="5"/>
        <v>0</v>
      </c>
    </row>
    <row r="387" spans="1:5">
      <c r="A387">
        <v>22020201</v>
      </c>
      <c r="B387" s="173" t="s">
        <v>2425</v>
      </c>
      <c r="D387">
        <v>0</v>
      </c>
      <c r="E387" s="136">
        <f t="shared" si="5"/>
        <v>0</v>
      </c>
    </row>
    <row r="388" spans="1:5">
      <c r="B388" s="173" t="s">
        <v>2372</v>
      </c>
      <c r="D388">
        <v>0</v>
      </c>
      <c r="E388" s="136">
        <f t="shared" si="5"/>
        <v>0</v>
      </c>
    </row>
    <row r="389" spans="1:5">
      <c r="B389" s="173" t="s">
        <v>391</v>
      </c>
      <c r="E389" s="136">
        <f t="shared" si="5"/>
        <v>0</v>
      </c>
    </row>
    <row r="390" spans="1:5">
      <c r="A390">
        <v>22020301</v>
      </c>
      <c r="B390" s="173" t="s">
        <v>2426</v>
      </c>
      <c r="D390" s="134">
        <v>42000000000</v>
      </c>
      <c r="E390" s="136">
        <f t="shared" si="5"/>
        <v>-42000000000</v>
      </c>
    </row>
    <row r="391" spans="1:5">
      <c r="A391">
        <v>22020302</v>
      </c>
      <c r="B391" s="173" t="s">
        <v>2427</v>
      </c>
      <c r="D391" s="134">
        <v>44037720000</v>
      </c>
      <c r="E391" s="136">
        <f t="shared" ref="E391:E454" si="6">+C391-D391</f>
        <v>-44037720000</v>
      </c>
    </row>
    <row r="392" spans="1:5">
      <c r="B392" s="173" t="s">
        <v>2428</v>
      </c>
      <c r="D392" s="134">
        <v>86037720000</v>
      </c>
      <c r="E392" s="136">
        <f t="shared" si="6"/>
        <v>-86037720000</v>
      </c>
    </row>
    <row r="393" spans="1:5">
      <c r="B393" s="173" t="s">
        <v>394</v>
      </c>
      <c r="E393" s="136">
        <f t="shared" si="6"/>
        <v>0</v>
      </c>
    </row>
    <row r="394" spans="1:5">
      <c r="A394">
        <v>22020401</v>
      </c>
      <c r="B394" s="173" t="s">
        <v>2429</v>
      </c>
      <c r="D394" s="134">
        <v>31775195882</v>
      </c>
      <c r="E394" s="136">
        <f t="shared" si="6"/>
        <v>-31775195882</v>
      </c>
    </row>
    <row r="395" spans="1:5">
      <c r="A395">
        <v>22020402</v>
      </c>
      <c r="B395" s="173" t="s">
        <v>2430</v>
      </c>
      <c r="D395" s="134">
        <v>21523410328</v>
      </c>
      <c r="E395" s="136">
        <f t="shared" si="6"/>
        <v>-21523410328</v>
      </c>
    </row>
    <row r="396" spans="1:5">
      <c r="B396" s="173" t="s">
        <v>2431</v>
      </c>
      <c r="D396" s="134">
        <v>53298606210</v>
      </c>
      <c r="E396" s="136">
        <f t="shared" si="6"/>
        <v>-53298606210</v>
      </c>
    </row>
    <row r="397" spans="1:5">
      <c r="B397" s="173" t="s">
        <v>397</v>
      </c>
      <c r="E397" s="136">
        <f t="shared" si="6"/>
        <v>0</v>
      </c>
    </row>
    <row r="398" spans="1:5">
      <c r="A398">
        <v>22020501</v>
      </c>
      <c r="B398" s="173" t="s">
        <v>2432</v>
      </c>
      <c r="D398">
        <v>0</v>
      </c>
      <c r="E398" s="136">
        <f t="shared" si="6"/>
        <v>0</v>
      </c>
    </row>
    <row r="399" spans="1:5">
      <c r="A399">
        <v>22020502</v>
      </c>
      <c r="B399" s="173" t="s">
        <v>2433</v>
      </c>
      <c r="D399">
        <v>0</v>
      </c>
      <c r="E399" s="136">
        <f t="shared" si="6"/>
        <v>0</v>
      </c>
    </row>
    <row r="400" spans="1:5">
      <c r="B400" s="173" t="s">
        <v>2434</v>
      </c>
      <c r="D400">
        <v>0</v>
      </c>
      <c r="E400" s="136">
        <f t="shared" si="6"/>
        <v>0</v>
      </c>
    </row>
    <row r="401" spans="1:5">
      <c r="B401" s="173" t="s">
        <v>2435</v>
      </c>
      <c r="E401" s="136">
        <f t="shared" si="6"/>
        <v>0</v>
      </c>
    </row>
    <row r="402" spans="1:5">
      <c r="B402" s="173" t="s">
        <v>2435</v>
      </c>
      <c r="E402" s="136">
        <f t="shared" si="6"/>
        <v>0</v>
      </c>
    </row>
    <row r="403" spans="1:5">
      <c r="A403">
        <v>22030101</v>
      </c>
      <c r="B403" s="173" t="s">
        <v>2436</v>
      </c>
      <c r="D403">
        <v>0</v>
      </c>
      <c r="E403" s="136">
        <f t="shared" si="6"/>
        <v>0</v>
      </c>
    </row>
    <row r="404" spans="1:5">
      <c r="B404" s="173" t="s">
        <v>2437</v>
      </c>
      <c r="D404">
        <v>0</v>
      </c>
      <c r="E404" s="136">
        <f t="shared" si="6"/>
        <v>0</v>
      </c>
    </row>
    <row r="405" spans="1:5">
      <c r="B405" s="173" t="s">
        <v>96</v>
      </c>
      <c r="E405" s="136">
        <f t="shared" si="6"/>
        <v>0</v>
      </c>
    </row>
    <row r="406" spans="1:5">
      <c r="B406" s="173" t="s">
        <v>96</v>
      </c>
      <c r="E406" s="136">
        <f t="shared" si="6"/>
        <v>0</v>
      </c>
    </row>
    <row r="407" spans="1:5">
      <c r="A407">
        <v>22040101</v>
      </c>
      <c r="B407" s="173" t="s">
        <v>2438</v>
      </c>
      <c r="D407">
        <v>0</v>
      </c>
      <c r="E407" s="136">
        <f t="shared" si="6"/>
        <v>0</v>
      </c>
    </row>
    <row r="408" spans="1:5">
      <c r="B408" s="173" t="s">
        <v>2439</v>
      </c>
      <c r="D408">
        <v>0</v>
      </c>
      <c r="E408" s="136">
        <f t="shared" si="6"/>
        <v>0</v>
      </c>
    </row>
    <row r="409" spans="1:5">
      <c r="B409" s="173" t="s">
        <v>2440</v>
      </c>
      <c r="D409" s="134">
        <v>139336326210</v>
      </c>
      <c r="E409" s="136">
        <f t="shared" si="6"/>
        <v>-139336326210</v>
      </c>
    </row>
    <row r="410" spans="1:5">
      <c r="B410" s="173" t="s">
        <v>2441</v>
      </c>
      <c r="D410" s="134">
        <v>299520315585</v>
      </c>
      <c r="E410" s="136">
        <f t="shared" si="6"/>
        <v>-299520315585</v>
      </c>
    </row>
    <row r="411" spans="1:5">
      <c r="B411" s="249"/>
      <c r="E411" s="136">
        <f t="shared" si="6"/>
        <v>0</v>
      </c>
    </row>
    <row r="412" spans="1:5">
      <c r="B412" s="173" t="s">
        <v>97</v>
      </c>
      <c r="E412" s="136">
        <f t="shared" si="6"/>
        <v>0</v>
      </c>
    </row>
    <row r="413" spans="1:5">
      <c r="B413" s="173" t="s">
        <v>98</v>
      </c>
      <c r="E413" s="136">
        <f t="shared" si="6"/>
        <v>0</v>
      </c>
    </row>
    <row r="414" spans="1:5">
      <c r="B414" s="173" t="s">
        <v>99</v>
      </c>
      <c r="E414" s="136">
        <f t="shared" si="6"/>
        <v>0</v>
      </c>
    </row>
    <row r="415" spans="1:5">
      <c r="B415" s="173" t="s">
        <v>100</v>
      </c>
      <c r="E415" s="136">
        <f t="shared" si="6"/>
        <v>0</v>
      </c>
    </row>
    <row r="416" spans="1:5">
      <c r="A416">
        <v>31010101</v>
      </c>
      <c r="B416" s="173" t="s">
        <v>2442</v>
      </c>
      <c r="D416" s="134">
        <v>441000000000</v>
      </c>
      <c r="E416" s="136">
        <f t="shared" si="6"/>
        <v>-441000000000</v>
      </c>
    </row>
    <row r="417" spans="1:5">
      <c r="B417" s="173" t="s">
        <v>2443</v>
      </c>
      <c r="D417" s="134">
        <v>441000000000</v>
      </c>
      <c r="E417" s="136">
        <f t="shared" si="6"/>
        <v>-441000000000</v>
      </c>
    </row>
    <row r="418" spans="1:5">
      <c r="B418" s="173" t="s">
        <v>101</v>
      </c>
      <c r="E418" s="136">
        <f t="shared" si="6"/>
        <v>0</v>
      </c>
    </row>
    <row r="419" spans="1:5">
      <c r="B419" s="173" t="s">
        <v>102</v>
      </c>
      <c r="E419" s="136">
        <f t="shared" si="6"/>
        <v>0</v>
      </c>
    </row>
    <row r="420" spans="1:5">
      <c r="A420">
        <v>31020101</v>
      </c>
      <c r="B420" s="173" t="s">
        <v>2444</v>
      </c>
      <c r="D420" s="134">
        <v>20011519451</v>
      </c>
      <c r="E420" s="136">
        <f t="shared" si="6"/>
        <v>-20011519451</v>
      </c>
    </row>
    <row r="421" spans="1:5">
      <c r="B421" s="173" t="s">
        <v>103</v>
      </c>
      <c r="E421" s="136">
        <f t="shared" si="6"/>
        <v>0</v>
      </c>
    </row>
    <row r="422" spans="1:5">
      <c r="A422">
        <v>31020201</v>
      </c>
      <c r="B422" s="173" t="s">
        <v>2445</v>
      </c>
      <c r="D422" s="134">
        <v>2989952292</v>
      </c>
      <c r="E422" s="136">
        <f t="shared" si="6"/>
        <v>-2989952292</v>
      </c>
    </row>
    <row r="423" spans="1:5">
      <c r="B423" s="173" t="s">
        <v>104</v>
      </c>
      <c r="E423" s="136">
        <f t="shared" si="6"/>
        <v>0</v>
      </c>
    </row>
    <row r="424" spans="1:5">
      <c r="A424">
        <v>31020301</v>
      </c>
      <c r="B424" s="173" t="s">
        <v>2446</v>
      </c>
      <c r="D424">
        <v>0</v>
      </c>
      <c r="E424" s="136">
        <f t="shared" si="6"/>
        <v>0</v>
      </c>
    </row>
    <row r="425" spans="1:5">
      <c r="B425" s="173" t="s">
        <v>105</v>
      </c>
      <c r="E425" s="136">
        <f t="shared" si="6"/>
        <v>0</v>
      </c>
    </row>
    <row r="426" spans="1:5">
      <c r="A426">
        <v>31020501</v>
      </c>
      <c r="B426" s="173" t="s">
        <v>2447</v>
      </c>
      <c r="D426" s="134">
        <v>13132065246</v>
      </c>
      <c r="E426" s="136">
        <f t="shared" si="6"/>
        <v>-13132065246</v>
      </c>
    </row>
    <row r="427" spans="1:5">
      <c r="B427" s="173" t="s">
        <v>2448</v>
      </c>
      <c r="D427" s="134">
        <v>36133536989</v>
      </c>
      <c r="E427" s="136">
        <f t="shared" si="6"/>
        <v>-36133536989</v>
      </c>
    </row>
    <row r="428" spans="1:5">
      <c r="B428" s="173" t="s">
        <v>2449</v>
      </c>
      <c r="D428" s="134">
        <v>477133536989</v>
      </c>
      <c r="E428" s="136">
        <f t="shared" si="6"/>
        <v>-477133536989</v>
      </c>
    </row>
    <row r="429" spans="1:5">
      <c r="B429" s="173" t="s">
        <v>2450</v>
      </c>
      <c r="E429" s="136">
        <f t="shared" si="6"/>
        <v>0</v>
      </c>
    </row>
    <row r="430" spans="1:5">
      <c r="B430" s="173" t="s">
        <v>2451</v>
      </c>
      <c r="E430" s="136">
        <f t="shared" si="6"/>
        <v>0</v>
      </c>
    </row>
    <row r="431" spans="1:5">
      <c r="A431">
        <v>31030101</v>
      </c>
      <c r="B431" s="173" t="s">
        <v>2452</v>
      </c>
      <c r="D431">
        <v>0</v>
      </c>
      <c r="E431" s="136">
        <f t="shared" si="6"/>
        <v>0</v>
      </c>
    </row>
    <row r="432" spans="1:5">
      <c r="B432" s="173" t="s">
        <v>481</v>
      </c>
      <c r="E432" s="136">
        <f t="shared" si="6"/>
        <v>0</v>
      </c>
    </row>
    <row r="433" spans="1:5">
      <c r="A433">
        <v>31030201</v>
      </c>
      <c r="B433" s="173" t="s">
        <v>2453</v>
      </c>
      <c r="D433">
        <v>0</v>
      </c>
      <c r="E433" s="136">
        <f t="shared" si="6"/>
        <v>0</v>
      </c>
    </row>
    <row r="434" spans="1:5">
      <c r="B434" s="173" t="s">
        <v>2454</v>
      </c>
      <c r="D434">
        <v>0</v>
      </c>
      <c r="E434" s="136">
        <f t="shared" si="6"/>
        <v>0</v>
      </c>
    </row>
    <row r="435" spans="1:5">
      <c r="B435" s="173" t="s">
        <v>2455</v>
      </c>
      <c r="D435" s="134">
        <v>477133536989</v>
      </c>
      <c r="E435" s="136">
        <f t="shared" si="6"/>
        <v>-477133536989</v>
      </c>
    </row>
    <row r="436" spans="1:5">
      <c r="B436" s="249"/>
      <c r="E436" s="136">
        <f t="shared" si="6"/>
        <v>0</v>
      </c>
    </row>
    <row r="437" spans="1:5">
      <c r="B437" s="173" t="s">
        <v>106</v>
      </c>
      <c r="E437" s="136">
        <f t="shared" si="6"/>
        <v>0</v>
      </c>
    </row>
    <row r="438" spans="1:5">
      <c r="B438" s="173" t="s">
        <v>107</v>
      </c>
      <c r="E438" s="136">
        <f t="shared" si="6"/>
        <v>0</v>
      </c>
    </row>
    <row r="439" spans="1:5">
      <c r="B439" s="173" t="s">
        <v>108</v>
      </c>
      <c r="E439" s="136">
        <f t="shared" si="6"/>
        <v>0</v>
      </c>
    </row>
    <row r="440" spans="1:5">
      <c r="B440" s="173" t="s">
        <v>109</v>
      </c>
      <c r="E440" s="136">
        <f t="shared" si="6"/>
        <v>0</v>
      </c>
    </row>
    <row r="441" spans="1:5">
      <c r="A441">
        <v>51010101</v>
      </c>
      <c r="B441" s="173" t="s">
        <v>2456</v>
      </c>
      <c r="D441" s="134">
        <v>466523183362</v>
      </c>
      <c r="E441" s="136">
        <f t="shared" si="6"/>
        <v>-466523183362</v>
      </c>
    </row>
    <row r="442" spans="1:5">
      <c r="A442">
        <v>51010102</v>
      </c>
      <c r="B442" s="173" t="s">
        <v>2457</v>
      </c>
      <c r="D442" s="134">
        <v>2227961571</v>
      </c>
      <c r="E442" s="136">
        <f t="shared" si="6"/>
        <v>-2227961571</v>
      </c>
    </row>
    <row r="443" spans="1:5">
      <c r="A443">
        <v>51010103</v>
      </c>
      <c r="B443" s="173" t="s">
        <v>2458</v>
      </c>
      <c r="D443" s="134">
        <v>25772774749</v>
      </c>
      <c r="E443" s="136">
        <f t="shared" si="6"/>
        <v>-25772774749</v>
      </c>
    </row>
    <row r="444" spans="1:5">
      <c r="B444" s="173" t="s">
        <v>2459</v>
      </c>
      <c r="D444" s="134">
        <v>494523919682</v>
      </c>
      <c r="E444" s="136">
        <f t="shared" si="6"/>
        <v>-494523919682</v>
      </c>
    </row>
    <row r="445" spans="1:5">
      <c r="B445" s="173" t="s">
        <v>2460</v>
      </c>
      <c r="D445" s="134">
        <v>494523919682</v>
      </c>
      <c r="E445" s="136">
        <f t="shared" si="6"/>
        <v>-494523919682</v>
      </c>
    </row>
    <row r="446" spans="1:5">
      <c r="B446" s="173" t="s">
        <v>110</v>
      </c>
      <c r="E446" s="136">
        <f t="shared" si="6"/>
        <v>0</v>
      </c>
    </row>
    <row r="447" spans="1:5">
      <c r="B447" s="173" t="s">
        <v>111</v>
      </c>
      <c r="E447" s="136">
        <f t="shared" si="6"/>
        <v>0</v>
      </c>
    </row>
    <row r="448" spans="1:5">
      <c r="A448">
        <v>52020101</v>
      </c>
      <c r="B448" s="173" t="s">
        <v>2461</v>
      </c>
      <c r="D448" s="134">
        <v>17601353</v>
      </c>
      <c r="E448" s="136">
        <f t="shared" si="6"/>
        <v>-17601353</v>
      </c>
    </row>
    <row r="449" spans="1:5">
      <c r="A449">
        <v>52020102</v>
      </c>
      <c r="B449" s="173" t="s">
        <v>2462</v>
      </c>
      <c r="D449" s="134">
        <v>23561169</v>
      </c>
      <c r="E449" s="136">
        <f t="shared" si="6"/>
        <v>-23561169</v>
      </c>
    </row>
    <row r="450" spans="1:5">
      <c r="A450">
        <v>52030101</v>
      </c>
      <c r="B450" s="173" t="s">
        <v>2463</v>
      </c>
      <c r="D450" s="134">
        <v>27305489</v>
      </c>
      <c r="E450" s="136">
        <f t="shared" si="6"/>
        <v>-27305489</v>
      </c>
    </row>
    <row r="451" spans="1:5">
      <c r="A451">
        <v>52030102</v>
      </c>
      <c r="B451" s="173" t="s">
        <v>2464</v>
      </c>
      <c r="D451" s="134">
        <v>806347933</v>
      </c>
      <c r="E451" s="136">
        <f t="shared" si="6"/>
        <v>-806347933</v>
      </c>
    </row>
    <row r="452" spans="1:5">
      <c r="A452">
        <v>52030104</v>
      </c>
      <c r="B452" s="173" t="s">
        <v>2465</v>
      </c>
      <c r="D452" s="134">
        <v>1800751645</v>
      </c>
      <c r="E452" s="136">
        <f t="shared" si="6"/>
        <v>-1800751645</v>
      </c>
    </row>
    <row r="453" spans="1:5">
      <c r="A453">
        <v>52030111</v>
      </c>
      <c r="B453" s="173" t="s">
        <v>2466</v>
      </c>
      <c r="D453" s="134">
        <v>47519477</v>
      </c>
      <c r="E453" s="136">
        <f t="shared" si="6"/>
        <v>-47519477</v>
      </c>
    </row>
    <row r="454" spans="1:5">
      <c r="A454">
        <v>52030112</v>
      </c>
      <c r="B454" s="173" t="s">
        <v>2467</v>
      </c>
      <c r="D454">
        <v>0</v>
      </c>
      <c r="E454" s="136">
        <f t="shared" si="6"/>
        <v>0</v>
      </c>
    </row>
    <row r="455" spans="1:5">
      <c r="A455">
        <v>52030114</v>
      </c>
      <c r="B455" s="173" t="s">
        <v>2468</v>
      </c>
      <c r="D455" s="134">
        <v>159856493</v>
      </c>
      <c r="E455" s="136">
        <f t="shared" ref="E455:E518" si="7">+C455-D455</f>
        <v>-159856493</v>
      </c>
    </row>
    <row r="456" spans="1:5">
      <c r="A456">
        <v>52030115</v>
      </c>
      <c r="B456" s="173" t="s">
        <v>2469</v>
      </c>
      <c r="D456">
        <v>0</v>
      </c>
      <c r="E456" s="136">
        <f t="shared" si="7"/>
        <v>0</v>
      </c>
    </row>
    <row r="457" spans="1:5">
      <c r="B457" s="173" t="s">
        <v>2470</v>
      </c>
      <c r="D457" s="134">
        <v>2882943559</v>
      </c>
      <c r="E457" s="136">
        <f t="shared" si="7"/>
        <v>-2882943559</v>
      </c>
    </row>
    <row r="458" spans="1:5">
      <c r="B458" s="173" t="s">
        <v>112</v>
      </c>
      <c r="E458" s="136">
        <f t="shared" si="7"/>
        <v>0</v>
      </c>
    </row>
    <row r="459" spans="1:5">
      <c r="A459">
        <v>52010101</v>
      </c>
      <c r="B459" s="173" t="s">
        <v>2471</v>
      </c>
      <c r="D459" s="134">
        <v>194305348</v>
      </c>
      <c r="E459" s="136">
        <f t="shared" si="7"/>
        <v>-194305348</v>
      </c>
    </row>
    <row r="460" spans="1:5">
      <c r="A460">
        <v>52010102</v>
      </c>
      <c r="B460" s="173" t="s">
        <v>2472</v>
      </c>
      <c r="D460">
        <v>0</v>
      </c>
      <c r="E460" s="136">
        <f t="shared" si="7"/>
        <v>0</v>
      </c>
    </row>
    <row r="461" spans="1:5">
      <c r="A461">
        <v>52030103</v>
      </c>
      <c r="B461" s="173" t="s">
        <v>2473</v>
      </c>
      <c r="D461">
        <v>0</v>
      </c>
      <c r="E461" s="136">
        <f t="shared" si="7"/>
        <v>0</v>
      </c>
    </row>
    <row r="462" spans="1:5">
      <c r="A462">
        <v>52030105</v>
      </c>
      <c r="B462" s="173" t="s">
        <v>2474</v>
      </c>
      <c r="D462" s="134">
        <v>4442938890</v>
      </c>
      <c r="E462" s="136">
        <f t="shared" si="7"/>
        <v>-4442938890</v>
      </c>
    </row>
    <row r="463" spans="1:5">
      <c r="A463">
        <v>52030106</v>
      </c>
      <c r="B463" s="173" t="s">
        <v>2475</v>
      </c>
      <c r="D463" s="134">
        <v>3006921340</v>
      </c>
      <c r="E463" s="136">
        <f t="shared" si="7"/>
        <v>-3006921340</v>
      </c>
    </row>
    <row r="464" spans="1:5">
      <c r="A464">
        <v>52030107</v>
      </c>
      <c r="B464" s="173" t="s">
        <v>2476</v>
      </c>
      <c r="D464" s="134">
        <v>573091269</v>
      </c>
      <c r="E464" s="136">
        <f t="shared" si="7"/>
        <v>-573091269</v>
      </c>
    </row>
    <row r="465" spans="1:5">
      <c r="A465">
        <v>52030108</v>
      </c>
      <c r="B465" s="173" t="s">
        <v>2477</v>
      </c>
      <c r="D465" s="134">
        <v>193875096</v>
      </c>
      <c r="E465" s="136">
        <f t="shared" si="7"/>
        <v>-193875096</v>
      </c>
    </row>
    <row r="466" spans="1:5">
      <c r="A466">
        <v>52030109</v>
      </c>
      <c r="B466" s="173" t="s">
        <v>2478</v>
      </c>
      <c r="D466" s="134">
        <v>2997260406</v>
      </c>
      <c r="E466" s="136">
        <f t="shared" si="7"/>
        <v>-2997260406</v>
      </c>
    </row>
    <row r="467" spans="1:5">
      <c r="A467">
        <v>52030113</v>
      </c>
      <c r="B467" s="173" t="s">
        <v>2479</v>
      </c>
      <c r="D467" s="134">
        <v>1235559352</v>
      </c>
      <c r="E467" s="136">
        <f t="shared" si="7"/>
        <v>-1235559352</v>
      </c>
    </row>
    <row r="468" spans="1:5">
      <c r="A468">
        <v>52030116</v>
      </c>
      <c r="B468" s="173" t="s">
        <v>2480</v>
      </c>
      <c r="D468">
        <v>0</v>
      </c>
      <c r="E468" s="136">
        <f t="shared" si="7"/>
        <v>0</v>
      </c>
    </row>
    <row r="469" spans="1:5">
      <c r="A469">
        <v>52030117</v>
      </c>
      <c r="B469" s="173" t="s">
        <v>2481</v>
      </c>
      <c r="D469" s="134">
        <v>4636459959</v>
      </c>
      <c r="E469" s="136">
        <f t="shared" si="7"/>
        <v>-4636459959</v>
      </c>
    </row>
    <row r="470" spans="1:5">
      <c r="A470">
        <v>52030118</v>
      </c>
      <c r="B470" s="173" t="s">
        <v>2482</v>
      </c>
      <c r="D470" s="134">
        <v>573977612</v>
      </c>
      <c r="E470" s="136">
        <f t="shared" si="7"/>
        <v>-573977612</v>
      </c>
    </row>
    <row r="471" spans="1:5">
      <c r="A471">
        <v>52030119</v>
      </c>
      <c r="B471" s="173" t="s">
        <v>2483</v>
      </c>
      <c r="D471" s="134">
        <v>581270788</v>
      </c>
      <c r="E471" s="136">
        <f t="shared" si="7"/>
        <v>-581270788</v>
      </c>
    </row>
    <row r="472" spans="1:5">
      <c r="A472">
        <v>52030120</v>
      </c>
      <c r="B472" s="173" t="s">
        <v>2484</v>
      </c>
      <c r="D472">
        <v>0</v>
      </c>
      <c r="E472" s="136">
        <f t="shared" si="7"/>
        <v>0</v>
      </c>
    </row>
    <row r="473" spans="1:5">
      <c r="A473">
        <v>52030121</v>
      </c>
      <c r="B473" s="173" t="s">
        <v>2485</v>
      </c>
      <c r="D473">
        <v>0</v>
      </c>
      <c r="E473" s="136">
        <f t="shared" si="7"/>
        <v>0</v>
      </c>
    </row>
    <row r="474" spans="1:5">
      <c r="B474" s="173" t="s">
        <v>2486</v>
      </c>
      <c r="D474" s="134">
        <v>18435660060</v>
      </c>
      <c r="E474" s="136">
        <f t="shared" si="7"/>
        <v>-18435660060</v>
      </c>
    </row>
    <row r="475" spans="1:5">
      <c r="B475" s="173" t="s">
        <v>2487</v>
      </c>
      <c r="D475" s="134">
        <v>21318603619</v>
      </c>
      <c r="E475" s="136">
        <f t="shared" si="7"/>
        <v>-21318603619</v>
      </c>
    </row>
    <row r="476" spans="1:5">
      <c r="B476" s="173" t="s">
        <v>2488</v>
      </c>
      <c r="D476" s="134">
        <v>515842523301</v>
      </c>
      <c r="E476" s="136">
        <f t="shared" si="7"/>
        <v>-515842523301</v>
      </c>
    </row>
    <row r="477" spans="1:5">
      <c r="B477" s="249"/>
      <c r="E477" s="136">
        <f t="shared" si="7"/>
        <v>0</v>
      </c>
    </row>
    <row r="478" spans="1:5">
      <c r="B478" s="173" t="s">
        <v>113</v>
      </c>
      <c r="E478" s="136">
        <f t="shared" si="7"/>
        <v>0</v>
      </c>
    </row>
    <row r="479" spans="1:5">
      <c r="B479" s="173" t="s">
        <v>2489</v>
      </c>
      <c r="E479" s="136">
        <f t="shared" si="7"/>
        <v>0</v>
      </c>
    </row>
    <row r="480" spans="1:5">
      <c r="A480">
        <v>60401500</v>
      </c>
      <c r="B480" s="173" t="s">
        <v>2490</v>
      </c>
      <c r="C480">
        <v>0</v>
      </c>
      <c r="E480" s="136">
        <f t="shared" si="7"/>
        <v>0</v>
      </c>
    </row>
    <row r="481" spans="1:5">
      <c r="B481" s="173" t="s">
        <v>114</v>
      </c>
      <c r="E481" s="136">
        <f t="shared" si="7"/>
        <v>0</v>
      </c>
    </row>
    <row r="482" spans="1:5">
      <c r="A482">
        <v>61010101</v>
      </c>
      <c r="B482" s="173" t="s">
        <v>2491</v>
      </c>
      <c r="C482" s="134">
        <v>181883643913</v>
      </c>
      <c r="E482" s="136">
        <f t="shared" si="7"/>
        <v>181883643913</v>
      </c>
    </row>
    <row r="483" spans="1:5">
      <c r="B483" s="173" t="s">
        <v>2492</v>
      </c>
      <c r="E483" s="136">
        <f t="shared" si="7"/>
        <v>0</v>
      </c>
    </row>
    <row r="484" spans="1:5">
      <c r="A484">
        <v>61010102</v>
      </c>
      <c r="B484" s="173" t="s">
        <v>2493</v>
      </c>
      <c r="C484" s="134">
        <v>12977490478</v>
      </c>
      <c r="E484" s="136">
        <f t="shared" si="7"/>
        <v>12977490478</v>
      </c>
    </row>
    <row r="485" spans="1:5">
      <c r="B485" s="173" t="s">
        <v>2494</v>
      </c>
      <c r="E485" s="136">
        <f t="shared" si="7"/>
        <v>0</v>
      </c>
    </row>
    <row r="486" spans="1:5">
      <c r="A486">
        <v>61010103</v>
      </c>
      <c r="B486" s="173" t="s">
        <v>2495</v>
      </c>
      <c r="C486" s="134">
        <v>459778220</v>
      </c>
      <c r="E486" s="136">
        <f t="shared" si="7"/>
        <v>459778220</v>
      </c>
    </row>
    <row r="487" spans="1:5">
      <c r="A487">
        <v>61010104</v>
      </c>
      <c r="B487" s="173" t="s">
        <v>2496</v>
      </c>
      <c r="C487" s="134">
        <v>-66607770</v>
      </c>
      <c r="E487" s="136">
        <f t="shared" si="7"/>
        <v>-66607770</v>
      </c>
    </row>
    <row r="488" spans="1:5">
      <c r="A488">
        <v>61010105</v>
      </c>
      <c r="B488" s="173" t="s">
        <v>2497</v>
      </c>
      <c r="C488">
        <v>0</v>
      </c>
      <c r="E488" s="136">
        <f t="shared" si="7"/>
        <v>0</v>
      </c>
    </row>
    <row r="489" spans="1:5">
      <c r="A489">
        <v>61010106</v>
      </c>
      <c r="B489" s="173" t="s">
        <v>2498</v>
      </c>
      <c r="C489" s="134">
        <v>210044975</v>
      </c>
      <c r="E489" s="136">
        <f t="shared" si="7"/>
        <v>210044975</v>
      </c>
    </row>
    <row r="490" spans="1:5">
      <c r="A490">
        <v>61010107</v>
      </c>
      <c r="B490" s="173" t="s">
        <v>2499</v>
      </c>
      <c r="C490">
        <v>0</v>
      </c>
      <c r="E490" s="136">
        <f t="shared" si="7"/>
        <v>0</v>
      </c>
    </row>
    <row r="491" spans="1:5">
      <c r="A491">
        <v>61010108</v>
      </c>
      <c r="B491" s="173" t="s">
        <v>2500</v>
      </c>
      <c r="C491">
        <v>0</v>
      </c>
      <c r="E491" s="136">
        <f t="shared" si="7"/>
        <v>0</v>
      </c>
    </row>
    <row r="492" spans="1:5">
      <c r="A492">
        <v>61010109</v>
      </c>
      <c r="B492" s="173" t="s">
        <v>2501</v>
      </c>
      <c r="C492">
        <v>0</v>
      </c>
      <c r="E492" s="136">
        <f t="shared" si="7"/>
        <v>0</v>
      </c>
    </row>
    <row r="493" spans="1:5">
      <c r="A493">
        <v>61010110</v>
      </c>
      <c r="B493" s="173" t="s">
        <v>2502</v>
      </c>
      <c r="C493" s="134">
        <v>-1782877506</v>
      </c>
      <c r="E493" s="136">
        <f t="shared" si="7"/>
        <v>-1782877506</v>
      </c>
    </row>
    <row r="494" spans="1:5">
      <c r="A494">
        <v>61010111</v>
      </c>
      <c r="B494" s="173" t="s">
        <v>2503</v>
      </c>
      <c r="C494" s="134">
        <v>700096575</v>
      </c>
      <c r="E494" s="136">
        <f t="shared" si="7"/>
        <v>700096575</v>
      </c>
    </row>
    <row r="495" spans="1:5">
      <c r="A495">
        <v>61010112</v>
      </c>
      <c r="B495" s="173" t="s">
        <v>2504</v>
      </c>
      <c r="C495" s="134">
        <v>551062339</v>
      </c>
      <c r="E495" s="136">
        <f t="shared" si="7"/>
        <v>551062339</v>
      </c>
    </row>
    <row r="496" spans="1:5">
      <c r="A496">
        <v>61010113</v>
      </c>
      <c r="B496" s="173" t="s">
        <v>2505</v>
      </c>
      <c r="C496" s="134">
        <v>-701292359</v>
      </c>
      <c r="E496" s="136">
        <f t="shared" si="7"/>
        <v>-701292359</v>
      </c>
    </row>
    <row r="497" spans="1:5">
      <c r="A497">
        <v>61010114</v>
      </c>
      <c r="B497" s="173" t="s">
        <v>2506</v>
      </c>
      <c r="C497" s="134">
        <v>1247176773</v>
      </c>
      <c r="E497" s="136">
        <f t="shared" si="7"/>
        <v>1247176773</v>
      </c>
    </row>
    <row r="498" spans="1:5">
      <c r="A498">
        <v>61010115</v>
      </c>
      <c r="B498" s="173" t="s">
        <v>2507</v>
      </c>
      <c r="C498" s="134">
        <v>-167653719</v>
      </c>
      <c r="E498" s="136">
        <f t="shared" si="7"/>
        <v>-167653719</v>
      </c>
    </row>
    <row r="499" spans="1:5">
      <c r="A499">
        <v>61010116</v>
      </c>
      <c r="B499" s="173" t="s">
        <v>2508</v>
      </c>
      <c r="C499" s="134">
        <v>48452930</v>
      </c>
      <c r="E499" s="136">
        <f t="shared" si="7"/>
        <v>48452930</v>
      </c>
    </row>
    <row r="500" spans="1:5">
      <c r="A500">
        <v>61010117</v>
      </c>
      <c r="B500" s="173" t="s">
        <v>2509</v>
      </c>
      <c r="C500" s="134">
        <v>3435222212</v>
      </c>
      <c r="E500" s="136">
        <f t="shared" si="7"/>
        <v>3435222212</v>
      </c>
    </row>
    <row r="501" spans="1:5">
      <c r="A501">
        <v>61010118</v>
      </c>
      <c r="B501" s="173" t="s">
        <v>2510</v>
      </c>
      <c r="C501" s="134">
        <v>202130428</v>
      </c>
      <c r="E501" s="136">
        <f t="shared" si="7"/>
        <v>202130428</v>
      </c>
    </row>
    <row r="502" spans="1:5">
      <c r="A502">
        <v>61010119</v>
      </c>
      <c r="B502" s="173" t="s">
        <v>2511</v>
      </c>
      <c r="C502" s="134">
        <v>7947719975</v>
      </c>
      <c r="E502" s="136">
        <f t="shared" si="7"/>
        <v>7947719975</v>
      </c>
    </row>
    <row r="503" spans="1:5">
      <c r="A503">
        <v>63050101</v>
      </c>
      <c r="B503" s="173" t="s">
        <v>2512</v>
      </c>
      <c r="C503">
        <v>0</v>
      </c>
      <c r="E503" s="136">
        <f t="shared" si="7"/>
        <v>0</v>
      </c>
    </row>
    <row r="504" spans="1:5">
      <c r="A504">
        <v>63050102</v>
      </c>
      <c r="B504" s="173" t="s">
        <v>2513</v>
      </c>
      <c r="C504">
        <v>0</v>
      </c>
      <c r="E504" s="136">
        <f t="shared" si="7"/>
        <v>0</v>
      </c>
    </row>
    <row r="505" spans="1:5">
      <c r="A505">
        <v>63050104</v>
      </c>
      <c r="B505" s="173" t="s">
        <v>2514</v>
      </c>
      <c r="C505">
        <v>0</v>
      </c>
      <c r="E505" s="136">
        <f t="shared" si="7"/>
        <v>0</v>
      </c>
    </row>
    <row r="506" spans="1:5">
      <c r="A506">
        <v>63050107</v>
      </c>
      <c r="B506" s="173" t="s">
        <v>2515</v>
      </c>
      <c r="C506">
        <v>0</v>
      </c>
      <c r="E506" s="136">
        <f t="shared" si="7"/>
        <v>0</v>
      </c>
    </row>
    <row r="507" spans="1:5">
      <c r="A507">
        <v>63050108</v>
      </c>
      <c r="B507" s="173" t="s">
        <v>2516</v>
      </c>
      <c r="C507">
        <v>0</v>
      </c>
      <c r="E507" s="136">
        <f t="shared" si="7"/>
        <v>0</v>
      </c>
    </row>
    <row r="508" spans="1:5">
      <c r="A508">
        <v>63050109</v>
      </c>
      <c r="B508" s="173" t="s">
        <v>2517</v>
      </c>
      <c r="C508">
        <v>0</v>
      </c>
      <c r="E508" s="136">
        <f t="shared" si="7"/>
        <v>0</v>
      </c>
    </row>
    <row r="509" spans="1:5">
      <c r="A509">
        <v>63050110</v>
      </c>
      <c r="B509" s="173" t="s">
        <v>2518</v>
      </c>
      <c r="C509">
        <v>0</v>
      </c>
      <c r="E509" s="136">
        <f t="shared" si="7"/>
        <v>0</v>
      </c>
    </row>
    <row r="510" spans="1:5">
      <c r="A510">
        <v>63050113</v>
      </c>
      <c r="B510" s="173" t="s">
        <v>2519</v>
      </c>
      <c r="C510">
        <v>0</v>
      </c>
      <c r="E510" s="136">
        <f t="shared" si="7"/>
        <v>0</v>
      </c>
    </row>
    <row r="511" spans="1:5">
      <c r="A511">
        <v>63050115</v>
      </c>
      <c r="B511" s="173" t="s">
        <v>2520</v>
      </c>
      <c r="C511">
        <v>0</v>
      </c>
      <c r="E511" s="136">
        <f t="shared" si="7"/>
        <v>0</v>
      </c>
    </row>
    <row r="512" spans="1:5">
      <c r="A512">
        <v>63050116</v>
      </c>
      <c r="B512" s="173" t="s">
        <v>2521</v>
      </c>
      <c r="C512">
        <v>0</v>
      </c>
      <c r="E512" s="136">
        <f t="shared" si="7"/>
        <v>0</v>
      </c>
    </row>
    <row r="513" spans="1:5">
      <c r="A513">
        <v>63050117</v>
      </c>
      <c r="B513" s="173" t="s">
        <v>2522</v>
      </c>
      <c r="C513">
        <v>0</v>
      </c>
      <c r="E513" s="136">
        <f t="shared" si="7"/>
        <v>0</v>
      </c>
    </row>
    <row r="514" spans="1:5">
      <c r="A514">
        <v>63050118</v>
      </c>
      <c r="B514" s="173" t="s">
        <v>2523</v>
      </c>
      <c r="C514">
        <v>0</v>
      </c>
      <c r="E514" s="136">
        <f t="shared" si="7"/>
        <v>0</v>
      </c>
    </row>
    <row r="515" spans="1:5">
      <c r="B515" s="173" t="s">
        <v>2524</v>
      </c>
      <c r="C515" s="134">
        <v>12083253073</v>
      </c>
      <c r="E515" s="136">
        <f t="shared" si="7"/>
        <v>12083253073</v>
      </c>
    </row>
    <row r="516" spans="1:5">
      <c r="B516" s="173" t="s">
        <v>2525</v>
      </c>
      <c r="C516" s="134">
        <v>206944387464</v>
      </c>
      <c r="E516" s="136">
        <f t="shared" si="7"/>
        <v>206944387464</v>
      </c>
    </row>
    <row r="517" spans="1:5">
      <c r="B517" s="173" t="s">
        <v>115</v>
      </c>
      <c r="E517" s="136">
        <f t="shared" si="7"/>
        <v>0</v>
      </c>
    </row>
    <row r="518" spans="1:5">
      <c r="B518" s="173" t="s">
        <v>116</v>
      </c>
      <c r="E518" s="136">
        <f t="shared" si="7"/>
        <v>0</v>
      </c>
    </row>
    <row r="519" spans="1:5">
      <c r="B519" s="173" t="s">
        <v>117</v>
      </c>
      <c r="E519" s="136">
        <f t="shared" ref="E519:E582" si="8">+C519-D519</f>
        <v>0</v>
      </c>
    </row>
    <row r="520" spans="1:5">
      <c r="A520">
        <v>62010101</v>
      </c>
      <c r="B520" s="173" t="s">
        <v>2526</v>
      </c>
      <c r="C520" s="134">
        <v>42390938050</v>
      </c>
      <c r="E520" s="136">
        <f t="shared" si="8"/>
        <v>42390938050</v>
      </c>
    </row>
    <row r="521" spans="1:5">
      <c r="A521">
        <v>62010102</v>
      </c>
      <c r="B521" s="173" t="s">
        <v>2527</v>
      </c>
      <c r="C521" s="134">
        <v>13136788605</v>
      </c>
      <c r="E521" s="136">
        <f t="shared" si="8"/>
        <v>13136788605</v>
      </c>
    </row>
    <row r="522" spans="1:5">
      <c r="A522">
        <v>62010103</v>
      </c>
      <c r="B522" s="173" t="s">
        <v>2528</v>
      </c>
      <c r="C522">
        <v>0</v>
      </c>
      <c r="E522" s="136">
        <f t="shared" si="8"/>
        <v>0</v>
      </c>
    </row>
    <row r="523" spans="1:5">
      <c r="A523">
        <v>62010104</v>
      </c>
      <c r="B523" s="173" t="s">
        <v>2529</v>
      </c>
      <c r="C523" s="134">
        <v>1477944941</v>
      </c>
      <c r="E523" s="136">
        <f t="shared" si="8"/>
        <v>1477944941</v>
      </c>
    </row>
    <row r="524" spans="1:5">
      <c r="A524">
        <v>62010105</v>
      </c>
      <c r="B524" s="173" t="s">
        <v>2530</v>
      </c>
      <c r="C524">
        <v>0</v>
      </c>
      <c r="E524" s="136">
        <f t="shared" si="8"/>
        <v>0</v>
      </c>
    </row>
    <row r="525" spans="1:5">
      <c r="A525">
        <v>62010106</v>
      </c>
      <c r="B525" s="173" t="s">
        <v>2531</v>
      </c>
      <c r="C525" s="134">
        <v>2559748219</v>
      </c>
      <c r="E525" s="136">
        <f t="shared" si="8"/>
        <v>2559748219</v>
      </c>
    </row>
    <row r="526" spans="1:5">
      <c r="A526">
        <v>62010107</v>
      </c>
      <c r="B526" s="173" t="s">
        <v>2532</v>
      </c>
      <c r="C526" s="134">
        <v>157243479</v>
      </c>
      <c r="E526" s="136">
        <f t="shared" si="8"/>
        <v>157243479</v>
      </c>
    </row>
    <row r="527" spans="1:5">
      <c r="A527">
        <v>62010108</v>
      </c>
      <c r="B527" s="173" t="s">
        <v>2533</v>
      </c>
      <c r="C527" s="134">
        <v>9924413806</v>
      </c>
      <c r="E527" s="136">
        <f t="shared" si="8"/>
        <v>9924413806</v>
      </c>
    </row>
    <row r="528" spans="1:5">
      <c r="A528">
        <v>62010109</v>
      </c>
      <c r="B528" s="173" t="s">
        <v>2534</v>
      </c>
      <c r="C528" s="134">
        <v>130407227</v>
      </c>
      <c r="E528" s="136">
        <f t="shared" si="8"/>
        <v>130407227</v>
      </c>
    </row>
    <row r="529" spans="1:5">
      <c r="A529">
        <v>62010110</v>
      </c>
      <c r="B529" s="173" t="s">
        <v>2535</v>
      </c>
      <c r="C529">
        <v>0</v>
      </c>
      <c r="E529" s="136">
        <f t="shared" si="8"/>
        <v>0</v>
      </c>
    </row>
    <row r="530" spans="1:5">
      <c r="A530">
        <v>62010111</v>
      </c>
      <c r="B530" s="173" t="s">
        <v>2536</v>
      </c>
      <c r="C530" s="134">
        <v>294891942</v>
      </c>
      <c r="E530" s="136">
        <f t="shared" si="8"/>
        <v>294891942</v>
      </c>
    </row>
    <row r="531" spans="1:5">
      <c r="B531" s="173" t="s">
        <v>2537</v>
      </c>
      <c r="C531" s="134">
        <v>70072376269</v>
      </c>
      <c r="E531" s="136">
        <f t="shared" si="8"/>
        <v>70072376269</v>
      </c>
    </row>
    <row r="532" spans="1:5">
      <c r="B532" s="173" t="s">
        <v>118</v>
      </c>
      <c r="E532" s="136">
        <f t="shared" si="8"/>
        <v>0</v>
      </c>
    </row>
    <row r="533" spans="1:5">
      <c r="A533">
        <v>62010201</v>
      </c>
      <c r="B533" s="173" t="s">
        <v>2538</v>
      </c>
      <c r="C533" s="134">
        <v>4948705112</v>
      </c>
      <c r="E533" s="136">
        <f t="shared" si="8"/>
        <v>4948705112</v>
      </c>
    </row>
    <row r="534" spans="1:5">
      <c r="A534">
        <v>62010202</v>
      </c>
      <c r="B534" s="173" t="s">
        <v>2539</v>
      </c>
      <c r="C534" s="134">
        <v>2408882224</v>
      </c>
      <c r="E534" s="136">
        <f t="shared" si="8"/>
        <v>2408882224</v>
      </c>
    </row>
    <row r="535" spans="1:5">
      <c r="A535">
        <v>62010203</v>
      </c>
      <c r="B535" s="173" t="s">
        <v>2540</v>
      </c>
      <c r="C535" s="134">
        <v>2877202552</v>
      </c>
      <c r="E535" s="136">
        <f t="shared" si="8"/>
        <v>2877202552</v>
      </c>
    </row>
    <row r="536" spans="1:5">
      <c r="A536">
        <v>62010204</v>
      </c>
      <c r="B536" s="173" t="s">
        <v>2541</v>
      </c>
      <c r="C536" s="134">
        <v>1125454269</v>
      </c>
      <c r="E536" s="136">
        <f t="shared" si="8"/>
        <v>1125454269</v>
      </c>
    </row>
    <row r="537" spans="1:5">
      <c r="A537">
        <v>62010205</v>
      </c>
      <c r="B537" s="173" t="s">
        <v>2542</v>
      </c>
      <c r="C537" s="134">
        <v>256518962</v>
      </c>
      <c r="E537" s="136">
        <f t="shared" si="8"/>
        <v>256518962</v>
      </c>
    </row>
    <row r="538" spans="1:5">
      <c r="A538">
        <v>62010206</v>
      </c>
      <c r="B538" s="173" t="s">
        <v>2543</v>
      </c>
      <c r="C538" s="134">
        <v>583708528</v>
      </c>
      <c r="E538" s="136">
        <f t="shared" si="8"/>
        <v>583708528</v>
      </c>
    </row>
    <row r="539" spans="1:5">
      <c r="A539">
        <v>62010207</v>
      </c>
      <c r="B539" s="173" t="s">
        <v>2544</v>
      </c>
      <c r="C539" s="134">
        <v>2060843950</v>
      </c>
      <c r="E539" s="136">
        <f t="shared" si="8"/>
        <v>2060843950</v>
      </c>
    </row>
    <row r="540" spans="1:5">
      <c r="A540">
        <v>62010208</v>
      </c>
      <c r="B540" s="173" t="s">
        <v>2545</v>
      </c>
      <c r="C540" s="134">
        <v>12000000</v>
      </c>
      <c r="E540" s="136">
        <f t="shared" si="8"/>
        <v>12000000</v>
      </c>
    </row>
    <row r="541" spans="1:5">
      <c r="A541">
        <v>62010209</v>
      </c>
      <c r="B541" s="173" t="s">
        <v>2546</v>
      </c>
      <c r="C541" s="134">
        <v>375511127</v>
      </c>
      <c r="E541" s="136">
        <f t="shared" si="8"/>
        <v>375511127</v>
      </c>
    </row>
    <row r="542" spans="1:5">
      <c r="A542">
        <v>62010211</v>
      </c>
      <c r="B542" s="173" t="s">
        <v>2547</v>
      </c>
      <c r="C542" s="134">
        <v>587897830</v>
      </c>
      <c r="E542" s="136">
        <f t="shared" si="8"/>
        <v>587897830</v>
      </c>
    </row>
    <row r="543" spans="1:5">
      <c r="A543">
        <v>62010212</v>
      </c>
      <c r="B543" s="173" t="s">
        <v>2548</v>
      </c>
      <c r="C543" s="134">
        <v>259129554</v>
      </c>
      <c r="E543" s="136">
        <f t="shared" si="8"/>
        <v>259129554</v>
      </c>
    </row>
    <row r="544" spans="1:5">
      <c r="A544">
        <v>62010213</v>
      </c>
      <c r="B544" s="173" t="s">
        <v>2549</v>
      </c>
      <c r="C544" s="134">
        <v>460683196</v>
      </c>
      <c r="E544" s="136">
        <f t="shared" si="8"/>
        <v>460683196</v>
      </c>
    </row>
    <row r="545" spans="1:5">
      <c r="A545">
        <v>62010214</v>
      </c>
      <c r="B545" s="173" t="s">
        <v>2550</v>
      </c>
      <c r="C545" s="134">
        <v>24300000</v>
      </c>
      <c r="E545" s="136">
        <f t="shared" si="8"/>
        <v>24300000</v>
      </c>
    </row>
    <row r="546" spans="1:5">
      <c r="B546" s="173" t="s">
        <v>2551</v>
      </c>
      <c r="C546" s="134">
        <v>15980837304</v>
      </c>
      <c r="E546" s="136">
        <f t="shared" si="8"/>
        <v>15980837304</v>
      </c>
    </row>
    <row r="547" spans="1:5">
      <c r="B547" s="173" t="s">
        <v>119</v>
      </c>
      <c r="E547" s="136">
        <f t="shared" si="8"/>
        <v>0</v>
      </c>
    </row>
    <row r="548" spans="1:5">
      <c r="A548">
        <v>62010301</v>
      </c>
      <c r="B548" s="173" t="s">
        <v>2552</v>
      </c>
      <c r="C548" s="134">
        <v>19446143295</v>
      </c>
      <c r="E548" s="136">
        <f t="shared" si="8"/>
        <v>19446143295</v>
      </c>
    </row>
    <row r="549" spans="1:5">
      <c r="B549" s="173" t="s">
        <v>2553</v>
      </c>
      <c r="C549" s="134">
        <v>19446143295</v>
      </c>
      <c r="E549" s="136">
        <f t="shared" si="8"/>
        <v>19446143295</v>
      </c>
    </row>
    <row r="550" spans="1:5">
      <c r="B550" s="173" t="s">
        <v>2554</v>
      </c>
      <c r="C550" s="134">
        <v>105499356868</v>
      </c>
      <c r="E550" s="136">
        <f t="shared" si="8"/>
        <v>105499356868</v>
      </c>
    </row>
    <row r="551" spans="1:5">
      <c r="B551" s="173" t="s">
        <v>120</v>
      </c>
      <c r="E551" s="136">
        <f t="shared" si="8"/>
        <v>0</v>
      </c>
    </row>
    <row r="552" spans="1:5">
      <c r="B552" s="173" t="s">
        <v>121</v>
      </c>
      <c r="E552" s="136">
        <f t="shared" si="8"/>
        <v>0</v>
      </c>
    </row>
    <row r="553" spans="1:5">
      <c r="A553">
        <v>62020101</v>
      </c>
      <c r="B553" s="173" t="s">
        <v>2555</v>
      </c>
      <c r="C553" s="134">
        <v>3072076618</v>
      </c>
      <c r="E553" s="136">
        <f t="shared" si="8"/>
        <v>3072076618</v>
      </c>
    </row>
    <row r="554" spans="1:5">
      <c r="A554">
        <v>62020102</v>
      </c>
      <c r="B554" s="173" t="s">
        <v>2556</v>
      </c>
      <c r="C554" s="134">
        <v>296603593</v>
      </c>
      <c r="E554" s="136">
        <f t="shared" si="8"/>
        <v>296603593</v>
      </c>
    </row>
    <row r="555" spans="1:5">
      <c r="A555">
        <v>62020103</v>
      </c>
      <c r="B555" s="173" t="s">
        <v>2557</v>
      </c>
      <c r="C555" s="134">
        <v>232017889</v>
      </c>
      <c r="E555" s="136">
        <f t="shared" si="8"/>
        <v>232017889</v>
      </c>
    </row>
    <row r="556" spans="1:5">
      <c r="A556">
        <v>62020104</v>
      </c>
      <c r="B556" s="173" t="s">
        <v>2558</v>
      </c>
      <c r="C556" s="134">
        <v>47356622</v>
      </c>
      <c r="E556" s="136">
        <f t="shared" si="8"/>
        <v>47356622</v>
      </c>
    </row>
    <row r="557" spans="1:5">
      <c r="A557">
        <v>62020105</v>
      </c>
      <c r="B557" s="173" t="s">
        <v>2559</v>
      </c>
      <c r="C557" s="134">
        <v>12030477</v>
      </c>
      <c r="E557" s="136">
        <f t="shared" si="8"/>
        <v>12030477</v>
      </c>
    </row>
    <row r="558" spans="1:5">
      <c r="A558">
        <v>62020106</v>
      </c>
      <c r="B558" s="173" t="s">
        <v>2560</v>
      </c>
      <c r="C558" s="134">
        <v>118226486</v>
      </c>
      <c r="E558" s="136">
        <f t="shared" si="8"/>
        <v>118226486</v>
      </c>
    </row>
    <row r="559" spans="1:5">
      <c r="A559">
        <v>62020107</v>
      </c>
      <c r="B559" s="173" t="s">
        <v>2561</v>
      </c>
      <c r="C559" s="134">
        <v>224357242</v>
      </c>
      <c r="E559" s="136">
        <f t="shared" si="8"/>
        <v>224357242</v>
      </c>
    </row>
    <row r="560" spans="1:5">
      <c r="A560">
        <v>62020108</v>
      </c>
      <c r="B560" s="173" t="s">
        <v>2562</v>
      </c>
      <c r="C560" s="134">
        <v>28219088</v>
      </c>
      <c r="E560" s="136">
        <f t="shared" si="8"/>
        <v>28219088</v>
      </c>
    </row>
    <row r="561" spans="1:5">
      <c r="A561">
        <v>62020109</v>
      </c>
      <c r="B561" s="173" t="s">
        <v>2563</v>
      </c>
      <c r="C561" s="134">
        <v>326106341</v>
      </c>
      <c r="E561" s="136">
        <f t="shared" si="8"/>
        <v>326106341</v>
      </c>
    </row>
    <row r="562" spans="1:5">
      <c r="B562" s="173" t="s">
        <v>2564</v>
      </c>
      <c r="C562" s="134">
        <v>4356994356</v>
      </c>
      <c r="E562" s="136">
        <f t="shared" si="8"/>
        <v>4356994356</v>
      </c>
    </row>
    <row r="563" spans="1:5">
      <c r="B563" s="173" t="s">
        <v>122</v>
      </c>
      <c r="E563" s="136">
        <f t="shared" si="8"/>
        <v>0</v>
      </c>
    </row>
    <row r="564" spans="1:5">
      <c r="A564">
        <v>62020201</v>
      </c>
      <c r="B564" s="173" t="s">
        <v>2565</v>
      </c>
      <c r="C564" s="134">
        <v>2214691455</v>
      </c>
      <c r="E564" s="136">
        <f t="shared" si="8"/>
        <v>2214691455</v>
      </c>
    </row>
    <row r="565" spans="1:5">
      <c r="A565">
        <v>62020202</v>
      </c>
      <c r="B565" s="173" t="s">
        <v>2566</v>
      </c>
      <c r="C565" s="134">
        <v>268838927</v>
      </c>
      <c r="E565" s="136">
        <f t="shared" si="8"/>
        <v>268838927</v>
      </c>
    </row>
    <row r="566" spans="1:5">
      <c r="A566">
        <v>62020203</v>
      </c>
      <c r="B566" s="173" t="s">
        <v>2567</v>
      </c>
      <c r="C566" s="134">
        <v>808327201</v>
      </c>
      <c r="E566" s="136">
        <f t="shared" si="8"/>
        <v>808327201</v>
      </c>
    </row>
    <row r="567" spans="1:5">
      <c r="A567">
        <v>62020204</v>
      </c>
      <c r="B567" s="173" t="s">
        <v>2568</v>
      </c>
      <c r="C567" s="134">
        <v>537146780</v>
      </c>
      <c r="E567" s="136">
        <f t="shared" si="8"/>
        <v>537146780</v>
      </c>
    </row>
    <row r="568" spans="1:5">
      <c r="A568">
        <v>62020205</v>
      </c>
      <c r="B568" s="173" t="s">
        <v>2569</v>
      </c>
      <c r="C568" s="134">
        <v>901345601</v>
      </c>
      <c r="E568" s="136">
        <f t="shared" si="8"/>
        <v>901345601</v>
      </c>
    </row>
    <row r="569" spans="1:5">
      <c r="A569">
        <v>62020206</v>
      </c>
      <c r="B569" s="173" t="s">
        <v>2570</v>
      </c>
      <c r="C569" s="134">
        <v>2300999352</v>
      </c>
      <c r="E569" s="136">
        <f t="shared" si="8"/>
        <v>2300999352</v>
      </c>
    </row>
    <row r="570" spans="1:5">
      <c r="A570">
        <v>62020207</v>
      </c>
      <c r="B570" s="173" t="s">
        <v>2571</v>
      </c>
      <c r="C570" s="134">
        <v>10215269</v>
      </c>
      <c r="E570" s="136">
        <f t="shared" si="8"/>
        <v>10215269</v>
      </c>
    </row>
    <row r="571" spans="1:5">
      <c r="A571">
        <v>62020208</v>
      </c>
      <c r="B571" s="173" t="s">
        <v>2572</v>
      </c>
      <c r="C571" s="134">
        <v>15481342</v>
      </c>
      <c r="E571" s="136">
        <f t="shared" si="8"/>
        <v>15481342</v>
      </c>
    </row>
    <row r="572" spans="1:5">
      <c r="A572">
        <v>62020209</v>
      </c>
      <c r="B572" s="173" t="s">
        <v>2573</v>
      </c>
      <c r="C572" s="134">
        <v>5660485158</v>
      </c>
      <c r="E572" s="136">
        <f t="shared" si="8"/>
        <v>5660485158</v>
      </c>
    </row>
    <row r="573" spans="1:5">
      <c r="A573">
        <v>62020210</v>
      </c>
      <c r="B573" s="173" t="s">
        <v>2574</v>
      </c>
      <c r="C573">
        <v>0</v>
      </c>
      <c r="E573" s="136">
        <f t="shared" si="8"/>
        <v>0</v>
      </c>
    </row>
    <row r="574" spans="1:5">
      <c r="A574">
        <v>62020211</v>
      </c>
      <c r="B574" s="173" t="s">
        <v>2575</v>
      </c>
      <c r="C574" s="134">
        <v>26984828</v>
      </c>
      <c r="E574" s="136">
        <f t="shared" si="8"/>
        <v>26984828</v>
      </c>
    </row>
    <row r="575" spans="1:5">
      <c r="A575">
        <v>62020212</v>
      </c>
      <c r="B575" s="173" t="s">
        <v>2576</v>
      </c>
      <c r="C575" s="134">
        <v>589982068</v>
      </c>
      <c r="E575" s="136">
        <f t="shared" si="8"/>
        <v>589982068</v>
      </c>
    </row>
    <row r="576" spans="1:5">
      <c r="A576">
        <v>62020213</v>
      </c>
      <c r="B576" s="173" t="s">
        <v>2577</v>
      </c>
      <c r="C576">
        <v>0</v>
      </c>
      <c r="E576" s="136">
        <f t="shared" si="8"/>
        <v>0</v>
      </c>
    </row>
    <row r="577" spans="1:5">
      <c r="B577" s="173" t="s">
        <v>2578</v>
      </c>
      <c r="C577" s="134">
        <v>13334497981</v>
      </c>
      <c r="E577" s="136">
        <f t="shared" si="8"/>
        <v>13334497981</v>
      </c>
    </row>
    <row r="578" spans="1:5">
      <c r="B578" s="173" t="s">
        <v>123</v>
      </c>
      <c r="E578" s="136">
        <f t="shared" si="8"/>
        <v>0</v>
      </c>
    </row>
    <row r="579" spans="1:5">
      <c r="A579">
        <v>62020301</v>
      </c>
      <c r="B579" s="173" t="s">
        <v>2579</v>
      </c>
      <c r="C579" s="134">
        <v>10310229401</v>
      </c>
      <c r="E579" s="136">
        <f t="shared" si="8"/>
        <v>10310229401</v>
      </c>
    </row>
    <row r="580" spans="1:5">
      <c r="A580">
        <v>62020302</v>
      </c>
      <c r="B580" s="173" t="s">
        <v>2580</v>
      </c>
      <c r="C580" s="134">
        <v>1990143963</v>
      </c>
      <c r="E580" s="136">
        <f t="shared" si="8"/>
        <v>1990143963</v>
      </c>
    </row>
    <row r="581" spans="1:5">
      <c r="A581">
        <v>62020303</v>
      </c>
      <c r="B581" s="173" t="s">
        <v>2581</v>
      </c>
      <c r="C581" s="134">
        <v>728249402</v>
      </c>
      <c r="E581" s="136">
        <f t="shared" si="8"/>
        <v>728249402</v>
      </c>
    </row>
    <row r="582" spans="1:5">
      <c r="A582">
        <v>62020304</v>
      </c>
      <c r="B582" s="173" t="s">
        <v>2582</v>
      </c>
      <c r="C582" s="134">
        <v>9794545</v>
      </c>
      <c r="E582" s="136">
        <f t="shared" si="8"/>
        <v>9794545</v>
      </c>
    </row>
    <row r="583" spans="1:5">
      <c r="A583">
        <v>62020305</v>
      </c>
      <c r="B583" s="173" t="s">
        <v>2583</v>
      </c>
      <c r="C583" s="134">
        <v>60271835</v>
      </c>
      <c r="E583" s="136">
        <f t="shared" ref="E583:E646" si="9">+C583-D583</f>
        <v>60271835</v>
      </c>
    </row>
    <row r="584" spans="1:5">
      <c r="A584">
        <v>62020306</v>
      </c>
      <c r="B584" s="173" t="s">
        <v>2584</v>
      </c>
      <c r="C584" s="134">
        <v>218936108</v>
      </c>
      <c r="E584" s="136">
        <f t="shared" si="9"/>
        <v>218936108</v>
      </c>
    </row>
    <row r="585" spans="1:5">
      <c r="A585">
        <v>62020307</v>
      </c>
      <c r="B585" s="173" t="s">
        <v>2585</v>
      </c>
      <c r="C585" s="134">
        <v>25522140</v>
      </c>
      <c r="E585" s="136">
        <f t="shared" si="9"/>
        <v>25522140</v>
      </c>
    </row>
    <row r="586" spans="1:5">
      <c r="A586">
        <v>62020308</v>
      </c>
      <c r="B586" s="173" t="s">
        <v>2586</v>
      </c>
      <c r="C586" s="134">
        <v>1042280669</v>
      </c>
      <c r="E586" s="136">
        <f t="shared" si="9"/>
        <v>1042280669</v>
      </c>
    </row>
    <row r="587" spans="1:5">
      <c r="A587">
        <v>62020309</v>
      </c>
      <c r="B587" s="173" t="s">
        <v>2587</v>
      </c>
      <c r="C587" s="134">
        <v>1929641396</v>
      </c>
      <c r="E587" s="136">
        <f t="shared" si="9"/>
        <v>1929641396</v>
      </c>
    </row>
    <row r="588" spans="1:5">
      <c r="A588">
        <v>62020310</v>
      </c>
      <c r="B588" s="173" t="s">
        <v>2588</v>
      </c>
      <c r="C588" s="134">
        <v>-28858148</v>
      </c>
      <c r="E588" s="136">
        <f t="shared" si="9"/>
        <v>-28858148</v>
      </c>
    </row>
    <row r="589" spans="1:5">
      <c r="A589">
        <v>62020311</v>
      </c>
      <c r="B589" s="173" t="s">
        <v>2589</v>
      </c>
      <c r="C589">
        <v>0</v>
      </c>
      <c r="E589" s="136">
        <f t="shared" si="9"/>
        <v>0</v>
      </c>
    </row>
    <row r="590" spans="1:5">
      <c r="A590">
        <v>62020312</v>
      </c>
      <c r="B590" s="173" t="s">
        <v>2590</v>
      </c>
      <c r="C590" s="134">
        <v>19343816</v>
      </c>
      <c r="E590" s="136">
        <f t="shared" si="9"/>
        <v>19343816</v>
      </c>
    </row>
    <row r="591" spans="1:5">
      <c r="A591">
        <v>62020313</v>
      </c>
      <c r="B591" s="173" t="s">
        <v>2591</v>
      </c>
      <c r="C591" s="134">
        <v>5364154653</v>
      </c>
      <c r="E591" s="136">
        <f t="shared" si="9"/>
        <v>5364154653</v>
      </c>
    </row>
    <row r="592" spans="1:5">
      <c r="A592">
        <v>62020314</v>
      </c>
      <c r="B592" s="173" t="s">
        <v>2592</v>
      </c>
      <c r="C592" s="134">
        <v>2629873251</v>
      </c>
      <c r="E592" s="136">
        <f t="shared" si="9"/>
        <v>2629873251</v>
      </c>
    </row>
    <row r="593" spans="1:5">
      <c r="B593" s="173" t="s">
        <v>2593</v>
      </c>
      <c r="C593" s="134">
        <v>24299583031</v>
      </c>
      <c r="E593" s="136">
        <f t="shared" si="9"/>
        <v>24299583031</v>
      </c>
    </row>
    <row r="594" spans="1:5">
      <c r="B594" s="173" t="s">
        <v>124</v>
      </c>
      <c r="E594" s="136">
        <f t="shared" si="9"/>
        <v>0</v>
      </c>
    </row>
    <row r="595" spans="1:5">
      <c r="A595">
        <v>62020401</v>
      </c>
      <c r="B595" s="173" t="s">
        <v>2594</v>
      </c>
      <c r="C595" s="134">
        <v>85958359</v>
      </c>
      <c r="E595" s="136">
        <f t="shared" si="9"/>
        <v>85958359</v>
      </c>
    </row>
    <row r="596" spans="1:5">
      <c r="A596">
        <v>62020402</v>
      </c>
      <c r="B596" s="173" t="s">
        <v>2595</v>
      </c>
      <c r="C596" s="134">
        <v>5668410348</v>
      </c>
      <c r="E596" s="136">
        <f t="shared" si="9"/>
        <v>5668410348</v>
      </c>
    </row>
    <row r="597" spans="1:5">
      <c r="A597">
        <v>62020403</v>
      </c>
      <c r="B597" s="173" t="s">
        <v>2596</v>
      </c>
      <c r="C597" s="134">
        <v>600000000</v>
      </c>
      <c r="E597" s="136">
        <f t="shared" si="9"/>
        <v>600000000</v>
      </c>
    </row>
    <row r="598" spans="1:5">
      <c r="A598">
        <v>62020404</v>
      </c>
      <c r="B598" s="173" t="s">
        <v>2597</v>
      </c>
      <c r="C598" s="134">
        <v>90880911</v>
      </c>
      <c r="E598" s="136">
        <f t="shared" si="9"/>
        <v>90880911</v>
      </c>
    </row>
    <row r="599" spans="1:5">
      <c r="B599" s="173" t="s">
        <v>2274</v>
      </c>
      <c r="C599" s="134">
        <v>6445249618</v>
      </c>
      <c r="E599" s="136">
        <f t="shared" si="9"/>
        <v>6445249618</v>
      </c>
    </row>
    <row r="600" spans="1:5">
      <c r="B600" s="173" t="s">
        <v>125</v>
      </c>
      <c r="E600" s="136">
        <f t="shared" si="9"/>
        <v>0</v>
      </c>
    </row>
    <row r="601" spans="1:5">
      <c r="A601">
        <v>62020501</v>
      </c>
      <c r="B601" s="173" t="s">
        <v>2598</v>
      </c>
      <c r="C601" s="134">
        <v>863837912</v>
      </c>
      <c r="E601" s="136">
        <f t="shared" si="9"/>
        <v>863837912</v>
      </c>
    </row>
    <row r="602" spans="1:5">
      <c r="A602">
        <v>62020502</v>
      </c>
      <c r="B602" s="173" t="s">
        <v>2599</v>
      </c>
      <c r="C602" s="134">
        <v>754526864</v>
      </c>
      <c r="E602" s="136">
        <f t="shared" si="9"/>
        <v>754526864</v>
      </c>
    </row>
    <row r="603" spans="1:5">
      <c r="A603">
        <v>62020503</v>
      </c>
      <c r="B603" s="173" t="s">
        <v>2600</v>
      </c>
      <c r="C603" s="134">
        <v>144370133</v>
      </c>
      <c r="E603" s="136">
        <f t="shared" si="9"/>
        <v>144370133</v>
      </c>
    </row>
    <row r="604" spans="1:5">
      <c r="A604">
        <v>62020504</v>
      </c>
      <c r="B604" s="173" t="s">
        <v>2601</v>
      </c>
      <c r="C604" s="134">
        <v>389386576</v>
      </c>
      <c r="E604" s="136">
        <f t="shared" si="9"/>
        <v>389386576</v>
      </c>
    </row>
    <row r="605" spans="1:5">
      <c r="A605">
        <v>62020505</v>
      </c>
      <c r="B605" s="173" t="s">
        <v>2602</v>
      </c>
      <c r="C605">
        <v>0</v>
      </c>
      <c r="E605" s="136">
        <f t="shared" si="9"/>
        <v>0</v>
      </c>
    </row>
    <row r="606" spans="1:5">
      <c r="B606" s="173" t="s">
        <v>2603</v>
      </c>
      <c r="C606" s="134">
        <v>2152121485</v>
      </c>
      <c r="E606" s="136">
        <f t="shared" si="9"/>
        <v>2152121485</v>
      </c>
    </row>
    <row r="607" spans="1:5">
      <c r="B607" s="173" t="s">
        <v>2604</v>
      </c>
      <c r="C607" s="134">
        <v>50588446471</v>
      </c>
      <c r="E607" s="136">
        <f t="shared" si="9"/>
        <v>50588446471</v>
      </c>
    </row>
    <row r="608" spans="1:5">
      <c r="B608" s="173" t="s">
        <v>126</v>
      </c>
      <c r="E608" s="136">
        <f t="shared" si="9"/>
        <v>0</v>
      </c>
    </row>
    <row r="609" spans="1:5">
      <c r="B609" s="173" t="s">
        <v>71</v>
      </c>
      <c r="E609" s="136">
        <f t="shared" si="9"/>
        <v>0</v>
      </c>
    </row>
    <row r="610" spans="1:5">
      <c r="A610">
        <v>62030101</v>
      </c>
      <c r="B610" s="173" t="s">
        <v>2605</v>
      </c>
      <c r="C610" s="134">
        <v>54590908</v>
      </c>
      <c r="E610" s="136">
        <f t="shared" si="9"/>
        <v>54590908</v>
      </c>
    </row>
    <row r="611" spans="1:5">
      <c r="A611">
        <v>62030102</v>
      </c>
      <c r="B611" s="173" t="s">
        <v>2606</v>
      </c>
      <c r="C611" s="134">
        <v>116045030</v>
      </c>
      <c r="E611" s="136">
        <f t="shared" si="9"/>
        <v>116045030</v>
      </c>
    </row>
    <row r="612" spans="1:5">
      <c r="A612">
        <v>62030104</v>
      </c>
      <c r="B612" s="173" t="s">
        <v>2607</v>
      </c>
      <c r="C612" s="134">
        <v>922147492</v>
      </c>
      <c r="E612" s="136">
        <f t="shared" si="9"/>
        <v>922147492</v>
      </c>
    </row>
    <row r="613" spans="1:5">
      <c r="B613" s="173" t="s">
        <v>2277</v>
      </c>
      <c r="C613" s="134">
        <v>1092783430</v>
      </c>
      <c r="E613" s="136">
        <f t="shared" si="9"/>
        <v>1092783430</v>
      </c>
    </row>
    <row r="614" spans="1:5">
      <c r="B614" s="173" t="s">
        <v>127</v>
      </c>
      <c r="E614" s="136">
        <f t="shared" si="9"/>
        <v>0</v>
      </c>
    </row>
    <row r="615" spans="1:5">
      <c r="A615">
        <v>62030201</v>
      </c>
      <c r="B615" s="173" t="s">
        <v>2608</v>
      </c>
      <c r="C615" s="134">
        <v>2975065177</v>
      </c>
      <c r="E615" s="136">
        <f t="shared" si="9"/>
        <v>2975065177</v>
      </c>
    </row>
    <row r="616" spans="1:5">
      <c r="A616">
        <v>62030202</v>
      </c>
      <c r="B616" s="173" t="s">
        <v>2609</v>
      </c>
      <c r="C616" s="134">
        <v>398574122</v>
      </c>
      <c r="E616" s="136">
        <f t="shared" si="9"/>
        <v>398574122</v>
      </c>
    </row>
    <row r="617" spans="1:5">
      <c r="A617">
        <v>62030203</v>
      </c>
      <c r="B617" s="173" t="s">
        <v>2610</v>
      </c>
      <c r="C617" s="134">
        <v>2251297030</v>
      </c>
      <c r="E617" s="136">
        <f t="shared" si="9"/>
        <v>2251297030</v>
      </c>
    </row>
    <row r="618" spans="1:5">
      <c r="A618">
        <v>62030204</v>
      </c>
      <c r="B618" s="173" t="s">
        <v>2611</v>
      </c>
      <c r="C618" s="134">
        <v>67640987</v>
      </c>
      <c r="E618" s="136">
        <f t="shared" si="9"/>
        <v>67640987</v>
      </c>
    </row>
    <row r="619" spans="1:5">
      <c r="A619">
        <v>62030205</v>
      </c>
      <c r="B619" s="173" t="s">
        <v>2612</v>
      </c>
      <c r="C619" s="134">
        <v>2454136212</v>
      </c>
      <c r="E619" s="136">
        <f t="shared" si="9"/>
        <v>2454136212</v>
      </c>
    </row>
    <row r="620" spans="1:5">
      <c r="A620">
        <v>62030206</v>
      </c>
      <c r="B620" s="173" t="s">
        <v>2613</v>
      </c>
      <c r="C620" s="134">
        <v>714310902</v>
      </c>
      <c r="E620" s="136">
        <f t="shared" si="9"/>
        <v>714310902</v>
      </c>
    </row>
    <row r="621" spans="1:5">
      <c r="A621">
        <v>62030207</v>
      </c>
      <c r="B621" s="173" t="s">
        <v>2614</v>
      </c>
      <c r="C621" s="134">
        <v>379014674</v>
      </c>
      <c r="E621" s="136">
        <f t="shared" si="9"/>
        <v>379014674</v>
      </c>
    </row>
    <row r="622" spans="1:5">
      <c r="A622">
        <v>62030208</v>
      </c>
      <c r="B622" s="173" t="s">
        <v>2615</v>
      </c>
      <c r="C622" s="134">
        <v>1120839877</v>
      </c>
      <c r="E622" s="136">
        <f t="shared" si="9"/>
        <v>1120839877</v>
      </c>
    </row>
    <row r="623" spans="1:5">
      <c r="A623">
        <v>62030209</v>
      </c>
      <c r="B623" s="173" t="s">
        <v>2616</v>
      </c>
      <c r="C623" s="134">
        <v>167690909</v>
      </c>
      <c r="E623" s="136">
        <f t="shared" si="9"/>
        <v>167690909</v>
      </c>
    </row>
    <row r="624" spans="1:5">
      <c r="B624" s="173" t="s">
        <v>2617</v>
      </c>
      <c r="C624" s="134">
        <v>10528569890</v>
      </c>
      <c r="E624" s="136">
        <f t="shared" si="9"/>
        <v>10528569890</v>
      </c>
    </row>
    <row r="625" spans="1:5">
      <c r="B625" s="173" t="s">
        <v>128</v>
      </c>
      <c r="E625" s="136">
        <f t="shared" si="9"/>
        <v>0</v>
      </c>
    </row>
    <row r="626" spans="1:5">
      <c r="A626">
        <v>62030301</v>
      </c>
      <c r="B626" s="173" t="s">
        <v>2618</v>
      </c>
      <c r="C626" s="134">
        <v>3522435371</v>
      </c>
      <c r="E626" s="136">
        <f t="shared" si="9"/>
        <v>3522435371</v>
      </c>
    </row>
    <row r="627" spans="1:5">
      <c r="A627">
        <v>62030302</v>
      </c>
      <c r="B627" s="173" t="s">
        <v>2619</v>
      </c>
      <c r="C627" s="134">
        <v>67747948</v>
      </c>
      <c r="E627" s="136">
        <f t="shared" si="9"/>
        <v>67747948</v>
      </c>
    </row>
    <row r="628" spans="1:5">
      <c r="A628">
        <v>62030303</v>
      </c>
      <c r="B628" s="173" t="s">
        <v>2620</v>
      </c>
      <c r="C628" s="134">
        <v>228588878</v>
      </c>
      <c r="E628" s="136">
        <f t="shared" si="9"/>
        <v>228588878</v>
      </c>
    </row>
    <row r="629" spans="1:5">
      <c r="A629">
        <v>62030304</v>
      </c>
      <c r="B629" s="173" t="s">
        <v>2621</v>
      </c>
      <c r="C629" s="134">
        <v>130622888</v>
      </c>
      <c r="E629" s="136">
        <f t="shared" si="9"/>
        <v>130622888</v>
      </c>
    </row>
    <row r="630" spans="1:5">
      <c r="A630">
        <v>62030305</v>
      </c>
      <c r="B630" s="173" t="s">
        <v>2622</v>
      </c>
      <c r="C630" s="134">
        <v>14014975</v>
      </c>
      <c r="E630" s="136">
        <f t="shared" si="9"/>
        <v>14014975</v>
      </c>
    </row>
    <row r="631" spans="1:5">
      <c r="A631">
        <v>62030306</v>
      </c>
      <c r="B631" s="173" t="s">
        <v>2623</v>
      </c>
      <c r="C631" s="134">
        <v>129139288</v>
      </c>
      <c r="E631" s="136">
        <f t="shared" si="9"/>
        <v>129139288</v>
      </c>
    </row>
    <row r="632" spans="1:5">
      <c r="B632" s="173" t="s">
        <v>2624</v>
      </c>
      <c r="C632" s="134">
        <v>4092549348</v>
      </c>
      <c r="E632" s="136">
        <f t="shared" si="9"/>
        <v>4092549348</v>
      </c>
    </row>
    <row r="633" spans="1:5">
      <c r="B633" s="173" t="s">
        <v>129</v>
      </c>
      <c r="E633" s="136">
        <f t="shared" si="9"/>
        <v>0</v>
      </c>
    </row>
    <row r="634" spans="1:5">
      <c r="A634">
        <v>62030401</v>
      </c>
      <c r="B634" s="173" t="s">
        <v>2625</v>
      </c>
      <c r="C634" s="134">
        <v>1258803431</v>
      </c>
      <c r="E634" s="136">
        <f t="shared" si="9"/>
        <v>1258803431</v>
      </c>
    </row>
    <row r="635" spans="1:5">
      <c r="A635">
        <v>62030402</v>
      </c>
      <c r="B635" s="173" t="s">
        <v>2626</v>
      </c>
      <c r="C635" s="134">
        <v>1024320094</v>
      </c>
      <c r="E635" s="136">
        <f t="shared" si="9"/>
        <v>1024320094</v>
      </c>
    </row>
    <row r="636" spans="1:5">
      <c r="B636" s="173" t="s">
        <v>2627</v>
      </c>
      <c r="C636" s="134">
        <v>2283123525</v>
      </c>
      <c r="E636" s="136">
        <f t="shared" si="9"/>
        <v>2283123525</v>
      </c>
    </row>
    <row r="637" spans="1:5">
      <c r="B637" s="173" t="s">
        <v>69</v>
      </c>
      <c r="E637" s="136">
        <f t="shared" si="9"/>
        <v>0</v>
      </c>
    </row>
    <row r="638" spans="1:5">
      <c r="A638">
        <v>62030501</v>
      </c>
      <c r="B638" s="173" t="s">
        <v>2628</v>
      </c>
      <c r="C638" s="134">
        <v>187392272</v>
      </c>
      <c r="E638" s="136">
        <f t="shared" si="9"/>
        <v>187392272</v>
      </c>
    </row>
    <row r="639" spans="1:5">
      <c r="A639">
        <v>62030502</v>
      </c>
      <c r="B639" s="173" t="s">
        <v>2629</v>
      </c>
      <c r="C639" s="134">
        <v>248578661</v>
      </c>
      <c r="E639" s="136">
        <f t="shared" si="9"/>
        <v>248578661</v>
      </c>
    </row>
    <row r="640" spans="1:5">
      <c r="A640">
        <v>62030503</v>
      </c>
      <c r="B640" s="173" t="s">
        <v>2630</v>
      </c>
      <c r="C640" s="134">
        <v>86235071</v>
      </c>
      <c r="E640" s="136">
        <f t="shared" si="9"/>
        <v>86235071</v>
      </c>
    </row>
    <row r="641" spans="1:5">
      <c r="A641">
        <v>62030504</v>
      </c>
      <c r="B641" s="173" t="s">
        <v>2631</v>
      </c>
      <c r="C641" s="134">
        <v>162679289</v>
      </c>
      <c r="E641" s="136">
        <f t="shared" si="9"/>
        <v>162679289</v>
      </c>
    </row>
    <row r="642" spans="1:5">
      <c r="A642">
        <v>62030505</v>
      </c>
      <c r="B642" s="173" t="s">
        <v>2632</v>
      </c>
      <c r="C642" s="134">
        <v>12506867</v>
      </c>
      <c r="E642" s="136">
        <f t="shared" si="9"/>
        <v>12506867</v>
      </c>
    </row>
    <row r="643" spans="1:5">
      <c r="A643">
        <v>62030506</v>
      </c>
      <c r="B643" s="173" t="s">
        <v>2633</v>
      </c>
      <c r="C643" s="134">
        <v>4079700</v>
      </c>
      <c r="E643" s="136">
        <f t="shared" si="9"/>
        <v>4079700</v>
      </c>
    </row>
    <row r="644" spans="1:5">
      <c r="A644">
        <v>62030507</v>
      </c>
      <c r="B644" s="173" t="s">
        <v>2634</v>
      </c>
      <c r="C644" s="134">
        <v>772281332</v>
      </c>
      <c r="E644" s="136">
        <f t="shared" si="9"/>
        <v>772281332</v>
      </c>
    </row>
    <row r="645" spans="1:5">
      <c r="A645">
        <v>62030509</v>
      </c>
      <c r="B645" s="173" t="s">
        <v>2635</v>
      </c>
      <c r="C645" s="134">
        <v>4146741</v>
      </c>
      <c r="E645" s="136">
        <f t="shared" si="9"/>
        <v>4146741</v>
      </c>
    </row>
    <row r="646" spans="1:5">
      <c r="A646">
        <v>62030511</v>
      </c>
      <c r="B646" s="173" t="s">
        <v>2636</v>
      </c>
      <c r="C646">
        <v>0</v>
      </c>
      <c r="E646" s="136">
        <f t="shared" si="9"/>
        <v>0</v>
      </c>
    </row>
    <row r="647" spans="1:5">
      <c r="A647">
        <v>62030512</v>
      </c>
      <c r="B647" s="173" t="s">
        <v>2637</v>
      </c>
      <c r="C647" s="134">
        <v>3446461</v>
      </c>
      <c r="E647" s="136">
        <f t="shared" ref="E647:E710" si="10">+C647-D647</f>
        <v>3446461</v>
      </c>
    </row>
    <row r="648" spans="1:5">
      <c r="B648" s="173" t="s">
        <v>2265</v>
      </c>
      <c r="C648" s="134">
        <v>1481346394</v>
      </c>
      <c r="E648" s="136">
        <f t="shared" si="10"/>
        <v>1481346394</v>
      </c>
    </row>
    <row r="649" spans="1:5">
      <c r="B649" s="173" t="s">
        <v>130</v>
      </c>
      <c r="E649" s="136">
        <f t="shared" si="10"/>
        <v>0</v>
      </c>
    </row>
    <row r="650" spans="1:5">
      <c r="A650">
        <v>62030601</v>
      </c>
      <c r="B650" s="173" t="s">
        <v>2638</v>
      </c>
      <c r="C650" s="134">
        <v>2069752173</v>
      </c>
      <c r="E650" s="136">
        <f t="shared" si="10"/>
        <v>2069752173</v>
      </c>
    </row>
    <row r="651" spans="1:5">
      <c r="A651">
        <v>62030602</v>
      </c>
      <c r="B651" s="173" t="s">
        <v>2639</v>
      </c>
      <c r="C651" s="134">
        <v>286493213</v>
      </c>
      <c r="E651" s="136">
        <f t="shared" si="10"/>
        <v>286493213</v>
      </c>
    </row>
    <row r="652" spans="1:5">
      <c r="B652" s="173" t="s">
        <v>2640</v>
      </c>
      <c r="C652" s="134">
        <v>2356245386</v>
      </c>
      <c r="E652" s="136">
        <f t="shared" si="10"/>
        <v>2356245386</v>
      </c>
    </row>
    <row r="653" spans="1:5">
      <c r="B653" s="173" t="s">
        <v>131</v>
      </c>
      <c r="E653" s="136">
        <f t="shared" si="10"/>
        <v>0</v>
      </c>
    </row>
    <row r="654" spans="1:5">
      <c r="A654">
        <v>62030701</v>
      </c>
      <c r="B654" s="173" t="s">
        <v>2641</v>
      </c>
      <c r="C654" s="134">
        <v>7212109990</v>
      </c>
      <c r="E654" s="136">
        <f t="shared" si="10"/>
        <v>7212109990</v>
      </c>
    </row>
    <row r="655" spans="1:5">
      <c r="A655">
        <v>62030702</v>
      </c>
      <c r="B655" s="173" t="s">
        <v>2642</v>
      </c>
      <c r="C655" s="134">
        <v>2162274092</v>
      </c>
      <c r="E655" s="136">
        <f t="shared" si="10"/>
        <v>2162274092</v>
      </c>
    </row>
    <row r="656" spans="1:5">
      <c r="A656">
        <v>62030703</v>
      </c>
      <c r="B656" s="173" t="s">
        <v>2643</v>
      </c>
      <c r="C656" s="134">
        <v>229051742</v>
      </c>
      <c r="E656" s="136">
        <f t="shared" si="10"/>
        <v>229051742</v>
      </c>
    </row>
    <row r="657" spans="1:5">
      <c r="A657">
        <v>62030704</v>
      </c>
      <c r="B657" s="173" t="s">
        <v>2644</v>
      </c>
      <c r="C657" s="134">
        <v>509919220</v>
      </c>
      <c r="E657" s="136">
        <f t="shared" si="10"/>
        <v>509919220</v>
      </c>
    </row>
    <row r="658" spans="1:5">
      <c r="A658">
        <v>62030705</v>
      </c>
      <c r="B658" s="173" t="s">
        <v>2645</v>
      </c>
      <c r="C658" s="134">
        <v>724095148</v>
      </c>
      <c r="E658" s="136">
        <f t="shared" si="10"/>
        <v>724095148</v>
      </c>
    </row>
    <row r="659" spans="1:5">
      <c r="A659">
        <v>62030706</v>
      </c>
      <c r="B659" s="173" t="s">
        <v>2646</v>
      </c>
      <c r="C659" s="134">
        <v>51802400</v>
      </c>
      <c r="E659" s="136">
        <f t="shared" si="10"/>
        <v>51802400</v>
      </c>
    </row>
    <row r="660" spans="1:5">
      <c r="A660">
        <v>62030707</v>
      </c>
      <c r="B660" s="173" t="s">
        <v>2647</v>
      </c>
      <c r="C660" s="134">
        <v>1863636</v>
      </c>
      <c r="E660" s="136">
        <f t="shared" si="10"/>
        <v>1863636</v>
      </c>
    </row>
    <row r="661" spans="1:5">
      <c r="A661">
        <v>62030708</v>
      </c>
      <c r="B661" s="173" t="s">
        <v>2648</v>
      </c>
      <c r="C661" s="134">
        <v>225367337</v>
      </c>
      <c r="E661" s="136">
        <f t="shared" si="10"/>
        <v>225367337</v>
      </c>
    </row>
    <row r="662" spans="1:5">
      <c r="A662">
        <v>62030709</v>
      </c>
      <c r="B662" s="173" t="s">
        <v>2649</v>
      </c>
      <c r="C662" s="134">
        <v>1067498380</v>
      </c>
      <c r="E662" s="136">
        <f t="shared" si="10"/>
        <v>1067498380</v>
      </c>
    </row>
    <row r="663" spans="1:5">
      <c r="A663">
        <v>62030710</v>
      </c>
      <c r="B663" s="173" t="s">
        <v>2650</v>
      </c>
      <c r="C663" s="134">
        <v>7341270</v>
      </c>
      <c r="E663" s="136">
        <f t="shared" si="10"/>
        <v>7341270</v>
      </c>
    </row>
    <row r="664" spans="1:5">
      <c r="A664">
        <v>62030711</v>
      </c>
      <c r="B664" s="173" t="s">
        <v>2651</v>
      </c>
      <c r="C664">
        <v>0</v>
      </c>
      <c r="E664" s="136">
        <f t="shared" si="10"/>
        <v>0</v>
      </c>
    </row>
    <row r="665" spans="1:5">
      <c r="A665">
        <v>62030712</v>
      </c>
      <c r="B665" s="173" t="s">
        <v>2652</v>
      </c>
      <c r="C665" s="134">
        <v>516278959</v>
      </c>
      <c r="E665" s="136">
        <f t="shared" si="10"/>
        <v>516278959</v>
      </c>
    </row>
    <row r="666" spans="1:5">
      <c r="A666">
        <v>62030713</v>
      </c>
      <c r="B666" s="173" t="s">
        <v>2653</v>
      </c>
      <c r="C666" s="134">
        <v>79705103</v>
      </c>
      <c r="E666" s="136">
        <f t="shared" si="10"/>
        <v>79705103</v>
      </c>
    </row>
    <row r="667" spans="1:5">
      <c r="A667">
        <v>62030714</v>
      </c>
      <c r="B667" s="173" t="s">
        <v>2654</v>
      </c>
      <c r="C667" s="134">
        <v>123080185</v>
      </c>
      <c r="E667" s="136">
        <f t="shared" si="10"/>
        <v>123080185</v>
      </c>
    </row>
    <row r="668" spans="1:5">
      <c r="A668">
        <v>62030715</v>
      </c>
      <c r="B668" s="173" t="s">
        <v>2655</v>
      </c>
      <c r="C668" s="134">
        <v>401333042</v>
      </c>
      <c r="E668" s="136">
        <f t="shared" si="10"/>
        <v>401333042</v>
      </c>
    </row>
    <row r="669" spans="1:5">
      <c r="B669" s="173" t="s">
        <v>2656</v>
      </c>
      <c r="C669" s="134">
        <v>13311720504</v>
      </c>
      <c r="E669" s="136">
        <f t="shared" si="10"/>
        <v>13311720504</v>
      </c>
    </row>
    <row r="670" spans="1:5">
      <c r="B670" s="173" t="s">
        <v>132</v>
      </c>
      <c r="E670" s="136">
        <f t="shared" si="10"/>
        <v>0</v>
      </c>
    </row>
    <row r="671" spans="1:5">
      <c r="A671">
        <v>62030801</v>
      </c>
      <c r="B671" s="173" t="s">
        <v>2657</v>
      </c>
      <c r="C671" s="134">
        <v>460852544</v>
      </c>
      <c r="E671" s="136">
        <f t="shared" si="10"/>
        <v>460852544</v>
      </c>
    </row>
    <row r="672" spans="1:5">
      <c r="A672">
        <v>62030802</v>
      </c>
      <c r="B672" s="173" t="s">
        <v>2658</v>
      </c>
      <c r="C672" s="134">
        <v>6972000</v>
      </c>
      <c r="E672" s="136">
        <f t="shared" si="10"/>
        <v>6972000</v>
      </c>
    </row>
    <row r="673" spans="1:5">
      <c r="A673">
        <v>62030803</v>
      </c>
      <c r="B673" s="173" t="s">
        <v>2659</v>
      </c>
      <c r="C673" s="134">
        <v>476085054</v>
      </c>
      <c r="E673" s="136">
        <f t="shared" si="10"/>
        <v>476085054</v>
      </c>
    </row>
    <row r="674" spans="1:5">
      <c r="A674">
        <v>62030804</v>
      </c>
      <c r="B674" s="173" t="s">
        <v>2660</v>
      </c>
      <c r="C674" s="134">
        <v>87101173</v>
      </c>
      <c r="E674" s="136">
        <f t="shared" si="10"/>
        <v>87101173</v>
      </c>
    </row>
    <row r="675" spans="1:5">
      <c r="A675">
        <v>62030805</v>
      </c>
      <c r="B675" s="173" t="s">
        <v>2661</v>
      </c>
      <c r="C675" s="134">
        <v>48507769</v>
      </c>
      <c r="E675" s="136">
        <f t="shared" si="10"/>
        <v>48507769</v>
      </c>
    </row>
    <row r="676" spans="1:5">
      <c r="A676">
        <v>62030806</v>
      </c>
      <c r="B676" s="173" t="s">
        <v>2662</v>
      </c>
      <c r="C676" s="134">
        <v>90537087</v>
      </c>
      <c r="E676" s="136">
        <f t="shared" si="10"/>
        <v>90537087</v>
      </c>
    </row>
    <row r="677" spans="1:5">
      <c r="A677">
        <v>62030807</v>
      </c>
      <c r="B677" s="173" t="s">
        <v>2663</v>
      </c>
      <c r="C677" s="134">
        <v>166783936</v>
      </c>
      <c r="E677" s="136">
        <f t="shared" si="10"/>
        <v>166783936</v>
      </c>
    </row>
    <row r="678" spans="1:5">
      <c r="B678" s="173" t="s">
        <v>2664</v>
      </c>
      <c r="C678" s="134">
        <v>1336839563</v>
      </c>
      <c r="E678" s="136">
        <f t="shared" si="10"/>
        <v>1336839563</v>
      </c>
    </row>
    <row r="679" spans="1:5">
      <c r="B679" s="173" t="s">
        <v>133</v>
      </c>
      <c r="E679" s="136">
        <f t="shared" si="10"/>
        <v>0</v>
      </c>
    </row>
    <row r="680" spans="1:5">
      <c r="A680">
        <v>62030901</v>
      </c>
      <c r="B680" s="173" t="s">
        <v>2665</v>
      </c>
      <c r="C680" s="134">
        <v>923846796</v>
      </c>
      <c r="E680" s="136">
        <f t="shared" si="10"/>
        <v>923846796</v>
      </c>
    </row>
    <row r="681" spans="1:5">
      <c r="A681">
        <v>62030902</v>
      </c>
      <c r="B681" s="173" t="s">
        <v>2666</v>
      </c>
      <c r="C681" s="134">
        <v>2779495030</v>
      </c>
      <c r="E681" s="136">
        <f t="shared" si="10"/>
        <v>2779495030</v>
      </c>
    </row>
    <row r="682" spans="1:5">
      <c r="A682">
        <v>62030903</v>
      </c>
      <c r="B682" s="173" t="s">
        <v>2667</v>
      </c>
      <c r="C682" s="134">
        <v>1533047381</v>
      </c>
      <c r="E682" s="136">
        <f t="shared" si="10"/>
        <v>1533047381</v>
      </c>
    </row>
    <row r="683" spans="1:5">
      <c r="A683">
        <v>62030904</v>
      </c>
      <c r="B683" s="173" t="s">
        <v>2668</v>
      </c>
      <c r="C683" s="134">
        <v>880467809</v>
      </c>
      <c r="E683" s="136">
        <f t="shared" si="10"/>
        <v>880467809</v>
      </c>
    </row>
    <row r="684" spans="1:5">
      <c r="B684" s="173" t="s">
        <v>2669</v>
      </c>
      <c r="C684" s="134">
        <v>6116857016</v>
      </c>
      <c r="E684" s="136">
        <f t="shared" si="10"/>
        <v>6116857016</v>
      </c>
    </row>
    <row r="685" spans="1:5">
      <c r="B685" s="173" t="s">
        <v>134</v>
      </c>
      <c r="E685" s="136">
        <f t="shared" si="10"/>
        <v>0</v>
      </c>
    </row>
    <row r="686" spans="1:5">
      <c r="A686">
        <v>62031001</v>
      </c>
      <c r="B686" s="173" t="s">
        <v>2670</v>
      </c>
      <c r="C686" s="134">
        <v>2298304398</v>
      </c>
      <c r="E686" s="136">
        <f t="shared" si="10"/>
        <v>2298304398</v>
      </c>
    </row>
    <row r="687" spans="1:5">
      <c r="A687">
        <v>62031002</v>
      </c>
      <c r="B687" s="173" t="s">
        <v>2671</v>
      </c>
      <c r="C687" s="134">
        <v>358729912</v>
      </c>
      <c r="E687" s="136">
        <f t="shared" si="10"/>
        <v>358729912</v>
      </c>
    </row>
    <row r="688" spans="1:5">
      <c r="A688">
        <v>62031003</v>
      </c>
      <c r="B688" s="173" t="s">
        <v>2672</v>
      </c>
      <c r="C688">
        <v>0</v>
      </c>
      <c r="E688" s="136">
        <f t="shared" si="10"/>
        <v>0</v>
      </c>
    </row>
    <row r="689" spans="1:5">
      <c r="A689">
        <v>62031004</v>
      </c>
      <c r="B689" s="173" t="s">
        <v>2673</v>
      </c>
      <c r="C689" s="134">
        <v>115927887</v>
      </c>
      <c r="E689" s="136">
        <f t="shared" si="10"/>
        <v>115927887</v>
      </c>
    </row>
    <row r="690" spans="1:5">
      <c r="A690">
        <v>62031005</v>
      </c>
      <c r="B690" s="173" t="s">
        <v>2674</v>
      </c>
      <c r="C690" s="134">
        <v>8662402</v>
      </c>
      <c r="E690" s="136">
        <f t="shared" si="10"/>
        <v>8662402</v>
      </c>
    </row>
    <row r="691" spans="1:5">
      <c r="A691">
        <v>62031006</v>
      </c>
      <c r="B691" s="173" t="s">
        <v>2675</v>
      </c>
      <c r="C691" s="134">
        <v>-37572</v>
      </c>
      <c r="E691" s="136">
        <f t="shared" si="10"/>
        <v>-37572</v>
      </c>
    </row>
    <row r="692" spans="1:5">
      <c r="A692">
        <v>62031007</v>
      </c>
      <c r="B692" s="173" t="s">
        <v>2676</v>
      </c>
      <c r="C692" s="134">
        <v>300777850</v>
      </c>
      <c r="E692" s="136">
        <f t="shared" si="10"/>
        <v>300777850</v>
      </c>
    </row>
    <row r="693" spans="1:5">
      <c r="A693">
        <v>62031008</v>
      </c>
      <c r="B693" s="173" t="s">
        <v>2677</v>
      </c>
      <c r="C693">
        <v>0</v>
      </c>
      <c r="E693" s="136">
        <f t="shared" si="10"/>
        <v>0</v>
      </c>
    </row>
    <row r="694" spans="1:5">
      <c r="A694">
        <v>62031009</v>
      </c>
      <c r="B694" s="173" t="s">
        <v>2678</v>
      </c>
      <c r="C694" s="134">
        <v>186628633</v>
      </c>
      <c r="E694" s="136">
        <f t="shared" si="10"/>
        <v>186628633</v>
      </c>
    </row>
    <row r="695" spans="1:5">
      <c r="A695">
        <v>62031010</v>
      </c>
      <c r="B695" s="173" t="s">
        <v>2679</v>
      </c>
      <c r="C695" s="134">
        <v>46500159</v>
      </c>
      <c r="E695" s="136">
        <f t="shared" si="10"/>
        <v>46500159</v>
      </c>
    </row>
    <row r="696" spans="1:5">
      <c r="A696">
        <v>62031011</v>
      </c>
      <c r="B696" s="173" t="s">
        <v>2680</v>
      </c>
      <c r="C696" s="134">
        <v>433341617</v>
      </c>
      <c r="E696" s="136">
        <f t="shared" si="10"/>
        <v>433341617</v>
      </c>
    </row>
    <row r="697" spans="1:5">
      <c r="A697">
        <v>62031012</v>
      </c>
      <c r="B697" s="173" t="s">
        <v>2681</v>
      </c>
      <c r="C697" s="134">
        <v>51420584</v>
      </c>
      <c r="E697" s="136">
        <f t="shared" si="10"/>
        <v>51420584</v>
      </c>
    </row>
    <row r="698" spans="1:5">
      <c r="A698">
        <v>62031013</v>
      </c>
      <c r="B698" s="173" t="s">
        <v>2682</v>
      </c>
      <c r="C698" s="134">
        <v>543203</v>
      </c>
      <c r="E698" s="136">
        <f t="shared" si="10"/>
        <v>543203</v>
      </c>
    </row>
    <row r="699" spans="1:5">
      <c r="B699" s="173" t="s">
        <v>2683</v>
      </c>
      <c r="C699" s="134">
        <v>3800799073</v>
      </c>
      <c r="E699" s="136">
        <f t="shared" si="10"/>
        <v>3800799073</v>
      </c>
    </row>
    <row r="700" spans="1:5">
      <c r="B700" s="173" t="s">
        <v>2684</v>
      </c>
      <c r="C700" s="134">
        <v>46400834129</v>
      </c>
      <c r="E700" s="136">
        <f t="shared" si="10"/>
        <v>46400834129</v>
      </c>
    </row>
    <row r="701" spans="1:5">
      <c r="B701" s="173" t="s">
        <v>2685</v>
      </c>
      <c r="C701" s="134">
        <v>202488637468</v>
      </c>
      <c r="E701" s="136">
        <f t="shared" si="10"/>
        <v>202488637468</v>
      </c>
    </row>
    <row r="702" spans="1:5">
      <c r="B702" s="173" t="s">
        <v>135</v>
      </c>
      <c r="E702" s="136">
        <f t="shared" si="10"/>
        <v>0</v>
      </c>
    </row>
    <row r="703" spans="1:5">
      <c r="B703" s="173" t="s">
        <v>136</v>
      </c>
      <c r="E703" s="136">
        <f t="shared" si="10"/>
        <v>0</v>
      </c>
    </row>
    <row r="704" spans="1:5">
      <c r="B704" s="173" t="s">
        <v>137</v>
      </c>
      <c r="E704" s="136">
        <f t="shared" si="10"/>
        <v>0</v>
      </c>
    </row>
    <row r="705" spans="1:5">
      <c r="A705">
        <v>63010101</v>
      </c>
      <c r="B705" s="173" t="s">
        <v>2686</v>
      </c>
      <c r="C705" s="134">
        <v>6818344641</v>
      </c>
      <c r="E705" s="136">
        <f t="shared" si="10"/>
        <v>6818344641</v>
      </c>
    </row>
    <row r="706" spans="1:5">
      <c r="A706">
        <v>63010102</v>
      </c>
      <c r="B706" s="173" t="s">
        <v>2687</v>
      </c>
      <c r="C706" s="134">
        <v>-37460</v>
      </c>
      <c r="E706" s="136">
        <f t="shared" si="10"/>
        <v>-37460</v>
      </c>
    </row>
    <row r="707" spans="1:5">
      <c r="A707">
        <v>63010103</v>
      </c>
      <c r="B707" s="173" t="s">
        <v>2688</v>
      </c>
      <c r="C707">
        <v>0</v>
      </c>
      <c r="E707" s="136">
        <f t="shared" si="10"/>
        <v>0</v>
      </c>
    </row>
    <row r="708" spans="1:5">
      <c r="A708">
        <v>63010104</v>
      </c>
      <c r="B708" s="173" t="s">
        <v>2689</v>
      </c>
      <c r="C708" s="134">
        <v>364690421</v>
      </c>
      <c r="E708" s="136">
        <f t="shared" si="10"/>
        <v>364690421</v>
      </c>
    </row>
    <row r="709" spans="1:5">
      <c r="A709">
        <v>63010105</v>
      </c>
      <c r="B709" s="173" t="s">
        <v>2690</v>
      </c>
      <c r="C709">
        <v>0</v>
      </c>
      <c r="E709" s="136">
        <f t="shared" si="10"/>
        <v>0</v>
      </c>
    </row>
    <row r="710" spans="1:5">
      <c r="A710">
        <v>63010106</v>
      </c>
      <c r="B710" s="173" t="s">
        <v>2691</v>
      </c>
      <c r="C710" s="134">
        <v>3740608224</v>
      </c>
      <c r="E710" s="136">
        <f t="shared" si="10"/>
        <v>3740608224</v>
      </c>
    </row>
    <row r="711" spans="1:5">
      <c r="A711">
        <v>63010107</v>
      </c>
      <c r="B711" s="173" t="s">
        <v>2692</v>
      </c>
      <c r="C711" s="134">
        <v>2414236787</v>
      </c>
      <c r="E711" s="136">
        <f t="shared" ref="E711:E768" si="11">+C711-D711</f>
        <v>2414236787</v>
      </c>
    </row>
    <row r="712" spans="1:5">
      <c r="A712">
        <v>63010108</v>
      </c>
      <c r="B712" s="173" t="s">
        <v>2693</v>
      </c>
      <c r="C712" s="134">
        <v>6626940313</v>
      </c>
      <c r="E712" s="136">
        <f t="shared" si="11"/>
        <v>6626940313</v>
      </c>
    </row>
    <row r="713" spans="1:5">
      <c r="A713">
        <v>63010109</v>
      </c>
      <c r="B713" s="173" t="s">
        <v>2694</v>
      </c>
      <c r="C713" s="134">
        <v>104725425</v>
      </c>
      <c r="E713" s="136">
        <f t="shared" si="11"/>
        <v>104725425</v>
      </c>
    </row>
    <row r="714" spans="1:5">
      <c r="A714">
        <v>63010110</v>
      </c>
      <c r="B714" s="173" t="s">
        <v>2695</v>
      </c>
      <c r="C714" s="134">
        <v>13919954</v>
      </c>
      <c r="E714" s="136">
        <f t="shared" si="11"/>
        <v>13919954</v>
      </c>
    </row>
    <row r="715" spans="1:5">
      <c r="B715" s="173" t="s">
        <v>158</v>
      </c>
      <c r="C715" s="134">
        <v>20083428305</v>
      </c>
      <c r="E715" s="136">
        <f t="shared" si="11"/>
        <v>20083428305</v>
      </c>
    </row>
    <row r="716" spans="1:5">
      <c r="B716" s="173" t="s">
        <v>2696</v>
      </c>
      <c r="C716" s="134">
        <v>20083428305</v>
      </c>
      <c r="E716" s="136">
        <f t="shared" si="11"/>
        <v>20083428305</v>
      </c>
    </row>
    <row r="717" spans="1:5">
      <c r="B717" s="173" t="s">
        <v>138</v>
      </c>
      <c r="E717" s="136">
        <f t="shared" si="11"/>
        <v>0</v>
      </c>
    </row>
    <row r="718" spans="1:5">
      <c r="A718">
        <v>63010201</v>
      </c>
      <c r="B718" s="173" t="s">
        <v>2697</v>
      </c>
      <c r="C718" s="134">
        <v>188958652</v>
      </c>
      <c r="E718" s="136">
        <f t="shared" si="11"/>
        <v>188958652</v>
      </c>
    </row>
    <row r="719" spans="1:5">
      <c r="A719">
        <v>63010202</v>
      </c>
      <c r="B719" s="173" t="s">
        <v>2698</v>
      </c>
      <c r="C719" s="134">
        <v>367539173</v>
      </c>
      <c r="E719" s="136">
        <f t="shared" si="11"/>
        <v>367539173</v>
      </c>
    </row>
    <row r="720" spans="1:5">
      <c r="A720">
        <v>63010203</v>
      </c>
      <c r="B720" s="173" t="s">
        <v>2699</v>
      </c>
      <c r="C720" s="134">
        <v>500000</v>
      </c>
      <c r="E720" s="136">
        <f t="shared" si="11"/>
        <v>500000</v>
      </c>
    </row>
    <row r="721" spans="1:5">
      <c r="A721">
        <v>63010204</v>
      </c>
      <c r="B721" s="173" t="s">
        <v>2700</v>
      </c>
      <c r="C721" s="134">
        <v>56694</v>
      </c>
      <c r="E721" s="136">
        <f t="shared" si="11"/>
        <v>56694</v>
      </c>
    </row>
    <row r="722" spans="1:5">
      <c r="A722">
        <v>63010205</v>
      </c>
      <c r="B722" s="173" t="s">
        <v>2701</v>
      </c>
      <c r="C722">
        <v>0</v>
      </c>
      <c r="E722" s="136">
        <f t="shared" si="11"/>
        <v>0</v>
      </c>
    </row>
    <row r="723" spans="1:5">
      <c r="A723">
        <v>63010206</v>
      </c>
      <c r="B723" s="173" t="s">
        <v>2702</v>
      </c>
      <c r="C723" s="134">
        <v>2073109119</v>
      </c>
      <c r="E723" s="136">
        <f t="shared" si="11"/>
        <v>2073109119</v>
      </c>
    </row>
    <row r="724" spans="1:5">
      <c r="B724" s="173" t="s">
        <v>158</v>
      </c>
      <c r="C724" s="134">
        <v>2630163638</v>
      </c>
      <c r="E724" s="136">
        <f t="shared" si="11"/>
        <v>2630163638</v>
      </c>
    </row>
    <row r="725" spans="1:5">
      <c r="B725" s="173" t="s">
        <v>2703</v>
      </c>
      <c r="C725" s="134">
        <v>2630163638</v>
      </c>
      <c r="E725" s="136">
        <f t="shared" si="11"/>
        <v>2630163638</v>
      </c>
    </row>
    <row r="726" spans="1:5">
      <c r="B726" s="173" t="s">
        <v>2704</v>
      </c>
      <c r="C726" s="134">
        <v>22713591943</v>
      </c>
      <c r="E726" s="136">
        <f t="shared" si="11"/>
        <v>22713591943</v>
      </c>
    </row>
    <row r="727" spans="1:5">
      <c r="B727" s="173" t="s">
        <v>139</v>
      </c>
      <c r="E727" s="136">
        <f t="shared" si="11"/>
        <v>0</v>
      </c>
    </row>
    <row r="728" spans="1:5">
      <c r="B728" s="173" t="s">
        <v>140</v>
      </c>
      <c r="E728" s="136">
        <f t="shared" si="11"/>
        <v>0</v>
      </c>
    </row>
    <row r="729" spans="1:5">
      <c r="A729">
        <v>63020101</v>
      </c>
      <c r="B729" s="245" t="s">
        <v>2705</v>
      </c>
      <c r="C729" s="246">
        <v>8983370774</v>
      </c>
      <c r="E729" s="136">
        <f t="shared" si="11"/>
        <v>8983370774</v>
      </c>
    </row>
    <row r="730" spans="1:5">
      <c r="A730">
        <v>63020103</v>
      </c>
      <c r="B730" s="173" t="s">
        <v>2706</v>
      </c>
      <c r="C730">
        <v>0</v>
      </c>
      <c r="E730" s="136">
        <f t="shared" si="11"/>
        <v>0</v>
      </c>
    </row>
    <row r="731" spans="1:5">
      <c r="A731">
        <v>63020104</v>
      </c>
      <c r="B731" s="173" t="s">
        <v>2707</v>
      </c>
      <c r="C731">
        <v>0</v>
      </c>
      <c r="E731" s="136">
        <f t="shared" si="11"/>
        <v>0</v>
      </c>
    </row>
    <row r="732" spans="1:5">
      <c r="A732">
        <v>63020105</v>
      </c>
      <c r="B732" s="173" t="s">
        <v>2708</v>
      </c>
      <c r="C732" s="134">
        <v>698525058</v>
      </c>
      <c r="E732" s="136">
        <f t="shared" si="11"/>
        <v>698525058</v>
      </c>
    </row>
    <row r="733" spans="1:5">
      <c r="A733">
        <v>63020106</v>
      </c>
      <c r="B733" s="173" t="s">
        <v>2709</v>
      </c>
      <c r="C733" s="134">
        <v>641056831</v>
      </c>
      <c r="E733" s="136">
        <f t="shared" si="11"/>
        <v>641056831</v>
      </c>
    </row>
    <row r="734" spans="1:5">
      <c r="A734">
        <v>63020107</v>
      </c>
      <c r="B734" s="173" t="s">
        <v>2710</v>
      </c>
      <c r="C734" s="134">
        <v>814932181</v>
      </c>
      <c r="E734" s="136">
        <f t="shared" si="11"/>
        <v>814932181</v>
      </c>
    </row>
    <row r="735" spans="1:5">
      <c r="A735">
        <v>63020108</v>
      </c>
      <c r="B735" s="173" t="s">
        <v>2711</v>
      </c>
      <c r="C735" s="134">
        <v>487351272</v>
      </c>
      <c r="E735" s="136">
        <f t="shared" si="11"/>
        <v>487351272</v>
      </c>
    </row>
    <row r="736" spans="1:5">
      <c r="A736">
        <v>63020109</v>
      </c>
      <c r="B736" s="173" t="s">
        <v>2712</v>
      </c>
      <c r="C736" s="134">
        <v>22578966</v>
      </c>
      <c r="E736" s="136">
        <f t="shared" si="11"/>
        <v>22578966</v>
      </c>
    </row>
    <row r="737" spans="1:5">
      <c r="A737">
        <v>63020110</v>
      </c>
      <c r="B737" s="173" t="s">
        <v>2713</v>
      </c>
      <c r="C737" s="134">
        <v>12581835</v>
      </c>
      <c r="E737" s="136">
        <f t="shared" si="11"/>
        <v>12581835</v>
      </c>
    </row>
    <row r="738" spans="1:5">
      <c r="A738">
        <v>63020111</v>
      </c>
      <c r="B738" s="173" t="s">
        <v>2714</v>
      </c>
      <c r="C738">
        <v>0</v>
      </c>
      <c r="E738" s="136">
        <f t="shared" si="11"/>
        <v>0</v>
      </c>
    </row>
    <row r="739" spans="1:5">
      <c r="A739">
        <v>63020112</v>
      </c>
      <c r="B739" s="173" t="s">
        <v>2715</v>
      </c>
      <c r="C739" s="134">
        <v>2640000000</v>
      </c>
      <c r="E739" s="136">
        <f t="shared" si="11"/>
        <v>2640000000</v>
      </c>
    </row>
    <row r="740" spans="1:5">
      <c r="B740" s="173" t="s">
        <v>2716</v>
      </c>
      <c r="C740" s="134">
        <v>14300396917</v>
      </c>
      <c r="E740" s="136">
        <f t="shared" si="11"/>
        <v>14300396917</v>
      </c>
    </row>
    <row r="741" spans="1:5">
      <c r="B741" s="173" t="s">
        <v>141</v>
      </c>
      <c r="E741" s="136">
        <f t="shared" si="11"/>
        <v>0</v>
      </c>
    </row>
    <row r="742" spans="1:5">
      <c r="A742">
        <v>63020201</v>
      </c>
      <c r="B742" s="173" t="s">
        <v>2717</v>
      </c>
      <c r="C742" s="134">
        <v>516761620</v>
      </c>
      <c r="E742" s="136">
        <f t="shared" si="11"/>
        <v>516761620</v>
      </c>
    </row>
    <row r="743" spans="1:5">
      <c r="A743">
        <v>63020202</v>
      </c>
      <c r="B743" s="173" t="s">
        <v>2718</v>
      </c>
      <c r="C743" s="134">
        <v>11280110</v>
      </c>
      <c r="E743" s="136">
        <f t="shared" si="11"/>
        <v>11280110</v>
      </c>
    </row>
    <row r="744" spans="1:5">
      <c r="A744">
        <v>63020203</v>
      </c>
      <c r="B744" s="173" t="s">
        <v>2719</v>
      </c>
      <c r="C744" s="134">
        <v>313163796</v>
      </c>
      <c r="E744" s="136">
        <f t="shared" si="11"/>
        <v>313163796</v>
      </c>
    </row>
    <row r="745" spans="1:5">
      <c r="A745">
        <v>63020204</v>
      </c>
      <c r="B745" s="173" t="s">
        <v>2720</v>
      </c>
      <c r="C745" s="134">
        <v>13505705</v>
      </c>
      <c r="E745" s="136">
        <f t="shared" si="11"/>
        <v>13505705</v>
      </c>
    </row>
    <row r="746" spans="1:5">
      <c r="B746" s="173" t="s">
        <v>2721</v>
      </c>
      <c r="C746" s="134">
        <v>854711231</v>
      </c>
      <c r="E746" s="136">
        <f t="shared" si="11"/>
        <v>854711231</v>
      </c>
    </row>
    <row r="747" spans="1:5">
      <c r="B747" s="173" t="s">
        <v>2722</v>
      </c>
      <c r="C747" s="134">
        <v>15155108148</v>
      </c>
      <c r="E747" s="136">
        <f t="shared" si="11"/>
        <v>15155108148</v>
      </c>
    </row>
    <row r="748" spans="1:5">
      <c r="B748" s="173" t="s">
        <v>142</v>
      </c>
      <c r="E748" s="136">
        <f t="shared" si="11"/>
        <v>0</v>
      </c>
    </row>
    <row r="749" spans="1:5">
      <c r="B749" s="173" t="s">
        <v>143</v>
      </c>
      <c r="E749" s="136">
        <f t="shared" si="11"/>
        <v>0</v>
      </c>
    </row>
    <row r="750" spans="1:5">
      <c r="A750">
        <v>63030101</v>
      </c>
      <c r="B750" s="173" t="s">
        <v>2723</v>
      </c>
      <c r="C750" s="134">
        <v>581548826</v>
      </c>
      <c r="E750" s="136">
        <f t="shared" si="11"/>
        <v>581548826</v>
      </c>
    </row>
    <row r="751" spans="1:5">
      <c r="A751">
        <v>63030102</v>
      </c>
      <c r="B751" s="173" t="s">
        <v>2724</v>
      </c>
      <c r="C751" s="134">
        <v>4529999637</v>
      </c>
      <c r="E751" s="136">
        <f t="shared" si="11"/>
        <v>4529999637</v>
      </c>
    </row>
    <row r="752" spans="1:5">
      <c r="A752">
        <v>63030103</v>
      </c>
      <c r="B752" s="173" t="s">
        <v>2725</v>
      </c>
      <c r="C752" s="134">
        <v>142396759</v>
      </c>
      <c r="E752" s="136">
        <f t="shared" si="11"/>
        <v>142396759</v>
      </c>
    </row>
    <row r="753" spans="1:5">
      <c r="A753">
        <v>63030104</v>
      </c>
      <c r="B753" s="173" t="s">
        <v>2726</v>
      </c>
      <c r="C753" s="134">
        <v>1922997483</v>
      </c>
      <c r="E753" s="136">
        <f t="shared" si="11"/>
        <v>1922997483</v>
      </c>
    </row>
    <row r="754" spans="1:5">
      <c r="A754">
        <v>63030105</v>
      </c>
      <c r="B754" s="173" t="s">
        <v>2727</v>
      </c>
      <c r="C754">
        <v>0</v>
      </c>
      <c r="E754" s="136">
        <f t="shared" si="11"/>
        <v>0</v>
      </c>
    </row>
    <row r="755" spans="1:5">
      <c r="B755" s="173" t="s">
        <v>2728</v>
      </c>
      <c r="C755" s="134">
        <v>7176942705</v>
      </c>
      <c r="E755" s="136">
        <f t="shared" si="11"/>
        <v>7176942705</v>
      </c>
    </row>
    <row r="756" spans="1:5">
      <c r="B756" s="173" t="s">
        <v>144</v>
      </c>
      <c r="E756" s="136">
        <f t="shared" si="11"/>
        <v>0</v>
      </c>
    </row>
    <row r="757" spans="1:5">
      <c r="A757">
        <v>63030201</v>
      </c>
      <c r="B757" s="173" t="s">
        <v>2729</v>
      </c>
      <c r="C757" s="134">
        <v>35818182</v>
      </c>
      <c r="E757" s="136">
        <f t="shared" si="11"/>
        <v>35818182</v>
      </c>
    </row>
    <row r="758" spans="1:5">
      <c r="B758" s="173" t="s">
        <v>2730</v>
      </c>
      <c r="C758" s="134">
        <v>35818182</v>
      </c>
      <c r="E758" s="136">
        <f t="shared" si="11"/>
        <v>35818182</v>
      </c>
    </row>
    <row r="759" spans="1:5">
      <c r="B759" s="173" t="s">
        <v>2731</v>
      </c>
      <c r="C759" s="134">
        <v>7212760887</v>
      </c>
      <c r="E759" s="136">
        <f t="shared" si="11"/>
        <v>7212760887</v>
      </c>
    </row>
    <row r="760" spans="1:5">
      <c r="B760" s="173" t="s">
        <v>94</v>
      </c>
      <c r="E760" s="136">
        <f t="shared" si="11"/>
        <v>0</v>
      </c>
    </row>
    <row r="761" spans="1:5">
      <c r="B761" s="173" t="s">
        <v>145</v>
      </c>
      <c r="E761" s="136">
        <f t="shared" si="11"/>
        <v>0</v>
      </c>
    </row>
    <row r="762" spans="1:5">
      <c r="A762">
        <v>63040101</v>
      </c>
      <c r="B762" s="173" t="s">
        <v>2732</v>
      </c>
      <c r="C762" s="134">
        <v>1469521735</v>
      </c>
      <c r="E762" s="136">
        <f t="shared" si="11"/>
        <v>1469521735</v>
      </c>
    </row>
    <row r="763" spans="1:5">
      <c r="B763" s="173" t="s">
        <v>146</v>
      </c>
      <c r="E763" s="136">
        <f t="shared" si="11"/>
        <v>0</v>
      </c>
    </row>
    <row r="764" spans="1:5">
      <c r="A764">
        <v>63040201</v>
      </c>
      <c r="B764" s="173" t="s">
        <v>2733</v>
      </c>
      <c r="C764" s="134">
        <v>1174611110</v>
      </c>
      <c r="E764" s="136">
        <f t="shared" si="11"/>
        <v>1174611110</v>
      </c>
    </row>
    <row r="765" spans="1:5">
      <c r="A765">
        <v>63040202</v>
      </c>
      <c r="B765" s="173" t="s">
        <v>2734</v>
      </c>
      <c r="C765" s="134">
        <v>646391526</v>
      </c>
      <c r="E765" s="136">
        <f t="shared" si="11"/>
        <v>646391526</v>
      </c>
    </row>
    <row r="766" spans="1:5">
      <c r="B766" s="173" t="s">
        <v>2735</v>
      </c>
      <c r="C766" s="134">
        <v>3290524371</v>
      </c>
      <c r="E766" s="136">
        <f t="shared" si="11"/>
        <v>3290524371</v>
      </c>
    </row>
    <row r="767" spans="1:5">
      <c r="B767" s="173" t="s">
        <v>2736</v>
      </c>
      <c r="E767" s="136">
        <f t="shared" si="11"/>
        <v>0</v>
      </c>
    </row>
    <row r="768" spans="1:5">
      <c r="B768" s="173" t="s">
        <v>2736</v>
      </c>
      <c r="E768" s="136">
        <f t="shared" si="11"/>
        <v>0</v>
      </c>
    </row>
    <row r="769" spans="1:5">
      <c r="A769">
        <v>63060101</v>
      </c>
      <c r="B769" s="173" t="s">
        <v>2737</v>
      </c>
      <c r="C769">
        <v>0</v>
      </c>
      <c r="E769" s="136">
        <f>+C769-D769</f>
        <v>0</v>
      </c>
    </row>
    <row r="770" spans="1:5">
      <c r="B770" s="173" t="s">
        <v>2738</v>
      </c>
      <c r="C770">
        <v>0</v>
      </c>
    </row>
    <row r="771" spans="1:5">
      <c r="B771" s="173" t="s">
        <v>2739</v>
      </c>
      <c r="C771" s="134">
        <v>457805010281</v>
      </c>
    </row>
    <row r="772" spans="1:5">
      <c r="B772" s="249"/>
    </row>
    <row r="773" spans="1:5">
      <c r="B773" s="173" t="s">
        <v>2740</v>
      </c>
      <c r="C773" s="134">
        <v>58037513020</v>
      </c>
      <c r="D773" s="134">
        <v>58037513020</v>
      </c>
    </row>
    <row r="775" spans="1:5">
      <c r="B775" s="173" t="s">
        <v>2744</v>
      </c>
      <c r="C775" s="246">
        <v>8983370774</v>
      </c>
    </row>
    <row r="777" spans="1:5">
      <c r="C777" s="134">
        <f>+C773+C775</f>
        <v>67020883794</v>
      </c>
    </row>
  </sheetData>
  <autoFilter ref="A1:E77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7109375" customWidth="1"/>
    <col min="3" max="3" width="14.7109375" style="220" bestFit="1" customWidth="1"/>
  </cols>
  <sheetData>
    <row r="1" spans="1:4">
      <c r="A1" s="173"/>
      <c r="B1" s="173"/>
    </row>
    <row r="2" spans="1:4">
      <c r="A2" s="222" t="s">
        <v>47</v>
      </c>
      <c r="B2" s="222"/>
      <c r="C2" s="220">
        <v>2022</v>
      </c>
    </row>
    <row r="3" spans="1:4">
      <c r="A3" s="221">
        <v>11010101</v>
      </c>
      <c r="B3" s="173" t="s">
        <v>1433</v>
      </c>
      <c r="C3" s="220">
        <v>33229610</v>
      </c>
      <c r="D3" t="e">
        <f>+VLOOKUP(A3,#REF!,1,FALSE)</f>
        <v>#REF!</v>
      </c>
    </row>
    <row r="4" spans="1:4">
      <c r="A4" s="221">
        <v>11010201</v>
      </c>
      <c r="B4" s="173" t="s">
        <v>1434</v>
      </c>
      <c r="C4" s="220">
        <v>543893711</v>
      </c>
      <c r="D4" t="e">
        <f>+VLOOKUP(A4,#REF!,1,FALSE)</f>
        <v>#REF!</v>
      </c>
    </row>
    <row r="5" spans="1:4">
      <c r="A5" s="221">
        <v>11010202</v>
      </c>
      <c r="B5" s="173" t="s">
        <v>192</v>
      </c>
      <c r="C5" s="220">
        <v>73229000</v>
      </c>
      <c r="D5" t="e">
        <f>+VLOOKUP(A5,#REF!,1,FALSE)</f>
        <v>#REF!</v>
      </c>
    </row>
    <row r="6" spans="1:4">
      <c r="A6" s="221">
        <v>11010301</v>
      </c>
      <c r="B6" s="173" t="s">
        <v>1435</v>
      </c>
      <c r="C6" s="220">
        <v>8206732197</v>
      </c>
      <c r="D6" t="e">
        <f>+VLOOKUP(A6,#REF!,1,FALSE)</f>
        <v>#REF!</v>
      </c>
    </row>
    <row r="7" spans="1:4">
      <c r="A7" s="221">
        <v>11010302</v>
      </c>
      <c r="B7" s="173" t="s">
        <v>1436</v>
      </c>
      <c r="C7" s="220">
        <v>0</v>
      </c>
      <c r="D7" t="e">
        <f>+VLOOKUP(A7,#REF!,1,FALSE)</f>
        <v>#REF!</v>
      </c>
    </row>
    <row r="8" spans="1:4">
      <c r="A8" s="221">
        <v>11010303</v>
      </c>
      <c r="B8" s="173" t="s">
        <v>1437</v>
      </c>
      <c r="C8" s="220">
        <v>0</v>
      </c>
      <c r="D8" t="e">
        <f>+VLOOKUP(A8,#REF!,1,FALSE)</f>
        <v>#REF!</v>
      </c>
    </row>
    <row r="9" spans="1:4">
      <c r="A9" s="221">
        <v>11010304</v>
      </c>
      <c r="B9" s="173" t="s">
        <v>181</v>
      </c>
      <c r="C9" s="220">
        <v>57473048</v>
      </c>
      <c r="D9" t="e">
        <f>+VLOOKUP(A9,#REF!,1,FALSE)</f>
        <v>#REF!</v>
      </c>
    </row>
    <row r="10" spans="1:4">
      <c r="A10" s="221">
        <v>11010305</v>
      </c>
      <c r="B10" s="173" t="s">
        <v>182</v>
      </c>
      <c r="C10" s="220">
        <v>10216227365</v>
      </c>
      <c r="D10" t="e">
        <f>+VLOOKUP(A10,#REF!,1,FALSE)</f>
        <v>#REF!</v>
      </c>
    </row>
    <row r="11" spans="1:4">
      <c r="A11" s="221">
        <v>11010306</v>
      </c>
      <c r="B11" s="173" t="s">
        <v>472</v>
      </c>
      <c r="C11" s="220">
        <v>0</v>
      </c>
      <c r="D11" t="e">
        <f>+VLOOKUP(A11,#REF!,1,FALSE)</f>
        <v>#REF!</v>
      </c>
    </row>
    <row r="12" spans="1:4">
      <c r="A12" s="221">
        <v>11010307</v>
      </c>
      <c r="B12" s="173" t="s">
        <v>473</v>
      </c>
      <c r="C12" s="220">
        <v>0</v>
      </c>
      <c r="D12" t="e">
        <f>+VLOOKUP(A12,#REF!,1,FALSE)</f>
        <v>#REF!</v>
      </c>
    </row>
    <row r="13" spans="1:4">
      <c r="A13" s="221">
        <v>11010308</v>
      </c>
      <c r="B13" s="173" t="s">
        <v>474</v>
      </c>
      <c r="C13" s="220">
        <v>0</v>
      </c>
      <c r="D13" t="e">
        <f>+VLOOKUP(A13,#REF!,1,FALSE)</f>
        <v>#REF!</v>
      </c>
    </row>
    <row r="14" spans="1:4">
      <c r="A14" s="221">
        <v>11010309</v>
      </c>
      <c r="B14" s="173" t="s">
        <v>1438</v>
      </c>
      <c r="C14" s="220">
        <v>276387079</v>
      </c>
      <c r="D14" t="e">
        <f>+VLOOKUP(A14,#REF!,1,FALSE)</f>
        <v>#REF!</v>
      </c>
    </row>
    <row r="15" spans="1:4">
      <c r="A15" s="221">
        <v>11010310</v>
      </c>
      <c r="B15" s="173" t="s">
        <v>1439</v>
      </c>
      <c r="C15" s="220">
        <v>1341766215</v>
      </c>
      <c r="D15" t="e">
        <f>+VLOOKUP(A15,#REF!,1,FALSE)</f>
        <v>#REF!</v>
      </c>
    </row>
    <row r="16" spans="1:4">
      <c r="A16" s="221">
        <v>11010311</v>
      </c>
      <c r="B16" s="173" t="s">
        <v>1440</v>
      </c>
      <c r="C16" s="220">
        <v>708400083</v>
      </c>
      <c r="D16" t="e">
        <f>+VLOOKUP(A16,#REF!,1,FALSE)</f>
        <v>#REF!</v>
      </c>
    </row>
    <row r="17" spans="1:4">
      <c r="A17" s="221">
        <v>11010312</v>
      </c>
      <c r="B17" s="173" t="s">
        <v>183</v>
      </c>
      <c r="C17" s="220">
        <v>940121005</v>
      </c>
      <c r="D17" t="e">
        <f>+VLOOKUP(A17,#REF!,1,FALSE)</f>
        <v>#REF!</v>
      </c>
    </row>
    <row r="18" spans="1:4">
      <c r="A18" s="221">
        <v>11010313</v>
      </c>
      <c r="B18" s="173" t="s">
        <v>1441</v>
      </c>
      <c r="C18" s="220">
        <v>901315753</v>
      </c>
      <c r="D18" t="e">
        <f>+VLOOKUP(A18,#REF!,1,FALSE)</f>
        <v>#REF!</v>
      </c>
    </row>
    <row r="19" spans="1:4">
      <c r="A19" s="221">
        <v>11010314</v>
      </c>
      <c r="B19" s="173" t="s">
        <v>838</v>
      </c>
      <c r="C19" s="220">
        <v>241797984</v>
      </c>
      <c r="D19" t="e">
        <f>+VLOOKUP(A19,#REF!,1,FALSE)</f>
        <v>#REF!</v>
      </c>
    </row>
    <row r="20" spans="1:4">
      <c r="A20" s="221">
        <v>11010315</v>
      </c>
      <c r="B20" s="173" t="s">
        <v>1442</v>
      </c>
      <c r="C20" s="220">
        <v>0</v>
      </c>
      <c r="D20" t="e">
        <f>+VLOOKUP(A20,#REF!,1,FALSE)</f>
        <v>#REF!</v>
      </c>
    </row>
    <row r="21" spans="1:4">
      <c r="A21" s="221">
        <v>11010316</v>
      </c>
      <c r="B21" s="173" t="s">
        <v>1443</v>
      </c>
      <c r="C21" s="220">
        <v>0</v>
      </c>
      <c r="D21" t="e">
        <f>+VLOOKUP(A21,#REF!,1,FALSE)</f>
        <v>#REF!</v>
      </c>
    </row>
    <row r="22" spans="1:4">
      <c r="A22" s="221">
        <v>11010317</v>
      </c>
      <c r="B22" s="173" t="s">
        <v>1444</v>
      </c>
      <c r="C22" s="220">
        <v>5624611289</v>
      </c>
      <c r="D22" t="e">
        <f>+VLOOKUP(A22,#REF!,1,FALSE)</f>
        <v>#REF!</v>
      </c>
    </row>
    <row r="23" spans="1:4">
      <c r="A23" s="221">
        <v>11010318</v>
      </c>
      <c r="B23" s="173" t="s">
        <v>184</v>
      </c>
      <c r="C23" s="220">
        <v>25768260</v>
      </c>
      <c r="D23" t="e">
        <f>+VLOOKUP(A23,#REF!,1,FALSE)</f>
        <v>#REF!</v>
      </c>
    </row>
    <row r="24" spans="1:4">
      <c r="A24" s="221">
        <v>11010319</v>
      </c>
      <c r="B24" s="173" t="s">
        <v>1445</v>
      </c>
      <c r="C24" s="220">
        <v>0</v>
      </c>
      <c r="D24" t="e">
        <f>+VLOOKUP(A24,#REF!,1,FALSE)</f>
        <v>#REF!</v>
      </c>
    </row>
    <row r="25" spans="1:4">
      <c r="A25" s="221">
        <v>11010320</v>
      </c>
      <c r="B25" s="173" t="s">
        <v>185</v>
      </c>
      <c r="C25" s="220">
        <v>146</v>
      </c>
      <c r="D25" t="e">
        <f>+VLOOKUP(A25,#REF!,1,FALSE)</f>
        <v>#REF!</v>
      </c>
    </row>
    <row r="26" spans="1:4">
      <c r="A26" s="221">
        <v>11010321</v>
      </c>
      <c r="B26" s="173" t="s">
        <v>1446</v>
      </c>
      <c r="C26" s="220">
        <v>0</v>
      </c>
      <c r="D26" t="e">
        <f>+VLOOKUP(A26,#REF!,1,FALSE)</f>
        <v>#REF!</v>
      </c>
    </row>
    <row r="27" spans="1:4">
      <c r="A27" s="221">
        <v>11010322</v>
      </c>
      <c r="B27" s="173" t="s">
        <v>186</v>
      </c>
      <c r="C27" s="220">
        <v>0</v>
      </c>
      <c r="D27" t="e">
        <f>+VLOOKUP(A27,#REF!,1,FALSE)</f>
        <v>#REF!</v>
      </c>
    </row>
    <row r="28" spans="1:4">
      <c r="A28" s="221">
        <v>11010323</v>
      </c>
      <c r="B28" s="173" t="s">
        <v>1447</v>
      </c>
      <c r="C28" s="220">
        <v>0</v>
      </c>
      <c r="D28" t="e">
        <f>+VLOOKUP(A28,#REF!,1,FALSE)</f>
        <v>#REF!</v>
      </c>
    </row>
    <row r="29" spans="1:4">
      <c r="A29" s="221">
        <v>11010324</v>
      </c>
      <c r="B29" s="173" t="s">
        <v>1448</v>
      </c>
      <c r="C29" s="220">
        <v>0</v>
      </c>
      <c r="D29" t="e">
        <f>+VLOOKUP(A29,#REF!,1,FALSE)</f>
        <v>#REF!</v>
      </c>
    </row>
    <row r="30" spans="1:4">
      <c r="A30" s="221">
        <v>11010325</v>
      </c>
      <c r="B30" s="173" t="s">
        <v>1449</v>
      </c>
      <c r="C30" s="220">
        <v>0</v>
      </c>
      <c r="D30" t="e">
        <f>+VLOOKUP(A30,#REF!,1,FALSE)</f>
        <v>#REF!</v>
      </c>
    </row>
    <row r="31" spans="1:4">
      <c r="A31" s="221">
        <v>11010326</v>
      </c>
      <c r="B31" s="173" t="s">
        <v>1450</v>
      </c>
      <c r="C31" s="220">
        <v>464506809</v>
      </c>
      <c r="D31" t="e">
        <f>+VLOOKUP(A31,#REF!,1,FALSE)</f>
        <v>#REF!</v>
      </c>
    </row>
    <row r="32" spans="1:4">
      <c r="A32" s="221">
        <v>11010327</v>
      </c>
      <c r="B32" s="173" t="s">
        <v>200</v>
      </c>
      <c r="C32" s="220">
        <v>2877494231</v>
      </c>
      <c r="D32" t="e">
        <f>+VLOOKUP(A32,#REF!,1,FALSE)</f>
        <v>#REF!</v>
      </c>
    </row>
    <row r="33" spans="1:4">
      <c r="A33" s="221">
        <v>11010328</v>
      </c>
      <c r="B33" s="173" t="s">
        <v>1451</v>
      </c>
      <c r="C33" s="220">
        <v>0</v>
      </c>
      <c r="D33" t="e">
        <f>+VLOOKUP(A33,#REF!,1,FALSE)</f>
        <v>#REF!</v>
      </c>
    </row>
    <row r="34" spans="1:4">
      <c r="A34" s="221">
        <v>11010329</v>
      </c>
      <c r="B34" s="173" t="s">
        <v>1452</v>
      </c>
      <c r="C34" s="220">
        <v>591288751</v>
      </c>
      <c r="D34" t="e">
        <f>+VLOOKUP(A34,#REF!,1,FALSE)</f>
        <v>#REF!</v>
      </c>
    </row>
    <row r="35" spans="1:4">
      <c r="A35" s="221">
        <v>11010330</v>
      </c>
      <c r="B35" s="173" t="s">
        <v>839</v>
      </c>
      <c r="C35" s="220">
        <v>520256016</v>
      </c>
      <c r="D35" t="e">
        <f>+VLOOKUP(A35,#REF!,1,FALSE)</f>
        <v>#REF!</v>
      </c>
    </row>
    <row r="36" spans="1:4">
      <c r="A36" s="221">
        <v>11010331</v>
      </c>
      <c r="B36" s="173" t="s">
        <v>1453</v>
      </c>
      <c r="C36" s="220">
        <v>271386586</v>
      </c>
      <c r="D36" t="e">
        <f>+VLOOKUP(A36,#REF!,1,FALSE)</f>
        <v>#REF!</v>
      </c>
    </row>
    <row r="37" spans="1:4">
      <c r="A37" s="221">
        <v>11010401</v>
      </c>
      <c r="B37" s="173" t="s">
        <v>199</v>
      </c>
      <c r="C37" s="220">
        <v>3101437938</v>
      </c>
      <c r="D37" t="e">
        <f>+VLOOKUP(A37,#REF!,1,FALSE)</f>
        <v>#REF!</v>
      </c>
    </row>
    <row r="38" spans="1:4">
      <c r="A38" s="221">
        <v>11010402</v>
      </c>
      <c r="B38" s="173" t="s">
        <v>835</v>
      </c>
      <c r="C38" s="220">
        <v>2694194472</v>
      </c>
      <c r="D38" t="e">
        <f>+VLOOKUP(A38,#REF!,1,FALSE)</f>
        <v>#REF!</v>
      </c>
    </row>
    <row r="39" spans="1:4">
      <c r="A39" s="221">
        <v>11010403</v>
      </c>
      <c r="B39" s="173" t="s">
        <v>1454</v>
      </c>
      <c r="C39" s="220">
        <v>0</v>
      </c>
      <c r="D39" t="e">
        <f>+VLOOKUP(A39,#REF!,1,FALSE)</f>
        <v>#REF!</v>
      </c>
    </row>
    <row r="40" spans="1:4">
      <c r="A40" s="221">
        <v>11010404</v>
      </c>
      <c r="B40" s="173" t="s">
        <v>1455</v>
      </c>
      <c r="C40" s="220">
        <v>978483476</v>
      </c>
      <c r="D40" t="e">
        <f>+VLOOKUP(A40,#REF!,1,FALSE)</f>
        <v>#REF!</v>
      </c>
    </row>
    <row r="41" spans="1:4">
      <c r="A41" s="221">
        <v>11020201</v>
      </c>
      <c r="B41" s="173" t="s">
        <v>380</v>
      </c>
      <c r="C41" s="220">
        <v>1052103231</v>
      </c>
      <c r="D41" t="e">
        <f>+VLOOKUP(A41,#REF!,1,FALSE)</f>
        <v>#REF!</v>
      </c>
    </row>
    <row r="42" spans="1:4">
      <c r="A42" s="221">
        <v>11020202</v>
      </c>
      <c r="B42" s="173" t="s">
        <v>1456</v>
      </c>
      <c r="C42" s="220">
        <v>0</v>
      </c>
      <c r="D42" t="e">
        <f>+VLOOKUP(A42,#REF!,1,FALSE)</f>
        <v>#REF!</v>
      </c>
    </row>
    <row r="43" spans="1:4">
      <c r="A43" s="221">
        <v>11020203</v>
      </c>
      <c r="B43" s="173" t="s">
        <v>381</v>
      </c>
      <c r="C43" s="220">
        <v>10</v>
      </c>
      <c r="D43" t="e">
        <f>+VLOOKUP(A43,#REF!,1,FALSE)</f>
        <v>#REF!</v>
      </c>
    </row>
    <row r="44" spans="1:4">
      <c r="A44" s="221">
        <v>11020204</v>
      </c>
      <c r="B44" s="173" t="s">
        <v>1457</v>
      </c>
      <c r="C44" s="220">
        <v>132845</v>
      </c>
      <c r="D44" t="e">
        <f>+VLOOKUP(A44,#REF!,1,FALSE)</f>
        <v>#REF!</v>
      </c>
    </row>
    <row r="45" spans="1:4">
      <c r="A45" s="221">
        <v>11020205</v>
      </c>
      <c r="B45" s="173" t="s">
        <v>840</v>
      </c>
      <c r="C45" s="220">
        <v>0</v>
      </c>
      <c r="D45" t="e">
        <f>+VLOOKUP(A45,#REF!,1,FALSE)</f>
        <v>#REF!</v>
      </c>
    </row>
    <row r="46" spans="1:4">
      <c r="A46" s="221">
        <v>11020206</v>
      </c>
      <c r="B46" s="173" t="s">
        <v>1458</v>
      </c>
      <c r="C46" s="220">
        <v>0</v>
      </c>
      <c r="D46" t="e">
        <f>+VLOOKUP(A46,#REF!,1,FALSE)</f>
        <v>#REF!</v>
      </c>
    </row>
    <row r="47" spans="1:4">
      <c r="A47" s="221">
        <v>11020207</v>
      </c>
      <c r="B47" s="173" t="s">
        <v>1459</v>
      </c>
      <c r="C47" s="220">
        <v>0</v>
      </c>
      <c r="D47" t="e">
        <f>+VLOOKUP(A47,#REF!,1,FALSE)</f>
        <v>#REF!</v>
      </c>
    </row>
    <row r="48" spans="1:4">
      <c r="A48" s="221">
        <v>11020208</v>
      </c>
      <c r="B48" s="173" t="s">
        <v>1459</v>
      </c>
      <c r="C48" s="220">
        <v>3640669807</v>
      </c>
      <c r="D48" t="e">
        <f>+VLOOKUP(A48,#REF!,1,FALSE)</f>
        <v>#REF!</v>
      </c>
    </row>
    <row r="49" spans="1:4">
      <c r="A49" s="221">
        <v>11020209</v>
      </c>
      <c r="B49" s="173" t="s">
        <v>1460</v>
      </c>
      <c r="C49" s="220">
        <v>0</v>
      </c>
      <c r="D49" t="e">
        <f>+VLOOKUP(A49,#REF!,1,FALSE)</f>
        <v>#REF!</v>
      </c>
    </row>
    <row r="50" spans="1:4">
      <c r="A50" s="221">
        <v>11030101</v>
      </c>
      <c r="B50" s="173" t="s">
        <v>198</v>
      </c>
      <c r="C50" s="220">
        <v>212906512434</v>
      </c>
      <c r="D50" t="e">
        <f>+VLOOKUP(A50,#REF!,1,FALSE)</f>
        <v>#REF!</v>
      </c>
    </row>
    <row r="51" spans="1:4">
      <c r="A51" s="221">
        <v>11030102</v>
      </c>
      <c r="B51" s="173" t="s">
        <v>1461</v>
      </c>
      <c r="C51" s="220">
        <v>0</v>
      </c>
      <c r="D51" t="e">
        <f>+VLOOKUP(A51,#REF!,1,FALSE)</f>
        <v>#REF!</v>
      </c>
    </row>
    <row r="52" spans="1:4">
      <c r="A52" s="221">
        <v>11030103</v>
      </c>
      <c r="B52" s="173" t="s">
        <v>1462</v>
      </c>
      <c r="C52" s="220">
        <v>-6941432255</v>
      </c>
      <c r="D52" t="e">
        <f>+VLOOKUP(A52,#REF!,1,FALSE)</f>
        <v>#REF!</v>
      </c>
    </row>
    <row r="53" spans="1:4">
      <c r="A53" s="221">
        <v>11030104</v>
      </c>
      <c r="B53" s="173" t="s">
        <v>1463</v>
      </c>
      <c r="C53" s="220">
        <v>0</v>
      </c>
      <c r="D53" t="e">
        <f>+VLOOKUP(A53,#REF!,1,FALSE)</f>
        <v>#REF!</v>
      </c>
    </row>
    <row r="54" spans="1:4">
      <c r="A54" s="221">
        <v>11030105</v>
      </c>
      <c r="B54" s="173" t="s">
        <v>1464</v>
      </c>
      <c r="C54" s="220">
        <v>-153958686</v>
      </c>
      <c r="D54" t="e">
        <f>+VLOOKUP(A54,#REF!,1,FALSE)</f>
        <v>#REF!</v>
      </c>
    </row>
    <row r="55" spans="1:4">
      <c r="A55" s="221">
        <v>11030106</v>
      </c>
      <c r="B55" s="173" t="s">
        <v>1465</v>
      </c>
      <c r="C55" s="220">
        <v>0</v>
      </c>
      <c r="D55" t="e">
        <f>+VLOOKUP(A55,#REF!,1,FALSE)</f>
        <v>#REF!</v>
      </c>
    </row>
    <row r="56" spans="1:4">
      <c r="A56" s="221">
        <v>11030107</v>
      </c>
      <c r="B56" s="173" t="s">
        <v>1466</v>
      </c>
      <c r="C56" s="220">
        <v>6250096</v>
      </c>
      <c r="D56" t="e">
        <f>+VLOOKUP(A56,#REF!,1,FALSE)</f>
        <v>#REF!</v>
      </c>
    </row>
    <row r="57" spans="1:4">
      <c r="A57" s="221">
        <v>11030108</v>
      </c>
      <c r="B57" s="173" t="s">
        <v>1467</v>
      </c>
      <c r="C57" s="220">
        <v>0</v>
      </c>
      <c r="D57" t="e">
        <f>+VLOOKUP(A57,#REF!,1,FALSE)</f>
        <v>#REF!</v>
      </c>
    </row>
    <row r="58" spans="1:4">
      <c r="A58" s="221">
        <v>11030109</v>
      </c>
      <c r="B58" s="173" t="s">
        <v>1468</v>
      </c>
      <c r="C58" s="220">
        <v>133469443</v>
      </c>
      <c r="D58" t="e">
        <f>+VLOOKUP(A58,#REF!,1,FALSE)</f>
        <v>#REF!</v>
      </c>
    </row>
    <row r="59" spans="1:4">
      <c r="A59" s="221">
        <v>11030110</v>
      </c>
      <c r="B59" s="173" t="s">
        <v>1469</v>
      </c>
      <c r="C59" s="220">
        <v>6903596671</v>
      </c>
      <c r="D59" t="e">
        <f>+VLOOKUP(A59,#REF!,1,FALSE)</f>
        <v>#REF!</v>
      </c>
    </row>
    <row r="60" spans="1:4">
      <c r="A60" s="221">
        <v>11030201</v>
      </c>
      <c r="B60" s="173" t="s">
        <v>1470</v>
      </c>
      <c r="C60" s="220">
        <v>17638752056</v>
      </c>
      <c r="D60" t="e">
        <f>+VLOOKUP(A60,#REF!,1,FALSE)</f>
        <v>#REF!</v>
      </c>
    </row>
    <row r="61" spans="1:4">
      <c r="A61" s="221">
        <v>11030203</v>
      </c>
      <c r="B61" s="173" t="s">
        <v>1471</v>
      </c>
      <c r="C61" s="220">
        <v>0</v>
      </c>
      <c r="D61" t="e">
        <f>+VLOOKUP(A61,#REF!,1,FALSE)</f>
        <v>#REF!</v>
      </c>
    </row>
    <row r="62" spans="1:4">
      <c r="A62" s="221">
        <v>11030204</v>
      </c>
      <c r="B62" s="173" t="s">
        <v>1472</v>
      </c>
      <c r="C62" s="220">
        <v>0</v>
      </c>
      <c r="D62" t="e">
        <f>+VLOOKUP(A62,#REF!,1,FALSE)</f>
        <v>#REF!</v>
      </c>
    </row>
    <row r="63" spans="1:4">
      <c r="A63" s="221">
        <v>11030205</v>
      </c>
      <c r="B63" s="173" t="s">
        <v>1473</v>
      </c>
      <c r="C63" s="220">
        <v>0</v>
      </c>
      <c r="D63" t="e">
        <f>+VLOOKUP(A63,#REF!,1,FALSE)</f>
        <v>#REF!</v>
      </c>
    </row>
    <row r="64" spans="1:4">
      <c r="A64" s="221">
        <v>11030206</v>
      </c>
      <c r="B64" s="173" t="s">
        <v>1474</v>
      </c>
      <c r="C64" s="220">
        <v>0</v>
      </c>
      <c r="D64" t="e">
        <f>+VLOOKUP(A64,#REF!,1,FALSE)</f>
        <v>#REF!</v>
      </c>
    </row>
    <row r="65" spans="1:4">
      <c r="A65" s="221">
        <v>11030207</v>
      </c>
      <c r="B65" s="173" t="s">
        <v>1475</v>
      </c>
      <c r="C65" s="220">
        <v>0</v>
      </c>
      <c r="D65" t="e">
        <f>+VLOOKUP(A65,#REF!,1,FALSE)</f>
        <v>#REF!</v>
      </c>
    </row>
    <row r="66" spans="1:4">
      <c r="A66" s="221">
        <v>11030208</v>
      </c>
      <c r="B66" s="173" t="s">
        <v>1476</v>
      </c>
      <c r="C66" s="220">
        <v>0</v>
      </c>
      <c r="D66" t="e">
        <f>+VLOOKUP(A66,#REF!,1,FALSE)</f>
        <v>#REF!</v>
      </c>
    </row>
    <row r="67" spans="1:4">
      <c r="A67" s="221">
        <v>11030302</v>
      </c>
      <c r="B67" s="173" t="s">
        <v>1934</v>
      </c>
      <c r="C67" s="220">
        <v>0</v>
      </c>
      <c r="D67" t="e">
        <f>+VLOOKUP(A67,#REF!,1,FALSE)</f>
        <v>#REF!</v>
      </c>
    </row>
    <row r="68" spans="1:4">
      <c r="A68" s="221">
        <v>11040101</v>
      </c>
      <c r="B68" s="173" t="s">
        <v>1477</v>
      </c>
      <c r="C68" s="220">
        <v>4681885637</v>
      </c>
      <c r="D68" t="e">
        <f>+VLOOKUP(A68,#REF!,1,FALSE)</f>
        <v>#REF!</v>
      </c>
    </row>
    <row r="69" spans="1:4">
      <c r="A69" s="221">
        <v>11040102</v>
      </c>
      <c r="B69" s="173" t="s">
        <v>1478</v>
      </c>
      <c r="C69" s="220">
        <v>0</v>
      </c>
      <c r="D69" t="e">
        <f>+VLOOKUP(A69,#REF!,1,FALSE)</f>
        <v>#REF!</v>
      </c>
    </row>
    <row r="70" spans="1:4">
      <c r="A70" s="221">
        <v>11040103</v>
      </c>
      <c r="B70" s="173" t="s">
        <v>1479</v>
      </c>
      <c r="C70" s="220">
        <v>0</v>
      </c>
      <c r="D70" t="e">
        <f>+VLOOKUP(A70,#REF!,1,FALSE)</f>
        <v>#REF!</v>
      </c>
    </row>
    <row r="71" spans="1:4">
      <c r="A71" s="221">
        <v>11040104</v>
      </c>
      <c r="B71" s="173" t="s">
        <v>1480</v>
      </c>
      <c r="C71" s="220">
        <v>107514271</v>
      </c>
      <c r="D71" t="e">
        <f>+VLOOKUP(A71,#REF!,1,FALSE)</f>
        <v>#REF!</v>
      </c>
    </row>
    <row r="72" spans="1:4">
      <c r="A72" s="221">
        <v>11040105</v>
      </c>
      <c r="B72" s="173" t="s">
        <v>1481</v>
      </c>
      <c r="C72" s="220">
        <v>0</v>
      </c>
      <c r="D72" t="e">
        <f>+VLOOKUP(A72,#REF!,1,FALSE)</f>
        <v>#REF!</v>
      </c>
    </row>
    <row r="73" spans="1:4">
      <c r="A73" s="221">
        <v>11040106</v>
      </c>
      <c r="B73" s="173" t="s">
        <v>1482</v>
      </c>
      <c r="C73" s="220">
        <v>0</v>
      </c>
      <c r="D73" t="e">
        <f>+VLOOKUP(A73,#REF!,1,FALSE)</f>
        <v>#REF!</v>
      </c>
    </row>
    <row r="74" spans="1:4">
      <c r="A74" s="221">
        <v>11040107</v>
      </c>
      <c r="B74" s="173" t="s">
        <v>1483</v>
      </c>
      <c r="C74" s="220">
        <v>4678780</v>
      </c>
      <c r="D74" t="e">
        <f>+VLOOKUP(A74,#REF!,1,FALSE)</f>
        <v>#REF!</v>
      </c>
    </row>
    <row r="75" spans="1:4">
      <c r="A75" s="221">
        <v>11040108</v>
      </c>
      <c r="B75" s="173" t="s">
        <v>383</v>
      </c>
      <c r="C75" s="220">
        <v>8626309</v>
      </c>
      <c r="D75" t="e">
        <f>+VLOOKUP(A75,#REF!,1,FALSE)</f>
        <v>#REF!</v>
      </c>
    </row>
    <row r="76" spans="1:4">
      <c r="A76" s="221">
        <v>11040201</v>
      </c>
      <c r="B76" s="173" t="s">
        <v>1484</v>
      </c>
      <c r="C76" s="220">
        <v>0</v>
      </c>
      <c r="D76" t="e">
        <f>+VLOOKUP(A76,#REF!,1,FALSE)</f>
        <v>#REF!</v>
      </c>
    </row>
    <row r="77" spans="1:4">
      <c r="A77" s="221">
        <v>11040202</v>
      </c>
      <c r="B77" s="173" t="s">
        <v>1485</v>
      </c>
      <c r="C77" s="220">
        <v>0</v>
      </c>
      <c r="D77" t="e">
        <f>+VLOOKUP(A77,#REF!,1,FALSE)</f>
        <v>#REF!</v>
      </c>
    </row>
    <row r="78" spans="1:4">
      <c r="A78" s="221">
        <v>11040205</v>
      </c>
      <c r="B78" s="173" t="s">
        <v>1486</v>
      </c>
      <c r="C78" s="220">
        <v>17495533155</v>
      </c>
      <c r="D78" t="e">
        <f>+VLOOKUP(A78,#REF!,1,FALSE)</f>
        <v>#REF!</v>
      </c>
    </row>
    <row r="79" spans="1:4">
      <c r="A79" s="221">
        <v>11040206</v>
      </c>
      <c r="B79" s="173" t="s">
        <v>1487</v>
      </c>
      <c r="C79" s="220">
        <v>5935058342</v>
      </c>
      <c r="D79" t="e">
        <f>+VLOOKUP(A79,#REF!,1,FALSE)</f>
        <v>#REF!</v>
      </c>
    </row>
    <row r="80" spans="1:4">
      <c r="A80" s="221">
        <v>11040207</v>
      </c>
      <c r="B80" s="173" t="s">
        <v>1488</v>
      </c>
      <c r="C80" s="220">
        <v>0</v>
      </c>
      <c r="D80" t="e">
        <f>+VLOOKUP(A80,#REF!,1,FALSE)</f>
        <v>#REF!</v>
      </c>
    </row>
    <row r="81" spans="1:4">
      <c r="A81" s="221">
        <v>11040208</v>
      </c>
      <c r="B81" s="173" t="s">
        <v>1489</v>
      </c>
      <c r="C81" s="220">
        <v>100729618</v>
      </c>
      <c r="D81" t="e">
        <f>+VLOOKUP(A81,#REF!,1,FALSE)</f>
        <v>#REF!</v>
      </c>
    </row>
    <row r="82" spans="1:4">
      <c r="A82" s="221">
        <v>11040209</v>
      </c>
      <c r="B82" s="173" t="s">
        <v>1490</v>
      </c>
      <c r="C82" s="220">
        <v>11854218692</v>
      </c>
      <c r="D82" t="e">
        <f>+VLOOKUP(A82,#REF!,1,FALSE)</f>
        <v>#REF!</v>
      </c>
    </row>
    <row r="83" spans="1:4">
      <c r="A83" s="221">
        <v>11040210</v>
      </c>
      <c r="B83" s="173" t="s">
        <v>1491</v>
      </c>
      <c r="C83" s="220">
        <v>0</v>
      </c>
      <c r="D83" t="e">
        <f>+VLOOKUP(A83,#REF!,1,FALSE)</f>
        <v>#REF!</v>
      </c>
    </row>
    <row r="84" spans="1:4">
      <c r="A84" s="221">
        <v>11040211</v>
      </c>
      <c r="B84" s="173" t="s">
        <v>1492</v>
      </c>
      <c r="C84" s="220">
        <v>0</v>
      </c>
      <c r="D84" t="e">
        <f>+VLOOKUP(A84,#REF!,1,FALSE)</f>
        <v>#REF!</v>
      </c>
    </row>
    <row r="85" spans="1:4">
      <c r="A85" s="221">
        <v>11040212</v>
      </c>
      <c r="B85" s="173" t="s">
        <v>2</v>
      </c>
      <c r="C85" s="220">
        <v>7714552704</v>
      </c>
      <c r="D85" t="e">
        <f>+VLOOKUP(A85,#REF!,1,FALSE)</f>
        <v>#REF!</v>
      </c>
    </row>
    <row r="86" spans="1:4">
      <c r="A86" s="221">
        <v>11040213</v>
      </c>
      <c r="B86" s="173" t="s">
        <v>467</v>
      </c>
      <c r="C86" s="220">
        <v>0</v>
      </c>
      <c r="D86" t="e">
        <f>+VLOOKUP(A86,#REF!,1,FALSE)</f>
        <v>#REF!</v>
      </c>
    </row>
    <row r="87" spans="1:4">
      <c r="A87" s="221">
        <v>11040215</v>
      </c>
      <c r="B87" s="173" t="s">
        <v>1933</v>
      </c>
      <c r="C87" s="220">
        <v>1469756628</v>
      </c>
      <c r="D87" t="e">
        <f>+VLOOKUP(A87,#REF!,1,FALSE)</f>
        <v>#REF!</v>
      </c>
    </row>
    <row r="88" spans="1:4">
      <c r="A88" s="221">
        <v>11040301</v>
      </c>
      <c r="B88" s="173" t="s">
        <v>1493</v>
      </c>
      <c r="C88" s="220">
        <v>113785474</v>
      </c>
      <c r="D88" t="e">
        <f>+VLOOKUP(A88,#REF!,1,FALSE)</f>
        <v>#REF!</v>
      </c>
    </row>
    <row r="89" spans="1:4">
      <c r="A89" s="221">
        <v>11040401</v>
      </c>
      <c r="B89" s="173" t="s">
        <v>1494</v>
      </c>
      <c r="C89" s="220">
        <v>0</v>
      </c>
      <c r="D89" t="e">
        <f>+VLOOKUP(A89,#REF!,1,FALSE)</f>
        <v>#REF!</v>
      </c>
    </row>
    <row r="90" spans="1:4">
      <c r="A90" s="221">
        <v>11040402</v>
      </c>
      <c r="B90" s="173" t="s">
        <v>1495</v>
      </c>
      <c r="C90" s="220">
        <v>0</v>
      </c>
      <c r="D90" t="e">
        <f>+VLOOKUP(A90,#REF!,1,FALSE)</f>
        <v>#REF!</v>
      </c>
    </row>
    <row r="91" spans="1:4">
      <c r="A91" s="221">
        <v>11040403</v>
      </c>
      <c r="B91" s="173" t="s">
        <v>217</v>
      </c>
      <c r="C91" s="220">
        <v>1411938780</v>
      </c>
      <c r="D91" t="e">
        <f>+VLOOKUP(A91,#REF!,1,FALSE)</f>
        <v>#REF!</v>
      </c>
    </row>
    <row r="92" spans="1:4">
      <c r="A92" s="221">
        <v>11040499</v>
      </c>
      <c r="B92" s="173" t="s">
        <v>1496</v>
      </c>
      <c r="C92" s="220">
        <v>0</v>
      </c>
      <c r="D92" t="e">
        <f>+VLOOKUP(A92,#REF!,1,FALSE)</f>
        <v>#REF!</v>
      </c>
    </row>
    <row r="93" spans="1:4">
      <c r="A93" s="221">
        <v>11050101</v>
      </c>
      <c r="B93" s="173" t="s">
        <v>1497</v>
      </c>
      <c r="C93" s="220">
        <v>0</v>
      </c>
      <c r="D93" t="e">
        <f>+VLOOKUP(A93,#REF!,1,FALSE)</f>
        <v>#REF!</v>
      </c>
    </row>
    <row r="94" spans="1:4">
      <c r="A94" s="221">
        <v>11050119</v>
      </c>
      <c r="B94" s="173" t="s">
        <v>1498</v>
      </c>
      <c r="C94" s="220">
        <v>0</v>
      </c>
      <c r="D94" t="e">
        <f>+VLOOKUP(A94,#REF!,1,FALSE)</f>
        <v>#REF!</v>
      </c>
    </row>
    <row r="95" spans="1:4">
      <c r="A95" s="221">
        <v>11060101</v>
      </c>
      <c r="B95" s="173" t="s">
        <v>1499</v>
      </c>
      <c r="C95" s="220">
        <v>42861745198</v>
      </c>
      <c r="D95" t="e">
        <f>+VLOOKUP(A95,#REF!,1,FALSE)</f>
        <v>#REF!</v>
      </c>
    </row>
    <row r="96" spans="1:4">
      <c r="A96" s="221">
        <v>11060102</v>
      </c>
      <c r="B96" s="173" t="s">
        <v>221</v>
      </c>
      <c r="C96" s="220">
        <v>26561153116</v>
      </c>
      <c r="D96" t="e">
        <f>+VLOOKUP(A96,#REF!,1,FALSE)</f>
        <v>#REF!</v>
      </c>
    </row>
    <row r="97" spans="1:4">
      <c r="A97" s="221">
        <v>11060103</v>
      </c>
      <c r="B97" s="173" t="s">
        <v>220</v>
      </c>
      <c r="C97" s="220">
        <v>5332817133</v>
      </c>
      <c r="D97" t="e">
        <f>+VLOOKUP(A97,#REF!,1,FALSE)</f>
        <v>#REF!</v>
      </c>
    </row>
    <row r="98" spans="1:4">
      <c r="A98" s="221">
        <v>11060104</v>
      </c>
      <c r="B98" s="173" t="s">
        <v>1500</v>
      </c>
      <c r="C98" s="220">
        <v>18747459746</v>
      </c>
      <c r="D98" t="e">
        <f>+VLOOKUP(A98,#REF!,1,FALSE)</f>
        <v>#REF!</v>
      </c>
    </row>
    <row r="99" spans="1:4">
      <c r="A99" s="221">
        <v>11060105</v>
      </c>
      <c r="B99" s="173" t="s">
        <v>1501</v>
      </c>
      <c r="C99" s="220">
        <v>34684316877</v>
      </c>
      <c r="D99" t="e">
        <f>+VLOOKUP(A99,#REF!,1,FALSE)</f>
        <v>#REF!</v>
      </c>
    </row>
    <row r="100" spans="1:4">
      <c r="A100" s="221">
        <v>11060106</v>
      </c>
      <c r="B100" s="173" t="s">
        <v>1502</v>
      </c>
      <c r="C100" s="220">
        <v>0</v>
      </c>
      <c r="D100" t="e">
        <f>+VLOOKUP(A100,#REF!,1,FALSE)</f>
        <v>#REF!</v>
      </c>
    </row>
    <row r="101" spans="1:4">
      <c r="A101" s="221">
        <v>11060108</v>
      </c>
      <c r="B101" s="173" t="s">
        <v>1503</v>
      </c>
      <c r="C101" s="220">
        <v>586821599</v>
      </c>
      <c r="D101" t="e">
        <f>+VLOOKUP(A101,#REF!,1,FALSE)</f>
        <v>#REF!</v>
      </c>
    </row>
    <row r="102" spans="1:4">
      <c r="A102" s="221">
        <v>11060109</v>
      </c>
      <c r="B102" s="173" t="s">
        <v>1504</v>
      </c>
      <c r="C102" s="220">
        <v>0</v>
      </c>
      <c r="D102" t="e">
        <f>+VLOOKUP(A102,#REF!,1,FALSE)</f>
        <v>#REF!</v>
      </c>
    </row>
    <row r="103" spans="1:4">
      <c r="A103" s="221">
        <v>11060118</v>
      </c>
      <c r="B103" s="173" t="s">
        <v>1505</v>
      </c>
      <c r="C103" s="220">
        <v>-1469521735</v>
      </c>
      <c r="D103" t="e">
        <f>+VLOOKUP(A103,#REF!,1,FALSE)</f>
        <v>#REF!</v>
      </c>
    </row>
    <row r="104" spans="1:4">
      <c r="A104" s="221">
        <v>11060119</v>
      </c>
      <c r="B104" s="173" t="s">
        <v>1506</v>
      </c>
      <c r="C104" s="220">
        <v>0</v>
      </c>
      <c r="D104" t="e">
        <f>+VLOOKUP(A104,#REF!,1,FALSE)</f>
        <v>#REF!</v>
      </c>
    </row>
    <row r="105" spans="1:4">
      <c r="A105" s="221">
        <v>11060120</v>
      </c>
      <c r="B105" s="173" t="s">
        <v>1507</v>
      </c>
      <c r="C105" s="220">
        <v>1796402670</v>
      </c>
      <c r="D105" t="e">
        <f>+VLOOKUP(A105,#REF!,1,FALSE)</f>
        <v>#REF!</v>
      </c>
    </row>
    <row r="106" spans="1:4">
      <c r="A106" s="221">
        <v>11060121</v>
      </c>
      <c r="B106" s="173" t="s">
        <v>1508</v>
      </c>
      <c r="C106" s="220">
        <v>520824575</v>
      </c>
      <c r="D106" t="e">
        <f>+VLOOKUP(A106,#REF!,1,FALSE)</f>
        <v>#REF!</v>
      </c>
    </row>
    <row r="107" spans="1:4">
      <c r="A107" s="221">
        <v>11060122</v>
      </c>
      <c r="B107" s="173" t="s">
        <v>1509</v>
      </c>
      <c r="C107" s="220">
        <v>23027815428</v>
      </c>
      <c r="D107" t="e">
        <f>+VLOOKUP(A107,#REF!,1,FALSE)</f>
        <v>#REF!</v>
      </c>
    </row>
    <row r="108" spans="1:4">
      <c r="A108" s="221">
        <v>11060123</v>
      </c>
      <c r="B108" s="173" t="s">
        <v>1510</v>
      </c>
      <c r="C108" s="220">
        <v>7340899</v>
      </c>
      <c r="D108" t="e">
        <f>+VLOOKUP(A108,#REF!,1,FALSE)</f>
        <v>#REF!</v>
      </c>
    </row>
    <row r="109" spans="1:4">
      <c r="A109" s="221">
        <v>11060124</v>
      </c>
      <c r="B109" s="173" t="s">
        <v>1511</v>
      </c>
      <c r="C109" s="220">
        <v>0</v>
      </c>
      <c r="D109" t="e">
        <f>+VLOOKUP(A109,#REF!,1,FALSE)</f>
        <v>#REF!</v>
      </c>
    </row>
    <row r="110" spans="1:4">
      <c r="A110" s="221">
        <v>11060201</v>
      </c>
      <c r="B110" s="173" t="s">
        <v>1512</v>
      </c>
      <c r="C110" s="220">
        <v>24175002834</v>
      </c>
      <c r="D110" t="e">
        <f>+VLOOKUP(A110,#REF!,1,FALSE)</f>
        <v>#REF!</v>
      </c>
    </row>
    <row r="111" spans="1:4">
      <c r="A111" s="221">
        <v>11060202</v>
      </c>
      <c r="B111" s="173" t="s">
        <v>1513</v>
      </c>
      <c r="C111" s="220">
        <v>0</v>
      </c>
      <c r="D111" t="e">
        <f>+VLOOKUP(A111,#REF!,1,FALSE)</f>
        <v>#REF!</v>
      </c>
    </row>
    <row r="112" spans="1:4">
      <c r="A112" s="221">
        <v>11060301</v>
      </c>
      <c r="B112" s="173" t="s">
        <v>1514</v>
      </c>
      <c r="C112" s="220">
        <v>1669386133</v>
      </c>
      <c r="D112" t="e">
        <f>+VLOOKUP(A112,#REF!,1,FALSE)</f>
        <v>#REF!</v>
      </c>
    </row>
    <row r="113" spans="1:4">
      <c r="A113" s="221">
        <v>11060302</v>
      </c>
      <c r="B113" s="173" t="s">
        <v>1515</v>
      </c>
      <c r="C113" s="220">
        <v>0</v>
      </c>
      <c r="D113" t="e">
        <f>+VLOOKUP(A113,#REF!,1,FALSE)</f>
        <v>#REF!</v>
      </c>
    </row>
    <row r="114" spans="1:4">
      <c r="A114" s="221">
        <v>11060303</v>
      </c>
      <c r="B114" s="173" t="s">
        <v>1516</v>
      </c>
      <c r="C114" s="220">
        <v>1</v>
      </c>
      <c r="D114" t="e">
        <f>+VLOOKUP(A114,#REF!,1,FALSE)</f>
        <v>#REF!</v>
      </c>
    </row>
    <row r="115" spans="1:4">
      <c r="A115" s="221">
        <v>11060304</v>
      </c>
      <c r="B115" s="173" t="s">
        <v>1517</v>
      </c>
      <c r="C115" s="220">
        <v>317895336</v>
      </c>
      <c r="D115" t="e">
        <f>+VLOOKUP(A115,#REF!,1,FALSE)</f>
        <v>#REF!</v>
      </c>
    </row>
    <row r="116" spans="1:4">
      <c r="A116" s="221">
        <v>11060305</v>
      </c>
      <c r="B116" s="173" t="s">
        <v>1502</v>
      </c>
      <c r="C116" s="220">
        <v>6787376480</v>
      </c>
      <c r="D116" t="e">
        <f>+VLOOKUP(A116,#REF!,1,FALSE)</f>
        <v>#REF!</v>
      </c>
    </row>
    <row r="117" spans="1:4">
      <c r="A117" s="221">
        <v>11060306</v>
      </c>
      <c r="B117" s="173" t="s">
        <v>1518</v>
      </c>
      <c r="C117" s="220">
        <v>0</v>
      </c>
      <c r="D117" t="e">
        <f>+VLOOKUP(A117,#REF!,1,FALSE)</f>
        <v>#REF!</v>
      </c>
    </row>
    <row r="118" spans="1:4">
      <c r="A118" s="221">
        <v>11060307</v>
      </c>
      <c r="B118" s="173" t="s">
        <v>1519</v>
      </c>
      <c r="C118" s="220">
        <v>0</v>
      </c>
      <c r="D118" t="e">
        <f>+VLOOKUP(A118,#REF!,1,FALSE)</f>
        <v>#REF!</v>
      </c>
    </row>
    <row r="119" spans="1:4">
      <c r="A119" s="221">
        <v>11060308</v>
      </c>
      <c r="B119" s="173" t="s">
        <v>1520</v>
      </c>
      <c r="C119" s="220">
        <v>0</v>
      </c>
      <c r="D119" t="e">
        <f>+VLOOKUP(A119,#REF!,1,FALSE)</f>
        <v>#REF!</v>
      </c>
    </row>
    <row r="120" spans="1:4">
      <c r="A120" s="221">
        <v>11060309</v>
      </c>
      <c r="B120" s="173" t="s">
        <v>1521</v>
      </c>
      <c r="C120" s="220">
        <v>0</v>
      </c>
      <c r="D120" t="e">
        <f>+VLOOKUP(A120,#REF!,1,FALSE)</f>
        <v>#REF!</v>
      </c>
    </row>
    <row r="121" spans="1:4">
      <c r="A121" s="221">
        <v>11060310</v>
      </c>
      <c r="B121" s="173" t="s">
        <v>1522</v>
      </c>
      <c r="C121" s="220">
        <v>0</v>
      </c>
      <c r="D121" t="e">
        <f>+VLOOKUP(A121,#REF!,1,FALSE)</f>
        <v>#REF!</v>
      </c>
    </row>
    <row r="122" spans="1:4">
      <c r="A122" s="221">
        <v>11070101</v>
      </c>
      <c r="B122" s="173" t="s">
        <v>1523</v>
      </c>
      <c r="C122" s="220">
        <v>0</v>
      </c>
      <c r="D122" t="e">
        <f>+VLOOKUP(A122,#REF!,1,FALSE)</f>
        <v>#REF!</v>
      </c>
    </row>
    <row r="123" spans="1:4">
      <c r="A123" s="221">
        <v>11070102</v>
      </c>
      <c r="B123" s="173" t="s">
        <v>1524</v>
      </c>
      <c r="C123" s="220">
        <v>0</v>
      </c>
      <c r="D123" t="e">
        <f>+VLOOKUP(A123,#REF!,1,FALSE)</f>
        <v>#REF!</v>
      </c>
    </row>
    <row r="124" spans="1:4">
      <c r="A124" s="221">
        <v>11070103</v>
      </c>
      <c r="B124" s="173" t="s">
        <v>1525</v>
      </c>
      <c r="C124" s="220">
        <v>0</v>
      </c>
      <c r="D124" t="e">
        <f>+VLOOKUP(A124,#REF!,1,FALSE)</f>
        <v>#REF!</v>
      </c>
    </row>
    <row r="125" spans="1:4">
      <c r="A125" s="221">
        <v>11070105</v>
      </c>
      <c r="B125" s="173" t="s">
        <v>1526</v>
      </c>
      <c r="C125" s="220">
        <v>0</v>
      </c>
      <c r="D125" t="e">
        <f>+VLOOKUP(A125,#REF!,1,FALSE)</f>
        <v>#REF!</v>
      </c>
    </row>
    <row r="126" spans="1:4">
      <c r="A126" s="221">
        <v>11070106</v>
      </c>
      <c r="B126" s="173" t="s">
        <v>1527</v>
      </c>
      <c r="C126" s="220">
        <v>0</v>
      </c>
      <c r="D126" t="e">
        <f>+VLOOKUP(A126,#REF!,1,FALSE)</f>
        <v>#REF!</v>
      </c>
    </row>
    <row r="127" spans="1:4">
      <c r="A127" s="221">
        <v>11070107</v>
      </c>
      <c r="B127" s="173" t="s">
        <v>1528</v>
      </c>
      <c r="C127" s="220">
        <v>0</v>
      </c>
      <c r="D127" t="e">
        <f>+VLOOKUP(A127,#REF!,1,FALSE)</f>
        <v>#REF!</v>
      </c>
    </row>
    <row r="128" spans="1:4">
      <c r="A128" s="221">
        <v>11070109</v>
      </c>
      <c r="B128" s="173" t="s">
        <v>1529</v>
      </c>
      <c r="C128" s="220">
        <v>0</v>
      </c>
      <c r="D128" t="e">
        <f>+VLOOKUP(A128,#REF!,1,FALSE)</f>
        <v>#REF!</v>
      </c>
    </row>
    <row r="129" spans="1:4">
      <c r="A129" s="221">
        <v>11070110</v>
      </c>
      <c r="B129" s="173" t="s">
        <v>1530</v>
      </c>
      <c r="C129" s="220">
        <v>0</v>
      </c>
      <c r="D129" t="e">
        <f>+VLOOKUP(A129,#REF!,1,FALSE)</f>
        <v>#REF!</v>
      </c>
    </row>
    <row r="130" spans="1:4">
      <c r="A130" s="221">
        <v>11070111</v>
      </c>
      <c r="B130" s="173" t="s">
        <v>1531</v>
      </c>
      <c r="C130" s="220">
        <v>0</v>
      </c>
      <c r="D130" t="e">
        <f>+VLOOKUP(A130,#REF!,1,FALSE)</f>
        <v>#REF!</v>
      </c>
    </row>
    <row r="131" spans="1:4">
      <c r="A131" s="221">
        <v>11070112</v>
      </c>
      <c r="B131" s="173" t="s">
        <v>1532</v>
      </c>
      <c r="C131" s="220">
        <v>0</v>
      </c>
      <c r="D131" t="e">
        <f>+VLOOKUP(A131,#REF!,1,FALSE)</f>
        <v>#REF!</v>
      </c>
    </row>
    <row r="132" spans="1:4">
      <c r="A132" s="221">
        <v>11070201</v>
      </c>
      <c r="B132" s="173" t="s">
        <v>1533</v>
      </c>
      <c r="C132" s="220">
        <v>0</v>
      </c>
      <c r="D132" t="e">
        <f>+VLOOKUP(A132,#REF!,1,FALSE)</f>
        <v>#REF!</v>
      </c>
    </row>
    <row r="133" spans="1:4">
      <c r="A133" s="221">
        <v>11070202</v>
      </c>
      <c r="B133" s="173" t="s">
        <v>1534</v>
      </c>
      <c r="C133" s="220">
        <v>428859560</v>
      </c>
      <c r="D133" t="e">
        <f>+VLOOKUP(A133,#REF!,1,FALSE)</f>
        <v>#REF!</v>
      </c>
    </row>
    <row r="134" spans="1:4">
      <c r="A134" s="221">
        <v>11070203</v>
      </c>
      <c r="B134" s="173" t="s">
        <v>1535</v>
      </c>
      <c r="C134" s="220">
        <v>0</v>
      </c>
      <c r="D134" t="e">
        <f>+VLOOKUP(A134,#REF!,1,FALSE)</f>
        <v>#REF!</v>
      </c>
    </row>
    <row r="135" spans="1:4">
      <c r="A135" s="221">
        <v>11070205</v>
      </c>
      <c r="B135" s="173" t="s">
        <v>1536</v>
      </c>
      <c r="C135" s="220">
        <v>0</v>
      </c>
      <c r="D135" t="e">
        <f>+VLOOKUP(A135,#REF!,1,FALSE)</f>
        <v>#REF!</v>
      </c>
    </row>
    <row r="136" spans="1:4">
      <c r="A136" s="221">
        <v>11070207</v>
      </c>
      <c r="B136" s="173" t="s">
        <v>384</v>
      </c>
      <c r="C136" s="220">
        <v>3792331506</v>
      </c>
      <c r="D136" t="e">
        <f>+VLOOKUP(A136,#REF!,1,FALSE)</f>
        <v>#REF!</v>
      </c>
    </row>
    <row r="137" spans="1:4">
      <c r="A137" s="221">
        <v>11070208</v>
      </c>
      <c r="B137" s="173" t="s">
        <v>385</v>
      </c>
      <c r="C137" s="220">
        <v>426759574</v>
      </c>
      <c r="D137" t="e">
        <f>+VLOOKUP(A137,#REF!,1,FALSE)</f>
        <v>#REF!</v>
      </c>
    </row>
    <row r="138" spans="1:4">
      <c r="A138" s="221">
        <v>11070209</v>
      </c>
      <c r="B138" s="173" t="s">
        <v>1932</v>
      </c>
      <c r="C138" s="220">
        <v>165800568</v>
      </c>
      <c r="D138" t="e">
        <f>+VLOOKUP(A138,#REF!,1,FALSE)</f>
        <v>#REF!</v>
      </c>
    </row>
    <row r="139" spans="1:4">
      <c r="A139" s="221">
        <v>11070401</v>
      </c>
      <c r="B139" s="173" t="s">
        <v>1537</v>
      </c>
      <c r="C139" s="220">
        <v>0</v>
      </c>
      <c r="D139" t="e">
        <f>+VLOOKUP(A139,#REF!,1,FALSE)</f>
        <v>#REF!</v>
      </c>
    </row>
    <row r="140" spans="1:4">
      <c r="A140" s="221">
        <v>11070402</v>
      </c>
      <c r="B140" s="173" t="s">
        <v>1538</v>
      </c>
      <c r="C140" s="220">
        <v>40406498</v>
      </c>
      <c r="D140" t="e">
        <f>+VLOOKUP(A140,#REF!,1,FALSE)</f>
        <v>#REF!</v>
      </c>
    </row>
    <row r="141" spans="1:4">
      <c r="A141" s="221">
        <v>11080101</v>
      </c>
      <c r="B141" s="173" t="s">
        <v>147</v>
      </c>
      <c r="C141" s="220">
        <v>116008105</v>
      </c>
      <c r="D141" t="e">
        <f>+VLOOKUP(A141,#REF!,1,FALSE)</f>
        <v>#REF!</v>
      </c>
    </row>
    <row r="142" spans="1:4">
      <c r="A142" s="221">
        <v>11080102</v>
      </c>
      <c r="B142" s="173" t="s">
        <v>1539</v>
      </c>
      <c r="C142" s="220">
        <v>0</v>
      </c>
      <c r="D142" t="e">
        <f>+VLOOKUP(A142,#REF!,1,FALSE)</f>
        <v>#REF!</v>
      </c>
    </row>
    <row r="143" spans="1:4">
      <c r="A143" s="221">
        <v>11080103</v>
      </c>
      <c r="B143" s="173" t="s">
        <v>1540</v>
      </c>
      <c r="C143" s="220">
        <v>9853742823</v>
      </c>
      <c r="D143" t="e">
        <f>+VLOOKUP(A143,#REF!,1,FALSE)</f>
        <v>#REF!</v>
      </c>
    </row>
    <row r="144" spans="1:4">
      <c r="A144" s="221">
        <v>11080104</v>
      </c>
      <c r="B144" s="173" t="s">
        <v>1541</v>
      </c>
      <c r="C144" s="220">
        <v>0</v>
      </c>
      <c r="D144" t="e">
        <f>+VLOOKUP(A144,#REF!,1,FALSE)</f>
        <v>#REF!</v>
      </c>
    </row>
    <row r="145" spans="1:4">
      <c r="A145" s="221">
        <v>11080105</v>
      </c>
      <c r="B145" s="173" t="s">
        <v>1931</v>
      </c>
      <c r="C145" s="220">
        <v>1224808304</v>
      </c>
      <c r="D145" t="e">
        <f>+VLOOKUP(A145,#REF!,1,FALSE)</f>
        <v>#REF!</v>
      </c>
    </row>
    <row r="146" spans="1:4">
      <c r="A146" s="221">
        <v>12020101</v>
      </c>
      <c r="B146" s="173" t="s">
        <v>1542</v>
      </c>
      <c r="C146" s="220">
        <v>7239272176</v>
      </c>
      <c r="D146" t="e">
        <f>+VLOOKUP(A146,#REF!,1,FALSE)</f>
        <v>#REF!</v>
      </c>
    </row>
    <row r="147" spans="1:4">
      <c r="A147" s="221">
        <v>12020102</v>
      </c>
      <c r="B147" s="173" t="s">
        <v>1543</v>
      </c>
      <c r="C147" s="220">
        <v>311160173</v>
      </c>
      <c r="D147" t="e">
        <f>+VLOOKUP(A147,#REF!,1,FALSE)</f>
        <v>#REF!</v>
      </c>
    </row>
    <row r="148" spans="1:4">
      <c r="A148" s="221">
        <v>12020198</v>
      </c>
      <c r="B148" s="173" t="s">
        <v>1544</v>
      </c>
      <c r="C148" s="220">
        <v>482573913</v>
      </c>
      <c r="D148" t="e">
        <f>+VLOOKUP(A148,#REF!,1,FALSE)</f>
        <v>#REF!</v>
      </c>
    </row>
    <row r="149" spans="1:4">
      <c r="A149" s="221">
        <v>12020199</v>
      </c>
      <c r="B149" s="173" t="s">
        <v>1545</v>
      </c>
      <c r="C149" s="220">
        <v>-3550347103</v>
      </c>
      <c r="D149" t="e">
        <f>+VLOOKUP(A149,#REF!,1,FALSE)</f>
        <v>#REF!</v>
      </c>
    </row>
    <row r="150" spans="1:4">
      <c r="A150" s="221">
        <v>12020201</v>
      </c>
      <c r="B150" s="173" t="s">
        <v>1546</v>
      </c>
      <c r="C150" s="220">
        <v>57282026451</v>
      </c>
      <c r="D150" t="e">
        <f>+VLOOKUP(A150,#REF!,1,FALSE)</f>
        <v>#REF!</v>
      </c>
    </row>
    <row r="151" spans="1:4">
      <c r="A151" s="221">
        <v>12020202</v>
      </c>
      <c r="B151" s="173" t="s">
        <v>1547</v>
      </c>
      <c r="C151" s="220">
        <v>6354348374</v>
      </c>
      <c r="D151" t="e">
        <f>+VLOOKUP(A151,#REF!,1,FALSE)</f>
        <v>#REF!</v>
      </c>
    </row>
    <row r="152" spans="1:4">
      <c r="A152" s="221">
        <v>12020203</v>
      </c>
      <c r="B152" s="173" t="s">
        <v>1548</v>
      </c>
      <c r="C152" s="220">
        <v>1513134419</v>
      </c>
      <c r="D152" t="e">
        <f>+VLOOKUP(A152,#REF!,1,FALSE)</f>
        <v>#REF!</v>
      </c>
    </row>
    <row r="153" spans="1:4">
      <c r="A153" s="221">
        <v>12020204</v>
      </c>
      <c r="B153" s="173" t="s">
        <v>1549</v>
      </c>
      <c r="C153" s="220">
        <v>1</v>
      </c>
      <c r="D153" t="e">
        <f>+VLOOKUP(A153,#REF!,1,FALSE)</f>
        <v>#REF!</v>
      </c>
    </row>
    <row r="154" spans="1:4">
      <c r="A154" s="221">
        <v>12020205</v>
      </c>
      <c r="B154" s="173" t="s">
        <v>1550</v>
      </c>
      <c r="C154" s="220">
        <v>0</v>
      </c>
      <c r="D154" t="e">
        <f>+VLOOKUP(A154,#REF!,1,FALSE)</f>
        <v>#REF!</v>
      </c>
    </row>
    <row r="155" spans="1:4">
      <c r="A155" s="221">
        <v>12020298</v>
      </c>
      <c r="B155" s="173" t="s">
        <v>1551</v>
      </c>
      <c r="C155" s="220">
        <v>4735003357</v>
      </c>
      <c r="D155" t="e">
        <f>+VLOOKUP(A155,#REF!,1,FALSE)</f>
        <v>#REF!</v>
      </c>
    </row>
    <row r="156" spans="1:4">
      <c r="A156" s="221">
        <v>12020299</v>
      </c>
      <c r="B156" s="173" t="s">
        <v>1552</v>
      </c>
      <c r="C156" s="220">
        <v>-32683931323</v>
      </c>
      <c r="D156" t="e">
        <f>+VLOOKUP(A156,#REF!,1,FALSE)</f>
        <v>#REF!</v>
      </c>
    </row>
    <row r="157" spans="1:4">
      <c r="A157" s="221">
        <v>12020301</v>
      </c>
      <c r="B157" s="173" t="s">
        <v>1553</v>
      </c>
      <c r="C157" s="220">
        <v>3336959441</v>
      </c>
      <c r="D157" t="e">
        <f>+VLOOKUP(A157,#REF!,1,FALSE)</f>
        <v>#REF!</v>
      </c>
    </row>
    <row r="158" spans="1:4">
      <c r="A158" s="221">
        <v>12020303</v>
      </c>
      <c r="B158" s="173" t="s">
        <v>1554</v>
      </c>
      <c r="C158" s="220">
        <v>0</v>
      </c>
      <c r="D158" t="e">
        <f>+VLOOKUP(A158,#REF!,1,FALSE)</f>
        <v>#REF!</v>
      </c>
    </row>
    <row r="159" spans="1:4">
      <c r="A159" s="221">
        <v>12020398</v>
      </c>
      <c r="B159" s="173" t="s">
        <v>1555</v>
      </c>
      <c r="C159" s="220">
        <v>733443279</v>
      </c>
      <c r="D159" t="e">
        <f>+VLOOKUP(A159,#REF!,1,FALSE)</f>
        <v>#REF!</v>
      </c>
    </row>
    <row r="160" spans="1:4">
      <c r="A160" s="221">
        <v>12020399</v>
      </c>
      <c r="B160" s="173" t="s">
        <v>1556</v>
      </c>
      <c r="C160" s="220">
        <v>-3273849056</v>
      </c>
      <c r="D160" t="e">
        <f>+VLOOKUP(A160,#REF!,1,FALSE)</f>
        <v>#REF!</v>
      </c>
    </row>
    <row r="161" spans="1:4">
      <c r="A161" s="221">
        <v>12020401</v>
      </c>
      <c r="B161" s="173" t="s">
        <v>1557</v>
      </c>
      <c r="C161" s="220">
        <v>81105031134</v>
      </c>
      <c r="D161" t="e">
        <f>+VLOOKUP(A161,#REF!,1,FALSE)</f>
        <v>#REF!</v>
      </c>
    </row>
    <row r="162" spans="1:4">
      <c r="A162" s="221">
        <v>12020402</v>
      </c>
      <c r="B162" s="173" t="s">
        <v>1558</v>
      </c>
      <c r="C162" s="220">
        <v>11182164828</v>
      </c>
      <c r="D162" t="e">
        <f>+VLOOKUP(A162,#REF!,1,FALSE)</f>
        <v>#REF!</v>
      </c>
    </row>
    <row r="163" spans="1:4">
      <c r="A163" s="221">
        <v>12020403</v>
      </c>
      <c r="B163" s="173" t="s">
        <v>1559</v>
      </c>
      <c r="C163" s="220">
        <v>1696463572</v>
      </c>
      <c r="D163" t="e">
        <f>+VLOOKUP(A163,#REF!,1,FALSE)</f>
        <v>#REF!</v>
      </c>
    </row>
    <row r="164" spans="1:4">
      <c r="A164" s="221">
        <v>12020404</v>
      </c>
      <c r="B164" s="173" t="s">
        <v>1930</v>
      </c>
      <c r="C164" s="220">
        <v>419893637</v>
      </c>
      <c r="D164" t="e">
        <f>+VLOOKUP(A164,#REF!,1,FALSE)</f>
        <v>#REF!</v>
      </c>
    </row>
    <row r="165" spans="1:4">
      <c r="A165" s="221">
        <v>12020405</v>
      </c>
      <c r="B165" s="173" t="s">
        <v>1929</v>
      </c>
      <c r="C165" s="220">
        <v>39103637</v>
      </c>
      <c r="D165" t="e">
        <f>+VLOOKUP(A165,#REF!,1,FALSE)</f>
        <v>#REF!</v>
      </c>
    </row>
    <row r="166" spans="1:4">
      <c r="A166" s="221">
        <v>12020408</v>
      </c>
      <c r="B166" s="173" t="s">
        <v>1928</v>
      </c>
      <c r="C166" s="220">
        <v>1695270046</v>
      </c>
      <c r="D166" t="e">
        <f>+VLOOKUP(A166,#REF!,1,FALSE)</f>
        <v>#REF!</v>
      </c>
    </row>
    <row r="167" spans="1:4">
      <c r="A167" s="221">
        <v>12020409</v>
      </c>
      <c r="B167" s="173" t="s">
        <v>1927</v>
      </c>
      <c r="C167" s="220">
        <v>19406337545</v>
      </c>
      <c r="D167" t="e">
        <f>+VLOOKUP(A167,#REF!,1,FALSE)</f>
        <v>#REF!</v>
      </c>
    </row>
    <row r="168" spans="1:4">
      <c r="A168" s="221">
        <v>12020410</v>
      </c>
      <c r="B168" s="173" t="s">
        <v>1926</v>
      </c>
      <c r="C168" s="220">
        <v>964983189</v>
      </c>
      <c r="D168" t="e">
        <f>+VLOOKUP(A168,#REF!,1,FALSE)</f>
        <v>#REF!</v>
      </c>
    </row>
    <row r="169" spans="1:4">
      <c r="A169" s="221">
        <v>12020498</v>
      </c>
      <c r="B169" s="173" t="s">
        <v>1560</v>
      </c>
      <c r="C169" s="220">
        <v>34985872817</v>
      </c>
      <c r="D169" t="e">
        <f>+VLOOKUP(A169,#REF!,1,FALSE)</f>
        <v>#REF!</v>
      </c>
    </row>
    <row r="170" spans="1:4">
      <c r="A170" s="221">
        <v>12020499</v>
      </c>
      <c r="B170" s="173" t="s">
        <v>1561</v>
      </c>
      <c r="C170" s="220">
        <v>-29890797075</v>
      </c>
      <c r="D170" t="e">
        <f>+VLOOKUP(A170,#REF!,1,FALSE)</f>
        <v>#REF!</v>
      </c>
    </row>
    <row r="171" spans="1:4">
      <c r="A171" s="221">
        <v>12020599</v>
      </c>
      <c r="B171" s="173" t="s">
        <v>1562</v>
      </c>
      <c r="C171" s="220">
        <v>0</v>
      </c>
      <c r="D171" t="e">
        <f>+VLOOKUP(A171,#REF!,1,FALSE)</f>
        <v>#REF!</v>
      </c>
    </row>
    <row r="172" spans="1:4">
      <c r="A172" s="221">
        <v>12020601</v>
      </c>
      <c r="B172" s="173" t="s">
        <v>1563</v>
      </c>
      <c r="C172" s="220">
        <v>1783370086</v>
      </c>
      <c r="D172" t="e">
        <f>+VLOOKUP(A172,#REF!,1,FALSE)</f>
        <v>#REF!</v>
      </c>
    </row>
    <row r="173" spans="1:4">
      <c r="A173" s="221">
        <v>12020614</v>
      </c>
      <c r="B173" s="173" t="s">
        <v>1564</v>
      </c>
      <c r="C173" s="220">
        <v>0</v>
      </c>
      <c r="D173" t="e">
        <f>+VLOOKUP(A173,#REF!,1,FALSE)</f>
        <v>#REF!</v>
      </c>
    </row>
    <row r="174" spans="1:4">
      <c r="A174" s="221">
        <v>12020615</v>
      </c>
      <c r="B174" s="173" t="s">
        <v>1565</v>
      </c>
      <c r="C174" s="220">
        <v>0</v>
      </c>
      <c r="D174" t="e">
        <f>+VLOOKUP(A174,#REF!,1,FALSE)</f>
        <v>#REF!</v>
      </c>
    </row>
    <row r="175" spans="1:4">
      <c r="A175" s="221">
        <v>12020617</v>
      </c>
      <c r="B175" s="173" t="s">
        <v>1566</v>
      </c>
      <c r="C175" s="220">
        <v>0</v>
      </c>
      <c r="D175" t="e">
        <f>+VLOOKUP(A175,#REF!,1,FALSE)</f>
        <v>#REF!</v>
      </c>
    </row>
    <row r="176" spans="1:4">
      <c r="A176" s="221">
        <v>12020618</v>
      </c>
      <c r="B176" s="173" t="s">
        <v>1567</v>
      </c>
      <c r="C176" s="220">
        <v>0</v>
      </c>
      <c r="D176" t="e">
        <f>+VLOOKUP(A176,#REF!,1,FALSE)</f>
        <v>#REF!</v>
      </c>
    </row>
    <row r="177" spans="1:4">
      <c r="A177" s="221">
        <v>12020619</v>
      </c>
      <c r="B177" s="173" t="s">
        <v>1568</v>
      </c>
      <c r="C177" s="220">
        <v>0</v>
      </c>
      <c r="D177" t="e">
        <f>+VLOOKUP(A177,#REF!,1,FALSE)</f>
        <v>#REF!</v>
      </c>
    </row>
    <row r="178" spans="1:4">
      <c r="A178" s="221">
        <v>12020620</v>
      </c>
      <c r="B178" s="173" t="s">
        <v>1569</v>
      </c>
      <c r="C178" s="220">
        <v>0</v>
      </c>
      <c r="D178" t="e">
        <f>+VLOOKUP(A178,#REF!,1,FALSE)</f>
        <v>#REF!</v>
      </c>
    </row>
    <row r="179" spans="1:4">
      <c r="A179" s="221">
        <v>12020621</v>
      </c>
      <c r="B179" s="173" t="s">
        <v>1570</v>
      </c>
      <c r="C179" s="220">
        <v>0</v>
      </c>
      <c r="D179" t="e">
        <f>+VLOOKUP(A179,#REF!,1,FALSE)</f>
        <v>#REF!</v>
      </c>
    </row>
    <row r="180" spans="1:4">
      <c r="A180" s="221">
        <v>12020622</v>
      </c>
      <c r="B180" s="173" t="s">
        <v>1571</v>
      </c>
      <c r="C180" s="220">
        <v>954027082</v>
      </c>
      <c r="D180" t="e">
        <f>+VLOOKUP(A180,#REF!,1,FALSE)</f>
        <v>#REF!</v>
      </c>
    </row>
    <row r="181" spans="1:4">
      <c r="A181" s="221">
        <v>12020623</v>
      </c>
      <c r="B181" s="173" t="s">
        <v>1572</v>
      </c>
      <c r="C181" s="220">
        <v>50458162313</v>
      </c>
      <c r="D181" t="e">
        <f>+VLOOKUP(A181,#REF!,1,FALSE)</f>
        <v>#REF!</v>
      </c>
    </row>
    <row r="182" spans="1:4">
      <c r="A182" s="221">
        <v>12020624</v>
      </c>
      <c r="B182" s="173" t="s">
        <v>1573</v>
      </c>
      <c r="C182" s="220">
        <v>0</v>
      </c>
      <c r="D182" t="e">
        <f>+VLOOKUP(A182,#REF!,1,FALSE)</f>
        <v>#REF!</v>
      </c>
    </row>
    <row r="183" spans="1:4">
      <c r="A183" s="221">
        <v>12020625</v>
      </c>
      <c r="B183" s="173" t="s">
        <v>1574</v>
      </c>
      <c r="C183" s="220">
        <v>0</v>
      </c>
      <c r="D183" t="e">
        <f>+VLOOKUP(A183,#REF!,1,FALSE)</f>
        <v>#REF!</v>
      </c>
    </row>
    <row r="184" spans="1:4">
      <c r="A184" s="221">
        <v>12020626</v>
      </c>
      <c r="B184" s="173" t="s">
        <v>478</v>
      </c>
      <c r="C184" s="220">
        <v>0</v>
      </c>
      <c r="D184" t="e">
        <f>+VLOOKUP(A184,#REF!,1,FALSE)</f>
        <v>#REF!</v>
      </c>
    </row>
    <row r="185" spans="1:4">
      <c r="A185" s="221">
        <v>12020627</v>
      </c>
      <c r="B185" s="173" t="s">
        <v>1575</v>
      </c>
      <c r="C185" s="220">
        <v>4051517827</v>
      </c>
      <c r="D185" t="e">
        <f>+VLOOKUP(A185,#REF!,1,FALSE)</f>
        <v>#REF!</v>
      </c>
    </row>
    <row r="186" spans="1:4">
      <c r="A186" s="221">
        <v>12020628</v>
      </c>
      <c r="B186" s="173" t="s">
        <v>1576</v>
      </c>
      <c r="C186" s="220">
        <v>4916420130</v>
      </c>
      <c r="D186" t="e">
        <f>+VLOOKUP(A186,#REF!,1,FALSE)</f>
        <v>#REF!</v>
      </c>
    </row>
    <row r="187" spans="1:4">
      <c r="A187" s="221">
        <v>12020629</v>
      </c>
      <c r="B187" s="173" t="s">
        <v>1577</v>
      </c>
      <c r="C187" s="220">
        <v>0</v>
      </c>
      <c r="D187" t="e">
        <f>+VLOOKUP(A187,#REF!,1,FALSE)</f>
        <v>#REF!</v>
      </c>
    </row>
    <row r="188" spans="1:4">
      <c r="A188" s="221">
        <v>12020630</v>
      </c>
      <c r="B188" s="173" t="s">
        <v>1578</v>
      </c>
      <c r="C188" s="220">
        <v>0</v>
      </c>
      <c r="D188" t="e">
        <f>+VLOOKUP(A188,#REF!,1,FALSE)</f>
        <v>#REF!</v>
      </c>
    </row>
    <row r="189" spans="1:4">
      <c r="A189" s="221">
        <v>12020631</v>
      </c>
      <c r="B189" s="173" t="s">
        <v>1579</v>
      </c>
      <c r="C189" s="220">
        <v>11429717269</v>
      </c>
      <c r="D189" t="e">
        <f>+VLOOKUP(A189,#REF!,1,FALSE)</f>
        <v>#REF!</v>
      </c>
    </row>
    <row r="190" spans="1:4">
      <c r="A190" s="221">
        <v>12030101</v>
      </c>
      <c r="B190" s="173" t="s">
        <v>148</v>
      </c>
      <c r="C190" s="220">
        <v>16118013904</v>
      </c>
      <c r="D190" t="e">
        <f>+VLOOKUP(A190,#REF!,1,FALSE)</f>
        <v>#REF!</v>
      </c>
    </row>
    <row r="191" spans="1:4">
      <c r="A191" s="221">
        <v>12030102</v>
      </c>
      <c r="B191" s="173" t="s">
        <v>201</v>
      </c>
      <c r="C191" s="220">
        <v>0</v>
      </c>
      <c r="D191" t="e">
        <f>+VLOOKUP(A191,#REF!,1,FALSE)</f>
        <v>#REF!</v>
      </c>
    </row>
    <row r="192" spans="1:4">
      <c r="A192" s="221">
        <v>12030103</v>
      </c>
      <c r="B192" s="173" t="s">
        <v>386</v>
      </c>
      <c r="C192" s="220">
        <v>27982864376</v>
      </c>
      <c r="D192" t="e">
        <f>+VLOOKUP(A192,#REF!,1,FALSE)</f>
        <v>#REF!</v>
      </c>
    </row>
    <row r="193" spans="1:4">
      <c r="A193" s="221">
        <v>12030104</v>
      </c>
      <c r="B193" s="173" t="s">
        <v>387</v>
      </c>
      <c r="C193" s="220">
        <v>21047619412</v>
      </c>
      <c r="D193" t="e">
        <f>+VLOOKUP(A193,#REF!,1,FALSE)</f>
        <v>#REF!</v>
      </c>
    </row>
    <row r="194" spans="1:4">
      <c r="A194" s="221">
        <v>12030105</v>
      </c>
      <c r="B194" s="173" t="s">
        <v>388</v>
      </c>
      <c r="C194" s="220">
        <v>0</v>
      </c>
      <c r="D194" t="e">
        <f>+VLOOKUP(A194,#REF!,1,FALSE)</f>
        <v>#REF!</v>
      </c>
    </row>
    <row r="195" spans="1:4">
      <c r="A195" s="221">
        <v>12030106</v>
      </c>
      <c r="B195" s="173" t="s">
        <v>389</v>
      </c>
      <c r="C195" s="220">
        <v>0</v>
      </c>
      <c r="D195" t="e">
        <f>+VLOOKUP(A195,#REF!,1,FALSE)</f>
        <v>#REF!</v>
      </c>
    </row>
    <row r="196" spans="1:4">
      <c r="A196" s="221">
        <v>12040101</v>
      </c>
      <c r="B196" s="173" t="s">
        <v>222</v>
      </c>
      <c r="C196" s="220">
        <v>912000002</v>
      </c>
      <c r="D196" t="e">
        <f>+VLOOKUP(A196,#REF!,1,FALSE)</f>
        <v>#REF!</v>
      </c>
    </row>
    <row r="197" spans="1:4">
      <c r="A197" s="221">
        <v>12040102</v>
      </c>
      <c r="B197" s="173" t="s">
        <v>1580</v>
      </c>
      <c r="C197" s="220">
        <v>179090909</v>
      </c>
      <c r="D197" t="e">
        <f>+VLOOKUP(A197,#REF!,1,FALSE)</f>
        <v>#REF!</v>
      </c>
    </row>
    <row r="198" spans="1:4">
      <c r="A198" s="221">
        <v>12040103</v>
      </c>
      <c r="B198" s="173" t="s">
        <v>1581</v>
      </c>
      <c r="C198" s="220">
        <v>3002993144</v>
      </c>
      <c r="D198" t="e">
        <f>+VLOOKUP(A198,#REF!,1,FALSE)</f>
        <v>#REF!</v>
      </c>
    </row>
    <row r="199" spans="1:4">
      <c r="A199" s="221">
        <v>12040199</v>
      </c>
      <c r="B199" s="173" t="s">
        <v>1582</v>
      </c>
      <c r="C199" s="220">
        <v>0</v>
      </c>
      <c r="D199" t="e">
        <f>+VLOOKUP(A199,#REF!,1,FALSE)</f>
        <v>#REF!</v>
      </c>
    </row>
    <row r="200" spans="1:4">
      <c r="A200" s="221">
        <v>12050101</v>
      </c>
      <c r="B200" s="173" t="s">
        <v>1583</v>
      </c>
      <c r="C200" s="220">
        <v>23733122</v>
      </c>
      <c r="D200" t="e">
        <f>+VLOOKUP(A200,#REF!,1,FALSE)</f>
        <v>#REF!</v>
      </c>
    </row>
    <row r="201" spans="1:4">
      <c r="A201" s="221">
        <v>21010101</v>
      </c>
      <c r="B201" s="173" t="s">
        <v>194</v>
      </c>
      <c r="C201" s="220">
        <v>59028733044</v>
      </c>
      <c r="D201" t="e">
        <f>+VLOOKUP(A201,#REF!,1,FALSE)</f>
        <v>#REF!</v>
      </c>
    </row>
    <row r="202" spans="1:4">
      <c r="A202" s="221">
        <v>21010102</v>
      </c>
      <c r="B202" s="173" t="s">
        <v>229</v>
      </c>
      <c r="C202" s="220">
        <v>59639216097</v>
      </c>
      <c r="D202" t="e">
        <f>+VLOOKUP(A202,#REF!,1,FALSE)</f>
        <v>#REF!</v>
      </c>
    </row>
    <row r="203" spans="1:4">
      <c r="A203" s="221">
        <v>21010103</v>
      </c>
      <c r="B203" s="173" t="s">
        <v>1584</v>
      </c>
      <c r="C203" s="220">
        <v>0</v>
      </c>
      <c r="D203" t="e">
        <f>+VLOOKUP(A203,#REF!,1,FALSE)</f>
        <v>#REF!</v>
      </c>
    </row>
    <row r="204" spans="1:4">
      <c r="A204" s="221">
        <v>21010104</v>
      </c>
      <c r="B204" s="173" t="s">
        <v>1585</v>
      </c>
      <c r="C204" s="220">
        <v>919702451</v>
      </c>
      <c r="D204" t="e">
        <f>+VLOOKUP(A204,#REF!,1,FALSE)</f>
        <v>#REF!</v>
      </c>
    </row>
    <row r="205" spans="1:4">
      <c r="A205" s="221">
        <v>21010105</v>
      </c>
      <c r="B205" s="173" t="s">
        <v>1586</v>
      </c>
      <c r="C205" s="220">
        <v>0</v>
      </c>
      <c r="D205" t="e">
        <f>+VLOOKUP(A205,#REF!,1,FALSE)</f>
        <v>#REF!</v>
      </c>
    </row>
    <row r="206" spans="1:4">
      <c r="A206" s="221">
        <v>21010106</v>
      </c>
      <c r="B206" s="173" t="s">
        <v>479</v>
      </c>
      <c r="C206" s="220">
        <v>0</v>
      </c>
      <c r="D206" t="e">
        <f>+VLOOKUP(A206,#REF!,1,FALSE)</f>
        <v>#REF!</v>
      </c>
    </row>
    <row r="207" spans="1:4">
      <c r="A207" s="221">
        <v>210101001</v>
      </c>
      <c r="B207" s="173" t="s">
        <v>1587</v>
      </c>
      <c r="C207" s="220">
        <v>0</v>
      </c>
      <c r="D207" t="e">
        <f>+VLOOKUP(A207,#REF!,1,FALSE)</f>
        <v>#REF!</v>
      </c>
    </row>
    <row r="208" spans="1:4">
      <c r="A208" s="221">
        <v>21020101</v>
      </c>
      <c r="B208" s="173" t="s">
        <v>1588</v>
      </c>
      <c r="C208" s="220">
        <v>19754958762</v>
      </c>
      <c r="D208" t="e">
        <f>+VLOOKUP(A208,#REF!,1,FALSE)</f>
        <v>#REF!</v>
      </c>
    </row>
    <row r="209" spans="1:4">
      <c r="A209" s="221">
        <v>21020102</v>
      </c>
      <c r="B209" s="173" t="s">
        <v>1589</v>
      </c>
      <c r="C209" s="220">
        <v>0</v>
      </c>
      <c r="D209" t="e">
        <f>+VLOOKUP(A209,#REF!,1,FALSE)</f>
        <v>#REF!</v>
      </c>
    </row>
    <row r="210" spans="1:4">
      <c r="A210" s="221">
        <v>21020105</v>
      </c>
      <c r="B210" s="173" t="s">
        <v>390</v>
      </c>
      <c r="C210" s="220">
        <v>0</v>
      </c>
      <c r="D210" t="e">
        <f>+VLOOKUP(A210,#REF!,1,FALSE)</f>
        <v>#REF!</v>
      </c>
    </row>
    <row r="211" spans="1:4">
      <c r="A211" s="221">
        <v>21020201</v>
      </c>
      <c r="B211" s="173" t="s">
        <v>1590</v>
      </c>
      <c r="C211" s="220">
        <v>0</v>
      </c>
      <c r="D211" t="e">
        <f>+VLOOKUP(A211,#REF!,1,FALSE)</f>
        <v>#REF!</v>
      </c>
    </row>
    <row r="212" spans="1:4">
      <c r="A212" s="221">
        <v>21020219</v>
      </c>
      <c r="B212" s="173" t="s">
        <v>1591</v>
      </c>
      <c r="C212" s="220">
        <v>0</v>
      </c>
      <c r="D212" t="e">
        <f>+VLOOKUP(A212,#REF!,1,FALSE)</f>
        <v>#REF!</v>
      </c>
    </row>
    <row r="213" spans="1:4">
      <c r="A213" s="221">
        <v>21030101</v>
      </c>
      <c r="B213" s="173" t="s">
        <v>1592</v>
      </c>
      <c r="C213" s="220">
        <v>1292744446</v>
      </c>
      <c r="D213" t="e">
        <f>+VLOOKUP(A213,#REF!,1,FALSE)</f>
        <v>#REF!</v>
      </c>
    </row>
    <row r="214" spans="1:4">
      <c r="A214" s="221">
        <v>21030102</v>
      </c>
      <c r="B214" s="173" t="s">
        <v>1593</v>
      </c>
      <c r="C214" s="220">
        <v>0</v>
      </c>
      <c r="D214" t="e">
        <f>+VLOOKUP(A214,#REF!,1,FALSE)</f>
        <v>#REF!</v>
      </c>
    </row>
    <row r="215" spans="1:4">
      <c r="A215" s="221">
        <v>21040101</v>
      </c>
      <c r="B215" s="173" t="s">
        <v>1594</v>
      </c>
      <c r="C215" s="220">
        <v>0</v>
      </c>
      <c r="D215" t="e">
        <f>+VLOOKUP(A215,#REF!,1,FALSE)</f>
        <v>#REF!</v>
      </c>
    </row>
    <row r="216" spans="1:4">
      <c r="A216" s="221">
        <v>21040102</v>
      </c>
      <c r="B216" s="173" t="s">
        <v>1595</v>
      </c>
      <c r="C216" s="220">
        <v>0</v>
      </c>
      <c r="D216" t="e">
        <f>+VLOOKUP(A216,#REF!,1,FALSE)</f>
        <v>#REF!</v>
      </c>
    </row>
    <row r="217" spans="1:4">
      <c r="A217" s="221">
        <v>21040104</v>
      </c>
      <c r="B217" s="173" t="s">
        <v>1596</v>
      </c>
      <c r="C217" s="220">
        <v>0</v>
      </c>
      <c r="D217" t="e">
        <f>+VLOOKUP(A217,#REF!,1,FALSE)</f>
        <v>#REF!</v>
      </c>
    </row>
    <row r="218" spans="1:4">
      <c r="A218" s="221">
        <v>21040105</v>
      </c>
      <c r="B218" s="173" t="s">
        <v>1597</v>
      </c>
      <c r="C218" s="220">
        <v>0</v>
      </c>
      <c r="D218" t="e">
        <f>+VLOOKUP(A218,#REF!,1,FALSE)</f>
        <v>#REF!</v>
      </c>
    </row>
    <row r="219" spans="1:4">
      <c r="A219" s="221">
        <v>21040107</v>
      </c>
      <c r="B219" s="173" t="s">
        <v>1598</v>
      </c>
      <c r="C219" s="220">
        <v>1145286833</v>
      </c>
      <c r="D219" t="e">
        <f>+VLOOKUP(A219,#REF!,1,FALSE)</f>
        <v>#REF!</v>
      </c>
    </row>
    <row r="220" spans="1:4">
      <c r="A220" s="221">
        <v>21040108</v>
      </c>
      <c r="B220" s="173" t="s">
        <v>480</v>
      </c>
      <c r="C220" s="220">
        <v>0</v>
      </c>
      <c r="D220" t="e">
        <f>+VLOOKUP(A220,#REF!,1,FALSE)</f>
        <v>#REF!</v>
      </c>
    </row>
    <row r="221" spans="1:4">
      <c r="A221" s="221">
        <v>21040109</v>
      </c>
      <c r="B221" s="173" t="s">
        <v>1599</v>
      </c>
      <c r="C221" s="220">
        <v>8479192878</v>
      </c>
      <c r="D221" t="e">
        <f>+VLOOKUP(A221,#REF!,1,FALSE)</f>
        <v>#REF!</v>
      </c>
    </row>
    <row r="222" spans="1:4">
      <c r="A222" s="221">
        <v>21040110</v>
      </c>
      <c r="B222" s="173" t="s">
        <v>1600</v>
      </c>
      <c r="C222" s="220">
        <v>0</v>
      </c>
      <c r="D222" t="e">
        <f>+VLOOKUP(A222,#REF!,1,FALSE)</f>
        <v>#REF!</v>
      </c>
    </row>
    <row r="223" spans="1:4">
      <c r="A223" s="221">
        <v>21040113</v>
      </c>
      <c r="B223" s="173" t="s">
        <v>1601</v>
      </c>
      <c r="C223" s="220">
        <v>0</v>
      </c>
      <c r="D223" t="e">
        <f>+VLOOKUP(A223,#REF!,1,FALSE)</f>
        <v>#REF!</v>
      </c>
    </row>
    <row r="224" spans="1:4">
      <c r="A224" s="221">
        <v>21040114</v>
      </c>
      <c r="B224" s="173" t="s">
        <v>1602</v>
      </c>
      <c r="C224" s="220">
        <v>0</v>
      </c>
      <c r="D224" t="e">
        <f>+VLOOKUP(A224,#REF!,1,FALSE)</f>
        <v>#REF!</v>
      </c>
    </row>
    <row r="225" spans="1:4">
      <c r="A225" s="221">
        <v>21040115</v>
      </c>
      <c r="B225" s="173" t="s">
        <v>1603</v>
      </c>
      <c r="C225" s="220">
        <v>0</v>
      </c>
      <c r="D225" t="e">
        <f>+VLOOKUP(A225,#REF!,1,FALSE)</f>
        <v>#REF!</v>
      </c>
    </row>
    <row r="226" spans="1:4">
      <c r="A226" s="221">
        <v>21040116</v>
      </c>
      <c r="B226" s="173" t="s">
        <v>1604</v>
      </c>
      <c r="C226" s="220">
        <v>0</v>
      </c>
      <c r="D226" t="e">
        <f>+VLOOKUP(A226,#REF!,1,FALSE)</f>
        <v>#REF!</v>
      </c>
    </row>
    <row r="227" spans="1:4">
      <c r="A227" s="221">
        <v>21050101</v>
      </c>
      <c r="B227" s="173" t="s">
        <v>1605</v>
      </c>
      <c r="C227" s="220">
        <v>0</v>
      </c>
      <c r="D227" t="e">
        <f>+VLOOKUP(A227,#REF!,1,FALSE)</f>
        <v>#REF!</v>
      </c>
    </row>
    <row r="228" spans="1:4">
      <c r="A228" s="221">
        <v>21050102</v>
      </c>
      <c r="B228" s="173" t="s">
        <v>1606</v>
      </c>
      <c r="C228" s="220">
        <v>300000000</v>
      </c>
      <c r="D228" t="e">
        <f>+VLOOKUP(A228,#REF!,1,FALSE)</f>
        <v>#REF!</v>
      </c>
    </row>
    <row r="229" spans="1:4">
      <c r="A229" s="221">
        <v>21050103</v>
      </c>
      <c r="B229" s="173" t="s">
        <v>1607</v>
      </c>
      <c r="C229" s="220">
        <v>0</v>
      </c>
      <c r="D229" t="e">
        <f>+VLOOKUP(A229,#REF!,1,FALSE)</f>
        <v>#REF!</v>
      </c>
    </row>
    <row r="230" spans="1:4">
      <c r="A230" s="221">
        <v>21050104</v>
      </c>
      <c r="B230" s="173" t="s">
        <v>1608</v>
      </c>
      <c r="C230" s="220">
        <v>1000000000</v>
      </c>
      <c r="D230" t="e">
        <f>+VLOOKUP(A230,#REF!,1,FALSE)</f>
        <v>#REF!</v>
      </c>
    </row>
    <row r="231" spans="1:4">
      <c r="A231" s="221">
        <v>21050105</v>
      </c>
      <c r="B231" s="173" t="s">
        <v>1609</v>
      </c>
      <c r="C231" s="220">
        <v>119000000</v>
      </c>
      <c r="D231" t="e">
        <f>+VLOOKUP(A231,#REF!,1,FALSE)</f>
        <v>#REF!</v>
      </c>
    </row>
    <row r="232" spans="1:4">
      <c r="A232" s="221">
        <v>21050106</v>
      </c>
      <c r="B232" s="173" t="s">
        <v>1610</v>
      </c>
      <c r="C232" s="220">
        <v>0</v>
      </c>
      <c r="D232" t="e">
        <f>+VLOOKUP(A232,#REF!,1,FALSE)</f>
        <v>#REF!</v>
      </c>
    </row>
    <row r="233" spans="1:4">
      <c r="A233" s="221">
        <v>21050107</v>
      </c>
      <c r="B233" s="173" t="s">
        <v>1611</v>
      </c>
      <c r="C233" s="220">
        <v>119000000</v>
      </c>
      <c r="D233" t="e">
        <f>+VLOOKUP(A233,#REF!,1,FALSE)</f>
        <v>#REF!</v>
      </c>
    </row>
    <row r="234" spans="1:4">
      <c r="A234" s="221">
        <v>21050108</v>
      </c>
      <c r="B234" s="173" t="s">
        <v>1612</v>
      </c>
      <c r="C234" s="220">
        <v>119000000</v>
      </c>
      <c r="D234" t="e">
        <f>+VLOOKUP(A234,#REF!,1,FALSE)</f>
        <v>#REF!</v>
      </c>
    </row>
    <row r="235" spans="1:4">
      <c r="A235" s="221">
        <v>21050109</v>
      </c>
      <c r="B235" s="173" t="s">
        <v>1613</v>
      </c>
      <c r="C235" s="220">
        <v>119000000</v>
      </c>
      <c r="D235" t="e">
        <f>+VLOOKUP(A235,#REF!,1,FALSE)</f>
        <v>#REF!</v>
      </c>
    </row>
    <row r="236" spans="1:4">
      <c r="A236" s="221">
        <v>21050110</v>
      </c>
      <c r="B236" s="173" t="s">
        <v>1614</v>
      </c>
      <c r="C236" s="220">
        <v>119000000</v>
      </c>
      <c r="D236" t="e">
        <f>+VLOOKUP(A236,#REF!,1,FALSE)</f>
        <v>#REF!</v>
      </c>
    </row>
    <row r="237" spans="1:4">
      <c r="A237" s="221">
        <v>21050111</v>
      </c>
      <c r="B237" s="173" t="s">
        <v>1615</v>
      </c>
      <c r="C237" s="220">
        <v>105000000</v>
      </c>
      <c r="D237" t="e">
        <f>+VLOOKUP(A237,#REF!,1,FALSE)</f>
        <v>#REF!</v>
      </c>
    </row>
    <row r="238" spans="1:4">
      <c r="A238" s="221">
        <v>21050112</v>
      </c>
      <c r="B238" s="173" t="s">
        <v>1616</v>
      </c>
      <c r="C238" s="220">
        <v>0</v>
      </c>
      <c r="D238" t="e">
        <f>+VLOOKUP(A238,#REF!,1,FALSE)</f>
        <v>#REF!</v>
      </c>
    </row>
    <row r="239" spans="1:4">
      <c r="A239" s="221">
        <v>21050113</v>
      </c>
      <c r="B239" s="173" t="s">
        <v>1617</v>
      </c>
      <c r="C239" s="220">
        <v>500000000</v>
      </c>
      <c r="D239" t="e">
        <f>+VLOOKUP(A239,#REF!,1,FALSE)</f>
        <v>#REF!</v>
      </c>
    </row>
    <row r="240" spans="1:4">
      <c r="A240" s="221">
        <v>21050114</v>
      </c>
      <c r="B240" s="173" t="s">
        <v>1618</v>
      </c>
      <c r="C240" s="220">
        <v>500000000</v>
      </c>
      <c r="D240" t="e">
        <f>+VLOOKUP(A240,#REF!,1,FALSE)</f>
        <v>#REF!</v>
      </c>
    </row>
    <row r="241" spans="1:4">
      <c r="A241" s="221">
        <v>21050201</v>
      </c>
      <c r="B241" s="173" t="s">
        <v>1619</v>
      </c>
      <c r="C241" s="220">
        <v>0</v>
      </c>
      <c r="D241" t="e">
        <f>+VLOOKUP(A241,#REF!,1,FALSE)</f>
        <v>#REF!</v>
      </c>
    </row>
    <row r="242" spans="1:4">
      <c r="A242" s="221">
        <v>21060101</v>
      </c>
      <c r="B242" s="173" t="s">
        <v>1620</v>
      </c>
      <c r="C242" s="220">
        <v>9</v>
      </c>
      <c r="D242" t="e">
        <f>+VLOOKUP(A242,#REF!,1,FALSE)</f>
        <v>#REF!</v>
      </c>
    </row>
    <row r="243" spans="1:4">
      <c r="A243" s="221">
        <v>21060102</v>
      </c>
      <c r="B243" s="173" t="s">
        <v>1621</v>
      </c>
      <c r="C243" s="220">
        <v>0</v>
      </c>
      <c r="D243" t="e">
        <f>+VLOOKUP(A243,#REF!,1,FALSE)</f>
        <v>#REF!</v>
      </c>
    </row>
    <row r="244" spans="1:4">
      <c r="A244" s="221">
        <v>21060104</v>
      </c>
      <c r="B244" s="173" t="s">
        <v>1622</v>
      </c>
      <c r="C244" s="220">
        <v>0</v>
      </c>
      <c r="D244" t="e">
        <f>+VLOOKUP(A244,#REF!,1,FALSE)</f>
        <v>#REF!</v>
      </c>
    </row>
    <row r="245" spans="1:4">
      <c r="A245" s="221">
        <v>21060105</v>
      </c>
      <c r="B245" s="173" t="s">
        <v>1623</v>
      </c>
      <c r="C245" s="220">
        <v>0</v>
      </c>
      <c r="D245" t="e">
        <f>+VLOOKUP(A245,#REF!,1,FALSE)</f>
        <v>#REF!</v>
      </c>
    </row>
    <row r="246" spans="1:4">
      <c r="A246" s="221">
        <v>21060106</v>
      </c>
      <c r="B246" s="173" t="s">
        <v>1624</v>
      </c>
      <c r="C246" s="220">
        <v>709340269</v>
      </c>
      <c r="D246" t="e">
        <f>+VLOOKUP(A246,#REF!,1,FALSE)</f>
        <v>#REF!</v>
      </c>
    </row>
    <row r="247" spans="1:4">
      <c r="A247" s="221">
        <v>21060107</v>
      </c>
      <c r="B247" s="173" t="s">
        <v>1625</v>
      </c>
      <c r="C247" s="220">
        <v>2049995443</v>
      </c>
      <c r="D247" t="e">
        <f>+VLOOKUP(A247,#REF!,1,FALSE)</f>
        <v>#REF!</v>
      </c>
    </row>
    <row r="248" spans="1:4">
      <c r="A248" s="221">
        <v>21060108</v>
      </c>
      <c r="B248" s="173" t="s">
        <v>1626</v>
      </c>
      <c r="C248" s="220">
        <v>0</v>
      </c>
      <c r="D248" t="e">
        <f>+VLOOKUP(A248,#REF!,1,FALSE)</f>
        <v>#REF!</v>
      </c>
    </row>
    <row r="249" spans="1:4">
      <c r="A249" s="221">
        <v>21060109</v>
      </c>
      <c r="B249" s="173" t="s">
        <v>1627</v>
      </c>
      <c r="C249" s="220">
        <v>2653745280</v>
      </c>
      <c r="D249" t="e">
        <f>+VLOOKUP(A249,#REF!,1,FALSE)</f>
        <v>#REF!</v>
      </c>
    </row>
    <row r="250" spans="1:4">
      <c r="A250" s="221">
        <v>21060110</v>
      </c>
      <c r="B250" s="173" t="s">
        <v>475</v>
      </c>
      <c r="C250" s="220">
        <v>841095399</v>
      </c>
      <c r="D250" t="e">
        <f>+VLOOKUP(A250,#REF!,1,FALSE)</f>
        <v>#REF!</v>
      </c>
    </row>
    <row r="251" spans="1:4">
      <c r="A251" s="221">
        <v>21060111</v>
      </c>
      <c r="B251" s="173" t="s">
        <v>1925</v>
      </c>
      <c r="C251" s="220">
        <v>165800568</v>
      </c>
      <c r="D251" t="e">
        <f>+VLOOKUP(A251,#REF!,1,FALSE)</f>
        <v>#REF!</v>
      </c>
    </row>
    <row r="252" spans="1:4">
      <c r="A252" s="221">
        <v>21070101</v>
      </c>
      <c r="B252" s="173" t="s">
        <v>1628</v>
      </c>
      <c r="C252" s="220">
        <v>0</v>
      </c>
      <c r="D252" t="e">
        <f>+VLOOKUP(A252,#REF!,1,FALSE)</f>
        <v>#REF!</v>
      </c>
    </row>
    <row r="253" spans="1:4">
      <c r="A253" s="221">
        <v>22020101</v>
      </c>
      <c r="B253" s="173" t="s">
        <v>1588</v>
      </c>
      <c r="C253" s="220">
        <v>0</v>
      </c>
      <c r="D253" t="e">
        <f>+VLOOKUP(A253,#REF!,1,FALSE)</f>
        <v>#REF!</v>
      </c>
    </row>
    <row r="254" spans="1:4">
      <c r="A254" s="221">
        <v>22020201</v>
      </c>
      <c r="B254" s="173" t="s">
        <v>1629</v>
      </c>
      <c r="C254" s="220">
        <v>0</v>
      </c>
      <c r="D254" t="e">
        <f>+VLOOKUP(A254,#REF!,1,FALSE)</f>
        <v>#REF!</v>
      </c>
    </row>
    <row r="255" spans="1:4">
      <c r="A255" s="221">
        <v>22020301</v>
      </c>
      <c r="B255" s="173" t="s">
        <v>392</v>
      </c>
      <c r="C255" s="220">
        <v>42000000000</v>
      </c>
      <c r="D255" t="e">
        <f>+VLOOKUP(A255,#REF!,1,FALSE)</f>
        <v>#REF!</v>
      </c>
    </row>
    <row r="256" spans="1:4">
      <c r="A256" s="221">
        <v>22020302</v>
      </c>
      <c r="B256" s="173" t="s">
        <v>393</v>
      </c>
      <c r="C256" s="220">
        <v>44037720000</v>
      </c>
      <c r="D256" t="e">
        <f>+VLOOKUP(A256,#REF!,1,FALSE)</f>
        <v>#REF!</v>
      </c>
    </row>
    <row r="257" spans="1:4">
      <c r="A257" s="221">
        <v>22020401</v>
      </c>
      <c r="B257" s="173" t="s">
        <v>395</v>
      </c>
      <c r="C257" s="220">
        <v>31775195882</v>
      </c>
      <c r="D257" t="e">
        <f>+VLOOKUP(A257,#REF!,1,FALSE)</f>
        <v>#REF!</v>
      </c>
    </row>
    <row r="258" spans="1:4">
      <c r="A258" s="221">
        <v>22020402</v>
      </c>
      <c r="B258" s="173" t="s">
        <v>396</v>
      </c>
      <c r="C258" s="220">
        <v>21523410328</v>
      </c>
      <c r="D258" t="e">
        <f>+VLOOKUP(A258,#REF!,1,FALSE)</f>
        <v>#REF!</v>
      </c>
    </row>
    <row r="259" spans="1:4">
      <c r="A259" s="221">
        <v>22020501</v>
      </c>
      <c r="B259" s="173" t="s">
        <v>398</v>
      </c>
      <c r="C259" s="220">
        <v>0</v>
      </c>
      <c r="D259" t="e">
        <f>+VLOOKUP(A259,#REF!,1,FALSE)</f>
        <v>#REF!</v>
      </c>
    </row>
    <row r="260" spans="1:4">
      <c r="A260" s="221">
        <v>22020502</v>
      </c>
      <c r="B260" s="173" t="s">
        <v>399</v>
      </c>
      <c r="C260" s="220">
        <v>0</v>
      </c>
      <c r="D260" t="e">
        <f>+VLOOKUP(A260,#REF!,1,FALSE)</f>
        <v>#REF!</v>
      </c>
    </row>
    <row r="261" spans="1:4">
      <c r="A261" s="221">
        <v>22030101</v>
      </c>
      <c r="B261" s="173" t="s">
        <v>1630</v>
      </c>
      <c r="C261" s="220">
        <v>0</v>
      </c>
      <c r="D261" t="e">
        <f>+VLOOKUP(A261,#REF!,1,FALSE)</f>
        <v>#REF!</v>
      </c>
    </row>
    <row r="262" spans="1:4">
      <c r="A262" s="221">
        <v>22040101</v>
      </c>
      <c r="B262" s="173" t="s">
        <v>1631</v>
      </c>
      <c r="C262" s="220">
        <v>0</v>
      </c>
      <c r="D262" t="e">
        <f>+VLOOKUP(A262,#REF!,1,FALSE)</f>
        <v>#REF!</v>
      </c>
    </row>
    <row r="263" spans="1:4">
      <c r="A263" s="221">
        <v>31010101</v>
      </c>
      <c r="B263" s="173" t="s">
        <v>149</v>
      </c>
      <c r="C263" s="220">
        <v>441000000000</v>
      </c>
      <c r="D263" t="e">
        <f>+VLOOKUP(A263,#REF!,1,FALSE)</f>
        <v>#REF!</v>
      </c>
    </row>
    <row r="264" spans="1:4">
      <c r="A264" s="221">
        <v>31020101</v>
      </c>
      <c r="B264" s="173" t="s">
        <v>1632</v>
      </c>
      <c r="C264" s="220">
        <v>20040579368</v>
      </c>
      <c r="D264" t="e">
        <f>+VLOOKUP(A264,#REF!,1,FALSE)</f>
        <v>#REF!</v>
      </c>
    </row>
    <row r="265" spans="1:4">
      <c r="A265" s="221">
        <v>31020201</v>
      </c>
      <c r="B265" s="173" t="s">
        <v>1633</v>
      </c>
      <c r="C265" s="220">
        <v>2989952292</v>
      </c>
      <c r="D265" t="e">
        <f>+VLOOKUP(A265,#REF!,1,FALSE)</f>
        <v>#REF!</v>
      </c>
    </row>
    <row r="266" spans="1:4">
      <c r="A266" s="221">
        <v>31020301</v>
      </c>
      <c r="B266" s="173" t="s">
        <v>150</v>
      </c>
      <c r="C266" s="220">
        <v>0</v>
      </c>
      <c r="D266" t="e">
        <f>+VLOOKUP(A266,#REF!,1,FALSE)</f>
        <v>#REF!</v>
      </c>
    </row>
    <row r="267" spans="1:4">
      <c r="A267" s="221">
        <v>31020501</v>
      </c>
      <c r="B267" s="173" t="s">
        <v>1634</v>
      </c>
      <c r="C267" s="220">
        <v>13132065246</v>
      </c>
      <c r="D267" t="e">
        <f>+VLOOKUP(A267,#REF!,1,FALSE)</f>
        <v>#REF!</v>
      </c>
    </row>
    <row r="268" spans="1:4">
      <c r="A268" s="221">
        <v>31030101</v>
      </c>
      <c r="B268" s="173" t="s">
        <v>1635</v>
      </c>
      <c r="C268" s="220">
        <v>0</v>
      </c>
      <c r="D268" t="e">
        <f>+VLOOKUP(A268,#REF!,1,FALSE)</f>
        <v>#REF!</v>
      </c>
    </row>
    <row r="269" spans="1:4">
      <c r="A269" s="221">
        <v>31030201</v>
      </c>
      <c r="B269" s="173" t="s">
        <v>482</v>
      </c>
      <c r="C269" s="220">
        <v>0</v>
      </c>
      <c r="D269" t="e">
        <f>+VLOOKUP(A269,#REF!,1,FALSE)</f>
        <v>#REF!</v>
      </c>
    </row>
    <row r="270" spans="1:4">
      <c r="A270" s="221">
        <v>51010101</v>
      </c>
      <c r="B270" s="173" t="s">
        <v>1636</v>
      </c>
      <c r="C270" s="220">
        <v>466523183362</v>
      </c>
      <c r="D270" t="e">
        <f>+VLOOKUP(A270,#REF!,1,FALSE)</f>
        <v>#REF!</v>
      </c>
    </row>
    <row r="271" spans="1:4">
      <c r="A271" s="221">
        <v>51010102</v>
      </c>
      <c r="B271" s="173" t="s">
        <v>1637</v>
      </c>
      <c r="C271" s="220">
        <v>2227961571</v>
      </c>
      <c r="D271" t="e">
        <f>+VLOOKUP(A271,#REF!,1,FALSE)</f>
        <v>#REF!</v>
      </c>
    </row>
    <row r="272" spans="1:4">
      <c r="A272" s="221">
        <v>51010103</v>
      </c>
      <c r="B272" s="173" t="s">
        <v>1638</v>
      </c>
      <c r="C272" s="220">
        <v>25772774749</v>
      </c>
      <c r="D272" t="e">
        <f>+VLOOKUP(A272,#REF!,1,FALSE)</f>
        <v>#REF!</v>
      </c>
    </row>
    <row r="273" spans="1:4">
      <c r="A273" s="221">
        <v>52020101</v>
      </c>
      <c r="B273" s="173" t="s">
        <v>1639</v>
      </c>
      <c r="C273" s="220">
        <v>17601353</v>
      </c>
      <c r="D273" t="e">
        <f>+VLOOKUP(A273,#REF!,1,FALSE)</f>
        <v>#REF!</v>
      </c>
    </row>
    <row r="274" spans="1:4">
      <c r="A274" s="221">
        <v>52020102</v>
      </c>
      <c r="B274" s="173" t="s">
        <v>1640</v>
      </c>
      <c r="C274" s="220">
        <v>23561169</v>
      </c>
      <c r="D274" t="e">
        <f>+VLOOKUP(A274,#REF!,1,FALSE)</f>
        <v>#REF!</v>
      </c>
    </row>
    <row r="275" spans="1:4">
      <c r="A275" s="221">
        <v>52030101</v>
      </c>
      <c r="B275" s="173" t="s">
        <v>1641</v>
      </c>
      <c r="C275" s="220">
        <v>27305489</v>
      </c>
      <c r="D275" t="e">
        <f>+VLOOKUP(A275,#REF!,1,FALSE)</f>
        <v>#REF!</v>
      </c>
    </row>
    <row r="276" spans="1:4">
      <c r="A276" s="221">
        <v>52030102</v>
      </c>
      <c r="B276" s="173" t="s">
        <v>1642</v>
      </c>
      <c r="C276" s="220">
        <v>806347933</v>
      </c>
      <c r="D276" t="e">
        <f>+VLOOKUP(A276,#REF!,1,FALSE)</f>
        <v>#REF!</v>
      </c>
    </row>
    <row r="277" spans="1:4">
      <c r="A277" s="221">
        <v>52030104</v>
      </c>
      <c r="B277" s="173" t="s">
        <v>1643</v>
      </c>
      <c r="C277" s="220">
        <v>1800751645</v>
      </c>
      <c r="D277" t="e">
        <f>+VLOOKUP(A277,#REF!,1,FALSE)</f>
        <v>#REF!</v>
      </c>
    </row>
    <row r="278" spans="1:4">
      <c r="A278" s="221">
        <v>52030111</v>
      </c>
      <c r="B278" s="173" t="s">
        <v>1644</v>
      </c>
      <c r="C278" s="220">
        <v>47519477</v>
      </c>
      <c r="D278" t="e">
        <f>+VLOOKUP(A278,#REF!,1,FALSE)</f>
        <v>#REF!</v>
      </c>
    </row>
    <row r="279" spans="1:4">
      <c r="A279" s="221">
        <v>52030112</v>
      </c>
      <c r="B279" s="173" t="s">
        <v>1645</v>
      </c>
      <c r="C279" s="220">
        <v>0</v>
      </c>
      <c r="D279" t="e">
        <f>+VLOOKUP(A279,#REF!,1,FALSE)</f>
        <v>#REF!</v>
      </c>
    </row>
    <row r="280" spans="1:4">
      <c r="A280" s="221">
        <v>52030114</v>
      </c>
      <c r="B280" s="173" t="s">
        <v>1646</v>
      </c>
      <c r="C280" s="220">
        <v>159856493</v>
      </c>
      <c r="D280" t="e">
        <f>+VLOOKUP(A280,#REF!,1,FALSE)</f>
        <v>#REF!</v>
      </c>
    </row>
    <row r="281" spans="1:4">
      <c r="A281" s="221">
        <v>52030115</v>
      </c>
      <c r="B281" s="173" t="s">
        <v>1647</v>
      </c>
      <c r="C281" s="220">
        <v>0</v>
      </c>
      <c r="D281" t="e">
        <f>+VLOOKUP(A281,#REF!,1,FALSE)</f>
        <v>#REF!</v>
      </c>
    </row>
    <row r="282" spans="1:4">
      <c r="A282" s="221">
        <v>52010101</v>
      </c>
      <c r="B282" s="173" t="s">
        <v>1648</v>
      </c>
      <c r="C282" s="220">
        <v>194305348</v>
      </c>
      <c r="D282" t="e">
        <f>+VLOOKUP(A282,#REF!,1,FALSE)</f>
        <v>#REF!</v>
      </c>
    </row>
    <row r="283" spans="1:4">
      <c r="A283" s="221">
        <v>52010102</v>
      </c>
      <c r="B283" s="173" t="s">
        <v>1649</v>
      </c>
      <c r="C283" s="220">
        <v>0</v>
      </c>
      <c r="D283" t="e">
        <f>+VLOOKUP(A283,#REF!,1,FALSE)</f>
        <v>#REF!</v>
      </c>
    </row>
    <row r="284" spans="1:4">
      <c r="A284" s="221">
        <v>52030103</v>
      </c>
      <c r="B284" s="173" t="s">
        <v>1650</v>
      </c>
      <c r="C284" s="220">
        <v>0</v>
      </c>
      <c r="D284" t="e">
        <f>+VLOOKUP(A284,#REF!,1,FALSE)</f>
        <v>#REF!</v>
      </c>
    </row>
    <row r="285" spans="1:4">
      <c r="A285" s="221">
        <v>52030105</v>
      </c>
      <c r="B285" s="173" t="s">
        <v>1651</v>
      </c>
      <c r="C285" s="220">
        <v>4442938890</v>
      </c>
      <c r="D285" t="e">
        <f>+VLOOKUP(A285,#REF!,1,FALSE)</f>
        <v>#REF!</v>
      </c>
    </row>
    <row r="286" spans="1:4">
      <c r="A286" s="221">
        <v>52030106</v>
      </c>
      <c r="B286" s="173" t="s">
        <v>1652</v>
      </c>
      <c r="C286" s="220">
        <v>3006921340</v>
      </c>
      <c r="D286" t="e">
        <f>+VLOOKUP(A286,#REF!,1,FALSE)</f>
        <v>#REF!</v>
      </c>
    </row>
    <row r="287" spans="1:4">
      <c r="A287" s="221">
        <v>52030107</v>
      </c>
      <c r="B287" s="173" t="s">
        <v>1653</v>
      </c>
      <c r="C287" s="220">
        <v>573091269</v>
      </c>
      <c r="D287" t="e">
        <f>+VLOOKUP(A287,#REF!,1,FALSE)</f>
        <v>#REF!</v>
      </c>
    </row>
    <row r="288" spans="1:4">
      <c r="A288" s="221">
        <v>52030108</v>
      </c>
      <c r="B288" s="173" t="s">
        <v>833</v>
      </c>
      <c r="C288" s="220">
        <v>193875096</v>
      </c>
      <c r="D288" t="e">
        <f>+VLOOKUP(A288,#REF!,1,FALSE)</f>
        <v>#REF!</v>
      </c>
    </row>
    <row r="289" spans="1:4">
      <c r="A289" s="221">
        <v>52030109</v>
      </c>
      <c r="B289" s="173" t="s">
        <v>1654</v>
      </c>
      <c r="C289" s="220">
        <v>2997260406</v>
      </c>
      <c r="D289" t="e">
        <f>+VLOOKUP(A289,#REF!,1,FALSE)</f>
        <v>#REF!</v>
      </c>
    </row>
    <row r="290" spans="1:4">
      <c r="A290" s="221">
        <v>52030113</v>
      </c>
      <c r="B290" s="173" t="s">
        <v>469</v>
      </c>
      <c r="C290" s="220">
        <v>1235559352</v>
      </c>
      <c r="D290" t="e">
        <f>+VLOOKUP(A290,#REF!,1,FALSE)</f>
        <v>#REF!</v>
      </c>
    </row>
    <row r="291" spans="1:4">
      <c r="A291" s="221">
        <v>52030116</v>
      </c>
      <c r="B291" s="173" t="s">
        <v>1655</v>
      </c>
      <c r="C291" s="220">
        <v>0</v>
      </c>
      <c r="D291" t="e">
        <f>+VLOOKUP(A291,#REF!,1,FALSE)</f>
        <v>#REF!</v>
      </c>
    </row>
    <row r="292" spans="1:4">
      <c r="A292" s="221">
        <v>52030117</v>
      </c>
      <c r="B292" s="173" t="s">
        <v>483</v>
      </c>
      <c r="C292" s="220">
        <v>4636459959</v>
      </c>
      <c r="D292" t="e">
        <f>+VLOOKUP(A292,#REF!,1,FALSE)</f>
        <v>#REF!</v>
      </c>
    </row>
    <row r="293" spans="1:4">
      <c r="A293" s="221">
        <v>52030118</v>
      </c>
      <c r="B293" s="173" t="s">
        <v>1656</v>
      </c>
      <c r="C293" s="220">
        <v>573977612</v>
      </c>
      <c r="D293" t="e">
        <f>+VLOOKUP(A293,#REF!,1,FALSE)</f>
        <v>#REF!</v>
      </c>
    </row>
    <row r="294" spans="1:4">
      <c r="A294" s="221">
        <v>52030119</v>
      </c>
      <c r="B294" s="173" t="s">
        <v>1657</v>
      </c>
      <c r="C294" s="220">
        <v>581270788</v>
      </c>
      <c r="D294" t="e">
        <f>+VLOOKUP(A294,#REF!,1,FALSE)</f>
        <v>#REF!</v>
      </c>
    </row>
    <row r="295" spans="1:4">
      <c r="A295" s="221">
        <v>52030120</v>
      </c>
      <c r="B295" s="173" t="s">
        <v>470</v>
      </c>
      <c r="C295" s="220">
        <v>0</v>
      </c>
      <c r="D295" t="e">
        <f>+VLOOKUP(A295,#REF!,1,FALSE)</f>
        <v>#REF!</v>
      </c>
    </row>
    <row r="296" spans="1:4">
      <c r="A296" s="221">
        <v>52030121</v>
      </c>
      <c r="B296" s="173" t="s">
        <v>471</v>
      </c>
      <c r="C296" s="220">
        <v>0</v>
      </c>
      <c r="D296" t="e">
        <f>+VLOOKUP(A296,#REF!,1,FALSE)</f>
        <v>#REF!</v>
      </c>
    </row>
    <row r="297" spans="1:4">
      <c r="A297" s="221">
        <v>604015004</v>
      </c>
      <c r="B297" s="173" t="s">
        <v>1658</v>
      </c>
      <c r="C297" s="220">
        <v>0</v>
      </c>
      <c r="D297" t="e">
        <f>+VLOOKUP(A297,#REF!,1,FALSE)</f>
        <v>#REF!</v>
      </c>
    </row>
    <row r="298" spans="1:4">
      <c r="A298" s="221">
        <v>61010101</v>
      </c>
      <c r="B298" s="173" t="s">
        <v>1659</v>
      </c>
      <c r="C298" s="220">
        <v>181883643913</v>
      </c>
      <c r="D298" t="e">
        <f>+VLOOKUP(A298,#REF!,1,FALSE)</f>
        <v>#REF!</v>
      </c>
    </row>
    <row r="299" spans="1:4">
      <c r="A299" s="221">
        <v>61010102</v>
      </c>
      <c r="B299" s="173" t="s">
        <v>1660</v>
      </c>
      <c r="C299" s="220">
        <v>12977490478</v>
      </c>
      <c r="D299" t="e">
        <f>+VLOOKUP(A299,#REF!,1,FALSE)</f>
        <v>#REF!</v>
      </c>
    </row>
    <row r="300" spans="1:4">
      <c r="A300" s="221">
        <v>61010103</v>
      </c>
      <c r="B300" s="173" t="s">
        <v>1661</v>
      </c>
      <c r="C300" s="220">
        <v>459778220</v>
      </c>
      <c r="D300" t="e">
        <f>+VLOOKUP(A300,#REF!,1,FALSE)</f>
        <v>#REF!</v>
      </c>
    </row>
    <row r="301" spans="1:4">
      <c r="A301" s="221">
        <v>61010104</v>
      </c>
      <c r="B301" s="173" t="s">
        <v>1662</v>
      </c>
      <c r="C301" s="220">
        <v>-66607770</v>
      </c>
      <c r="D301" t="e">
        <f>+VLOOKUP(A301,#REF!,1,FALSE)</f>
        <v>#REF!</v>
      </c>
    </row>
    <row r="302" spans="1:4">
      <c r="A302" s="221">
        <v>61010105</v>
      </c>
      <c r="B302" s="173" t="s">
        <v>1663</v>
      </c>
      <c r="C302" s="220">
        <v>0</v>
      </c>
      <c r="D302" t="e">
        <f>+VLOOKUP(A302,#REF!,1,FALSE)</f>
        <v>#REF!</v>
      </c>
    </row>
    <row r="303" spans="1:4">
      <c r="A303" s="221">
        <v>61010106</v>
      </c>
      <c r="B303" s="173" t="s">
        <v>1664</v>
      </c>
      <c r="C303" s="220">
        <v>210044975</v>
      </c>
      <c r="D303" t="e">
        <f>+VLOOKUP(A303,#REF!,1,FALSE)</f>
        <v>#REF!</v>
      </c>
    </row>
    <row r="304" spans="1:4">
      <c r="A304" s="221">
        <v>61010107</v>
      </c>
      <c r="B304" s="173" t="s">
        <v>1665</v>
      </c>
      <c r="C304" s="220">
        <v>0</v>
      </c>
      <c r="D304" t="e">
        <f>+VLOOKUP(A304,#REF!,1,FALSE)</f>
        <v>#REF!</v>
      </c>
    </row>
    <row r="305" spans="1:4">
      <c r="A305" s="221">
        <v>61010108</v>
      </c>
      <c r="B305" s="173" t="s">
        <v>1666</v>
      </c>
      <c r="C305" s="220">
        <v>0</v>
      </c>
      <c r="D305" t="e">
        <f>+VLOOKUP(A305,#REF!,1,FALSE)</f>
        <v>#REF!</v>
      </c>
    </row>
    <row r="306" spans="1:4">
      <c r="A306" s="221">
        <v>61010109</v>
      </c>
      <c r="B306" s="173" t="s">
        <v>160</v>
      </c>
      <c r="C306" s="220">
        <v>0</v>
      </c>
      <c r="D306" t="e">
        <f>+VLOOKUP(A306,#REF!,1,FALSE)</f>
        <v>#REF!</v>
      </c>
    </row>
    <row r="307" spans="1:4">
      <c r="A307" s="221">
        <v>61010110</v>
      </c>
      <c r="B307" s="173" t="s">
        <v>1667</v>
      </c>
      <c r="C307" s="220">
        <v>-1782877506</v>
      </c>
      <c r="D307" t="e">
        <f>+VLOOKUP(A307,#REF!,1,FALSE)</f>
        <v>#REF!</v>
      </c>
    </row>
    <row r="308" spans="1:4">
      <c r="A308" s="221">
        <v>61010111</v>
      </c>
      <c r="B308" s="173" t="s">
        <v>1668</v>
      </c>
      <c r="C308" s="220">
        <v>700096575</v>
      </c>
      <c r="D308" t="e">
        <f>+VLOOKUP(A308,#REF!,1,FALSE)</f>
        <v>#REF!</v>
      </c>
    </row>
    <row r="309" spans="1:4">
      <c r="A309" s="221">
        <v>61010112</v>
      </c>
      <c r="B309" s="173" t="s">
        <v>1669</v>
      </c>
      <c r="C309" s="220">
        <v>551062339</v>
      </c>
      <c r="D309" t="e">
        <f>+VLOOKUP(A309,#REF!,1,FALSE)</f>
        <v>#REF!</v>
      </c>
    </row>
    <row r="310" spans="1:4">
      <c r="A310" s="221">
        <v>61010113</v>
      </c>
      <c r="B310" s="173" t="s">
        <v>1670</v>
      </c>
      <c r="C310" s="220">
        <v>-701292359</v>
      </c>
      <c r="D310" t="e">
        <f>+VLOOKUP(A310,#REF!,1,FALSE)</f>
        <v>#REF!</v>
      </c>
    </row>
    <row r="311" spans="1:4">
      <c r="A311" s="221">
        <v>61010114</v>
      </c>
      <c r="B311" s="173" t="s">
        <v>1671</v>
      </c>
      <c r="C311" s="220">
        <v>1247176773</v>
      </c>
      <c r="D311" t="e">
        <f>+VLOOKUP(A311,#REF!,1,FALSE)</f>
        <v>#REF!</v>
      </c>
    </row>
    <row r="312" spans="1:4">
      <c r="A312" s="221">
        <v>61010115</v>
      </c>
      <c r="B312" s="173" t="s">
        <v>1672</v>
      </c>
      <c r="C312" s="220">
        <v>-167653719</v>
      </c>
      <c r="D312" t="e">
        <f>+VLOOKUP(A312,#REF!,1,FALSE)</f>
        <v>#REF!</v>
      </c>
    </row>
    <row r="313" spans="1:4">
      <c r="A313" s="221">
        <v>61010116</v>
      </c>
      <c r="B313" s="173" t="s">
        <v>1673</v>
      </c>
      <c r="C313" s="220">
        <v>48452930</v>
      </c>
      <c r="D313" t="e">
        <f>+VLOOKUP(A313,#REF!,1,FALSE)</f>
        <v>#REF!</v>
      </c>
    </row>
    <row r="314" spans="1:4">
      <c r="A314" s="221">
        <v>61010117</v>
      </c>
      <c r="B314" s="173" t="s">
        <v>1674</v>
      </c>
      <c r="C314" s="220">
        <v>3435222212</v>
      </c>
      <c r="D314" t="e">
        <f>+VLOOKUP(A314,#REF!,1,FALSE)</f>
        <v>#REF!</v>
      </c>
    </row>
    <row r="315" spans="1:4">
      <c r="A315" s="221">
        <v>61010118</v>
      </c>
      <c r="B315" s="173" t="s">
        <v>1675</v>
      </c>
      <c r="C315" s="220">
        <v>202130428</v>
      </c>
      <c r="D315" t="e">
        <f>+VLOOKUP(A315,#REF!,1,FALSE)</f>
        <v>#REF!</v>
      </c>
    </row>
    <row r="316" spans="1:4">
      <c r="A316" s="221">
        <v>61010119</v>
      </c>
      <c r="B316" s="173" t="s">
        <v>1924</v>
      </c>
      <c r="C316" s="220">
        <v>7947719975</v>
      </c>
      <c r="D316" t="e">
        <f>+VLOOKUP(A316,#REF!,1,FALSE)</f>
        <v>#REF!</v>
      </c>
    </row>
    <row r="317" spans="1:4">
      <c r="A317" s="221">
        <v>63050101</v>
      </c>
      <c r="B317" s="173" t="s">
        <v>1667</v>
      </c>
      <c r="C317" s="220">
        <v>0</v>
      </c>
      <c r="D317" t="e">
        <f>+VLOOKUP(A317,#REF!,1,FALSE)</f>
        <v>#REF!</v>
      </c>
    </row>
    <row r="318" spans="1:4">
      <c r="A318" s="221">
        <v>63050102</v>
      </c>
      <c r="B318" s="173" t="s">
        <v>1668</v>
      </c>
      <c r="C318" s="220">
        <v>0</v>
      </c>
      <c r="D318" t="e">
        <f>+VLOOKUP(A318,#REF!,1,FALSE)</f>
        <v>#REF!</v>
      </c>
    </row>
    <row r="319" spans="1:4">
      <c r="A319" s="221">
        <v>63050104</v>
      </c>
      <c r="B319" s="173" t="s">
        <v>1669</v>
      </c>
      <c r="C319" s="220">
        <v>0</v>
      </c>
      <c r="D319" t="e">
        <f>+VLOOKUP(A319,#REF!,1,FALSE)</f>
        <v>#REF!</v>
      </c>
    </row>
    <row r="320" spans="1:4">
      <c r="A320" s="221">
        <v>63050107</v>
      </c>
      <c r="B320" s="173" t="s">
        <v>1670</v>
      </c>
      <c r="C320" s="220">
        <v>0</v>
      </c>
      <c r="D320" t="e">
        <f>+VLOOKUP(A320,#REF!,1,FALSE)</f>
        <v>#REF!</v>
      </c>
    </row>
    <row r="321" spans="1:4">
      <c r="A321" s="221">
        <v>63050108</v>
      </c>
      <c r="B321" s="173" t="s">
        <v>1676</v>
      </c>
      <c r="C321" s="220">
        <v>0</v>
      </c>
      <c r="D321" t="e">
        <f>+VLOOKUP(A321,#REF!,1,FALSE)</f>
        <v>#REF!</v>
      </c>
    </row>
    <row r="322" spans="1:4">
      <c r="A322" s="221">
        <v>63050109</v>
      </c>
      <c r="B322" s="173" t="s">
        <v>1677</v>
      </c>
      <c r="C322" s="220">
        <v>0</v>
      </c>
      <c r="D322" t="e">
        <f>+VLOOKUP(A322,#REF!,1,FALSE)</f>
        <v>#REF!</v>
      </c>
    </row>
    <row r="323" spans="1:4">
      <c r="A323" s="221">
        <v>63050110</v>
      </c>
      <c r="B323" s="173" t="s">
        <v>1671</v>
      </c>
      <c r="C323" s="220">
        <v>0</v>
      </c>
      <c r="D323" t="e">
        <f>+VLOOKUP(A323,#REF!,1,FALSE)</f>
        <v>#REF!</v>
      </c>
    </row>
    <row r="324" spans="1:4">
      <c r="A324" s="221">
        <v>63050113</v>
      </c>
      <c r="B324" s="173" t="s">
        <v>1672</v>
      </c>
      <c r="C324" s="220">
        <v>0</v>
      </c>
      <c r="D324" t="e">
        <f>+VLOOKUP(A324,#REF!,1,FALSE)</f>
        <v>#REF!</v>
      </c>
    </row>
    <row r="325" spans="1:4">
      <c r="A325" s="221">
        <v>63050115</v>
      </c>
      <c r="B325" s="173" t="s">
        <v>1678</v>
      </c>
      <c r="C325" s="220">
        <v>0</v>
      </c>
      <c r="D325" t="e">
        <f>+VLOOKUP(A325,#REF!,1,FALSE)</f>
        <v>#REF!</v>
      </c>
    </row>
    <row r="326" spans="1:4">
      <c r="A326" s="221">
        <v>63050116</v>
      </c>
      <c r="B326" s="173" t="s">
        <v>1541</v>
      </c>
      <c r="C326" s="220">
        <v>0</v>
      </c>
      <c r="D326" t="e">
        <f>+VLOOKUP(A326,#REF!,1,FALSE)</f>
        <v>#REF!</v>
      </c>
    </row>
    <row r="327" spans="1:4">
      <c r="A327" s="221">
        <v>63050117</v>
      </c>
      <c r="B327" s="173" t="s">
        <v>1679</v>
      </c>
      <c r="C327" s="220">
        <v>0</v>
      </c>
      <c r="D327" t="e">
        <f>+VLOOKUP(A327,#REF!,1,FALSE)</f>
        <v>#REF!</v>
      </c>
    </row>
    <row r="328" spans="1:4">
      <c r="A328" s="221">
        <v>63050118</v>
      </c>
      <c r="B328" s="173" t="s">
        <v>1923</v>
      </c>
      <c r="C328" s="220">
        <v>0</v>
      </c>
      <c r="D328" t="e">
        <f>+VLOOKUP(A328,#REF!,1,FALSE)</f>
        <v>#REF!</v>
      </c>
    </row>
    <row r="329" spans="1:4">
      <c r="A329" s="221">
        <v>62010101</v>
      </c>
      <c r="B329" s="173" t="s">
        <v>1680</v>
      </c>
      <c r="C329" s="220">
        <v>42390938050</v>
      </c>
      <c r="D329" t="e">
        <f>+VLOOKUP(A329,#REF!,1,FALSE)</f>
        <v>#REF!</v>
      </c>
    </row>
    <row r="330" spans="1:4">
      <c r="A330" s="221">
        <v>62010102</v>
      </c>
      <c r="B330" s="173" t="s">
        <v>1681</v>
      </c>
      <c r="C330" s="220">
        <v>13136788605</v>
      </c>
      <c r="D330" t="e">
        <f>+VLOOKUP(A330,#REF!,1,FALSE)</f>
        <v>#REF!</v>
      </c>
    </row>
    <row r="331" spans="1:4">
      <c r="A331" s="221">
        <v>62010103</v>
      </c>
      <c r="B331" s="173" t="s">
        <v>1682</v>
      </c>
      <c r="C331" s="220">
        <v>0</v>
      </c>
      <c r="D331" t="e">
        <f>+VLOOKUP(A331,#REF!,1,FALSE)</f>
        <v>#REF!</v>
      </c>
    </row>
    <row r="332" spans="1:4">
      <c r="A332" s="221">
        <v>62010104</v>
      </c>
      <c r="B332" s="173" t="s">
        <v>1683</v>
      </c>
      <c r="C332" s="220">
        <v>1477944941</v>
      </c>
      <c r="D332" t="e">
        <f>+VLOOKUP(A332,#REF!,1,FALSE)</f>
        <v>#REF!</v>
      </c>
    </row>
    <row r="333" spans="1:4">
      <c r="A333" s="221">
        <v>62010105</v>
      </c>
      <c r="B333" s="173" t="s">
        <v>1684</v>
      </c>
      <c r="C333" s="220">
        <v>0</v>
      </c>
      <c r="D333" t="e">
        <f>+VLOOKUP(A333,#REF!,1,FALSE)</f>
        <v>#REF!</v>
      </c>
    </row>
    <row r="334" spans="1:4">
      <c r="A334" s="221">
        <v>62010106</v>
      </c>
      <c r="B334" s="173" t="s">
        <v>1685</v>
      </c>
      <c r="C334" s="220">
        <v>2559748219</v>
      </c>
      <c r="D334" t="e">
        <f>+VLOOKUP(A334,#REF!,1,FALSE)</f>
        <v>#REF!</v>
      </c>
    </row>
    <row r="335" spans="1:4">
      <c r="A335" s="221">
        <v>62010107</v>
      </c>
      <c r="B335" s="173" t="s">
        <v>1686</v>
      </c>
      <c r="C335" s="220">
        <v>157243479</v>
      </c>
      <c r="D335" t="e">
        <f>+VLOOKUP(A335,#REF!,1,FALSE)</f>
        <v>#REF!</v>
      </c>
    </row>
    <row r="336" spans="1:4">
      <c r="A336" s="221">
        <v>62010108</v>
      </c>
      <c r="B336" s="173" t="s">
        <v>1687</v>
      </c>
      <c r="C336" s="220">
        <v>9924413806</v>
      </c>
      <c r="D336" t="e">
        <f>+VLOOKUP(A336,#REF!,1,FALSE)</f>
        <v>#REF!</v>
      </c>
    </row>
    <row r="337" spans="1:4">
      <c r="A337" s="221">
        <v>62010109</v>
      </c>
      <c r="B337" s="173" t="s">
        <v>1688</v>
      </c>
      <c r="C337" s="220">
        <v>130407227</v>
      </c>
      <c r="D337" t="e">
        <f>+VLOOKUP(A337,#REF!,1,FALSE)</f>
        <v>#REF!</v>
      </c>
    </row>
    <row r="338" spans="1:4">
      <c r="A338" s="221">
        <v>62010110</v>
      </c>
      <c r="B338" s="173" t="s">
        <v>1689</v>
      </c>
      <c r="C338" s="220">
        <v>0</v>
      </c>
      <c r="D338" t="e">
        <f>+VLOOKUP(A338,#REF!,1,FALSE)</f>
        <v>#REF!</v>
      </c>
    </row>
    <row r="339" spans="1:4">
      <c r="A339" s="221">
        <v>62010111</v>
      </c>
      <c r="B339" s="173" t="s">
        <v>1690</v>
      </c>
      <c r="C339" s="220">
        <v>294891942</v>
      </c>
      <c r="D339" t="e">
        <f>+VLOOKUP(A339,#REF!,1,FALSE)</f>
        <v>#REF!</v>
      </c>
    </row>
    <row r="340" spans="1:4">
      <c r="A340" s="221">
        <v>62010201</v>
      </c>
      <c r="B340" s="173" t="s">
        <v>1691</v>
      </c>
      <c r="C340" s="220">
        <v>4948705112</v>
      </c>
      <c r="D340" t="e">
        <f>+VLOOKUP(A340,#REF!,1,FALSE)</f>
        <v>#REF!</v>
      </c>
    </row>
    <row r="341" spans="1:4">
      <c r="A341" s="221">
        <v>62010202</v>
      </c>
      <c r="B341" s="173" t="s">
        <v>1692</v>
      </c>
      <c r="C341" s="220">
        <v>2408882224</v>
      </c>
      <c r="D341" t="e">
        <f>+VLOOKUP(A341,#REF!,1,FALSE)</f>
        <v>#REF!</v>
      </c>
    </row>
    <row r="342" spans="1:4">
      <c r="A342" s="221">
        <v>62010203</v>
      </c>
      <c r="B342" s="173" t="s">
        <v>1693</v>
      </c>
      <c r="C342" s="220">
        <v>2877202552</v>
      </c>
      <c r="D342" t="e">
        <f>+VLOOKUP(A342,#REF!,1,FALSE)</f>
        <v>#REF!</v>
      </c>
    </row>
    <row r="343" spans="1:4">
      <c r="A343" s="221">
        <v>62010204</v>
      </c>
      <c r="B343" s="173" t="s">
        <v>1694</v>
      </c>
      <c r="C343" s="220">
        <v>1125454269</v>
      </c>
      <c r="D343" t="e">
        <f>+VLOOKUP(A343,#REF!,1,FALSE)</f>
        <v>#REF!</v>
      </c>
    </row>
    <row r="344" spans="1:4">
      <c r="A344" s="221">
        <v>62010205</v>
      </c>
      <c r="B344" s="173" t="s">
        <v>1695</v>
      </c>
      <c r="C344" s="220">
        <v>256518962</v>
      </c>
      <c r="D344" t="e">
        <f>+VLOOKUP(A344,#REF!,1,FALSE)</f>
        <v>#REF!</v>
      </c>
    </row>
    <row r="345" spans="1:4">
      <c r="A345" s="221">
        <v>62010206</v>
      </c>
      <c r="B345" s="173" t="s">
        <v>1696</v>
      </c>
      <c r="C345" s="220">
        <v>583708528</v>
      </c>
      <c r="D345" t="e">
        <f>+VLOOKUP(A345,#REF!,1,FALSE)</f>
        <v>#REF!</v>
      </c>
    </row>
    <row r="346" spans="1:4">
      <c r="A346" s="221">
        <v>62010207</v>
      </c>
      <c r="B346" s="173" t="s">
        <v>1697</v>
      </c>
      <c r="C346" s="220">
        <v>2060843950</v>
      </c>
      <c r="D346" t="e">
        <f>+VLOOKUP(A346,#REF!,1,FALSE)</f>
        <v>#REF!</v>
      </c>
    </row>
    <row r="347" spans="1:4">
      <c r="A347" s="221">
        <v>62010208</v>
      </c>
      <c r="B347" s="173" t="s">
        <v>1698</v>
      </c>
      <c r="C347" s="220">
        <v>12000000</v>
      </c>
      <c r="D347" t="e">
        <f>+VLOOKUP(A347,#REF!,1,FALSE)</f>
        <v>#REF!</v>
      </c>
    </row>
    <row r="348" spans="1:4">
      <c r="A348" s="221">
        <v>62010209</v>
      </c>
      <c r="B348" s="173" t="s">
        <v>1699</v>
      </c>
      <c r="C348" s="220">
        <v>375511127</v>
      </c>
      <c r="D348" t="e">
        <f>+VLOOKUP(A348,#REF!,1,FALSE)</f>
        <v>#REF!</v>
      </c>
    </row>
    <row r="349" spans="1:4">
      <c r="A349" s="221">
        <v>62010211</v>
      </c>
      <c r="B349" s="173" t="s">
        <v>1700</v>
      </c>
      <c r="C349" s="220">
        <v>587897830</v>
      </c>
      <c r="D349" t="e">
        <f>+VLOOKUP(A349,#REF!,1,FALSE)</f>
        <v>#REF!</v>
      </c>
    </row>
    <row r="350" spans="1:4">
      <c r="A350" s="221">
        <v>62010212</v>
      </c>
      <c r="B350" s="173" t="s">
        <v>1701</v>
      </c>
      <c r="C350" s="220">
        <v>259129554</v>
      </c>
      <c r="D350" t="e">
        <f>+VLOOKUP(A350,#REF!,1,FALSE)</f>
        <v>#REF!</v>
      </c>
    </row>
    <row r="351" spans="1:4">
      <c r="A351" s="221">
        <v>62010213</v>
      </c>
      <c r="B351" s="173" t="s">
        <v>1702</v>
      </c>
      <c r="C351" s="220">
        <v>460683196</v>
      </c>
      <c r="D351" t="e">
        <f>+VLOOKUP(A351,#REF!,1,FALSE)</f>
        <v>#REF!</v>
      </c>
    </row>
    <row r="352" spans="1:4">
      <c r="A352" s="221">
        <v>62010214</v>
      </c>
      <c r="B352" s="173" t="s">
        <v>1703</v>
      </c>
      <c r="C352" s="220">
        <v>24300000</v>
      </c>
      <c r="D352" t="e">
        <f>+VLOOKUP(A352,#REF!,1,FALSE)</f>
        <v>#REF!</v>
      </c>
    </row>
    <row r="353" spans="1:4">
      <c r="A353" s="221">
        <v>62010301</v>
      </c>
      <c r="B353" s="173" t="s">
        <v>1704</v>
      </c>
      <c r="C353" s="220">
        <v>19446143295</v>
      </c>
      <c r="D353" t="e">
        <f>+VLOOKUP(A353,#REF!,1,FALSE)</f>
        <v>#REF!</v>
      </c>
    </row>
    <row r="354" spans="1:4">
      <c r="A354" s="221">
        <v>62020101</v>
      </c>
      <c r="B354" s="173" t="s">
        <v>1705</v>
      </c>
      <c r="C354" s="220">
        <v>3072076618</v>
      </c>
      <c r="D354" t="e">
        <f>+VLOOKUP(A354,#REF!,1,FALSE)</f>
        <v>#REF!</v>
      </c>
    </row>
    <row r="355" spans="1:4">
      <c r="A355" s="221">
        <v>62020102</v>
      </c>
      <c r="B355" s="173" t="s">
        <v>1706</v>
      </c>
      <c r="C355" s="220">
        <v>296603593</v>
      </c>
      <c r="D355" t="e">
        <f>+VLOOKUP(A355,#REF!,1,FALSE)</f>
        <v>#REF!</v>
      </c>
    </row>
    <row r="356" spans="1:4">
      <c r="A356" s="221">
        <v>62020103</v>
      </c>
      <c r="B356" s="173" t="s">
        <v>1707</v>
      </c>
      <c r="C356" s="220">
        <v>232017889</v>
      </c>
      <c r="D356" t="e">
        <f>+VLOOKUP(A356,#REF!,1,FALSE)</f>
        <v>#REF!</v>
      </c>
    </row>
    <row r="357" spans="1:4">
      <c r="A357" s="221">
        <v>62020104</v>
      </c>
      <c r="B357" s="173" t="s">
        <v>1708</v>
      </c>
      <c r="C357" s="220">
        <v>47356622</v>
      </c>
      <c r="D357" t="e">
        <f>+VLOOKUP(A357,#REF!,1,FALSE)</f>
        <v>#REF!</v>
      </c>
    </row>
    <row r="358" spans="1:4">
      <c r="A358" s="221">
        <v>62020105</v>
      </c>
      <c r="B358" s="173" t="s">
        <v>1709</v>
      </c>
      <c r="C358" s="220">
        <v>12030477</v>
      </c>
      <c r="D358" t="e">
        <f>+VLOOKUP(A358,#REF!,1,FALSE)</f>
        <v>#REF!</v>
      </c>
    </row>
    <row r="359" spans="1:4">
      <c r="A359" s="221">
        <v>62020106</v>
      </c>
      <c r="B359" s="173" t="s">
        <v>1710</v>
      </c>
      <c r="C359" s="220">
        <v>118226486</v>
      </c>
      <c r="D359" t="e">
        <f>+VLOOKUP(A359,#REF!,1,FALSE)</f>
        <v>#REF!</v>
      </c>
    </row>
    <row r="360" spans="1:4">
      <c r="A360" s="221">
        <v>62020107</v>
      </c>
      <c r="B360" s="173" t="s">
        <v>1711</v>
      </c>
      <c r="C360" s="220">
        <v>224357242</v>
      </c>
      <c r="D360" t="e">
        <f>+VLOOKUP(A360,#REF!,1,FALSE)</f>
        <v>#REF!</v>
      </c>
    </row>
    <row r="361" spans="1:4">
      <c r="A361" s="221">
        <v>62020108</v>
      </c>
      <c r="B361" s="173" t="s">
        <v>1712</v>
      </c>
      <c r="C361" s="220">
        <v>28219088</v>
      </c>
      <c r="D361" t="e">
        <f>+VLOOKUP(A361,#REF!,1,FALSE)</f>
        <v>#REF!</v>
      </c>
    </row>
    <row r="362" spans="1:4">
      <c r="A362" s="221">
        <v>62020109</v>
      </c>
      <c r="B362" s="173" t="s">
        <v>1713</v>
      </c>
      <c r="C362" s="220">
        <v>326106341</v>
      </c>
      <c r="D362" t="e">
        <f>+VLOOKUP(A362,#REF!,1,FALSE)</f>
        <v>#REF!</v>
      </c>
    </row>
    <row r="363" spans="1:4">
      <c r="A363" s="221">
        <v>62020201</v>
      </c>
      <c r="B363" s="173" t="s">
        <v>1714</v>
      </c>
      <c r="C363" s="220">
        <v>2214691455</v>
      </c>
      <c r="D363" t="e">
        <f>+VLOOKUP(A363,#REF!,1,FALSE)</f>
        <v>#REF!</v>
      </c>
    </row>
    <row r="364" spans="1:4">
      <c r="A364" s="221">
        <v>62020202</v>
      </c>
      <c r="B364" s="173" t="s">
        <v>1715</v>
      </c>
      <c r="C364" s="220">
        <v>268838927</v>
      </c>
      <c r="D364" t="e">
        <f>+VLOOKUP(A364,#REF!,1,FALSE)</f>
        <v>#REF!</v>
      </c>
    </row>
    <row r="365" spans="1:4">
      <c r="A365" s="221">
        <v>62020203</v>
      </c>
      <c r="B365" s="173" t="s">
        <v>1716</v>
      </c>
      <c r="C365" s="220">
        <v>808327201</v>
      </c>
      <c r="D365" t="e">
        <f>+VLOOKUP(A365,#REF!,1,FALSE)</f>
        <v>#REF!</v>
      </c>
    </row>
    <row r="366" spans="1:4">
      <c r="A366" s="221">
        <v>62020204</v>
      </c>
      <c r="B366" s="173" t="s">
        <v>1717</v>
      </c>
      <c r="C366" s="220">
        <v>537146780</v>
      </c>
      <c r="D366" t="e">
        <f>+VLOOKUP(A366,#REF!,1,FALSE)</f>
        <v>#REF!</v>
      </c>
    </row>
    <row r="367" spans="1:4">
      <c r="A367" s="221">
        <v>62020205</v>
      </c>
      <c r="B367" s="173" t="s">
        <v>1718</v>
      </c>
      <c r="C367" s="220">
        <v>901345601</v>
      </c>
      <c r="D367" t="e">
        <f>+VLOOKUP(A367,#REF!,1,FALSE)</f>
        <v>#REF!</v>
      </c>
    </row>
    <row r="368" spans="1:4">
      <c r="A368" s="221">
        <v>62020206</v>
      </c>
      <c r="B368" s="173" t="s">
        <v>1719</v>
      </c>
      <c r="C368" s="220">
        <v>2300999352</v>
      </c>
      <c r="D368" t="e">
        <f>+VLOOKUP(A368,#REF!,1,FALSE)</f>
        <v>#REF!</v>
      </c>
    </row>
    <row r="369" spans="1:4">
      <c r="A369" s="221">
        <v>62020207</v>
      </c>
      <c r="B369" s="173" t="s">
        <v>1720</v>
      </c>
      <c r="C369" s="220">
        <v>10215269</v>
      </c>
      <c r="D369" t="e">
        <f>+VLOOKUP(A369,#REF!,1,FALSE)</f>
        <v>#REF!</v>
      </c>
    </row>
    <row r="370" spans="1:4">
      <c r="A370" s="221">
        <v>62020208</v>
      </c>
      <c r="B370" s="173" t="s">
        <v>1721</v>
      </c>
      <c r="C370" s="220">
        <v>15481342</v>
      </c>
      <c r="D370" t="e">
        <f>+VLOOKUP(A370,#REF!,1,FALSE)</f>
        <v>#REF!</v>
      </c>
    </row>
    <row r="371" spans="1:4">
      <c r="A371" s="221">
        <v>62020209</v>
      </c>
      <c r="B371" s="173" t="s">
        <v>1722</v>
      </c>
      <c r="C371" s="220">
        <v>5660485158</v>
      </c>
      <c r="D371" t="e">
        <f>+VLOOKUP(A371,#REF!,1,FALSE)</f>
        <v>#REF!</v>
      </c>
    </row>
    <row r="372" spans="1:4">
      <c r="A372" s="221">
        <v>62020210</v>
      </c>
      <c r="B372" s="173" t="s">
        <v>1723</v>
      </c>
      <c r="C372" s="220">
        <v>0</v>
      </c>
      <c r="D372" t="e">
        <f>+VLOOKUP(A372,#REF!,1,FALSE)</f>
        <v>#REF!</v>
      </c>
    </row>
    <row r="373" spans="1:4">
      <c r="A373" s="221">
        <v>62020211</v>
      </c>
      <c r="B373" s="173" t="s">
        <v>1724</v>
      </c>
      <c r="C373" s="220">
        <v>26984828</v>
      </c>
      <c r="D373" t="e">
        <f>+VLOOKUP(A373,#REF!,1,FALSE)</f>
        <v>#REF!</v>
      </c>
    </row>
    <row r="374" spans="1:4">
      <c r="A374" s="221">
        <v>62020212</v>
      </c>
      <c r="B374" s="173" t="s">
        <v>1725</v>
      </c>
      <c r="C374" s="220">
        <v>589982068</v>
      </c>
      <c r="D374" t="e">
        <f>+VLOOKUP(A374,#REF!,1,FALSE)</f>
        <v>#REF!</v>
      </c>
    </row>
    <row r="375" spans="1:4">
      <c r="A375" s="221">
        <v>62020213</v>
      </c>
      <c r="B375" s="173" t="s">
        <v>1726</v>
      </c>
      <c r="C375" s="220">
        <v>0</v>
      </c>
      <c r="D375" t="e">
        <f>+VLOOKUP(A375,#REF!,1,FALSE)</f>
        <v>#REF!</v>
      </c>
    </row>
    <row r="376" spans="1:4">
      <c r="A376" s="221">
        <v>62020301</v>
      </c>
      <c r="B376" s="173" t="s">
        <v>1727</v>
      </c>
      <c r="C376" s="220">
        <v>10310229401</v>
      </c>
      <c r="D376" t="e">
        <f>+VLOOKUP(A376,#REF!,1,FALSE)</f>
        <v>#REF!</v>
      </c>
    </row>
    <row r="377" spans="1:4">
      <c r="A377" s="221">
        <v>62020302</v>
      </c>
      <c r="B377" s="173" t="s">
        <v>1728</v>
      </c>
      <c r="C377" s="220">
        <v>1990143963</v>
      </c>
      <c r="D377" t="e">
        <f>+VLOOKUP(A377,#REF!,1,FALSE)</f>
        <v>#REF!</v>
      </c>
    </row>
    <row r="378" spans="1:4">
      <c r="A378" s="221">
        <v>62020303</v>
      </c>
      <c r="B378" s="173" t="s">
        <v>1729</v>
      </c>
      <c r="C378" s="220">
        <v>728249402</v>
      </c>
      <c r="D378" t="e">
        <f>+VLOOKUP(A378,#REF!,1,FALSE)</f>
        <v>#REF!</v>
      </c>
    </row>
    <row r="379" spans="1:4">
      <c r="A379" s="221">
        <v>62020304</v>
      </c>
      <c r="B379" s="173" t="s">
        <v>1730</v>
      </c>
      <c r="C379" s="220">
        <v>9794545</v>
      </c>
      <c r="D379" t="e">
        <f>+VLOOKUP(A379,#REF!,1,FALSE)</f>
        <v>#REF!</v>
      </c>
    </row>
    <row r="380" spans="1:4">
      <c r="A380" s="221">
        <v>62020305</v>
      </c>
      <c r="B380" s="173" t="s">
        <v>1731</v>
      </c>
      <c r="C380" s="220">
        <v>60271835</v>
      </c>
      <c r="D380" t="e">
        <f>+VLOOKUP(A380,#REF!,1,FALSE)</f>
        <v>#REF!</v>
      </c>
    </row>
    <row r="381" spans="1:4">
      <c r="A381" s="221">
        <v>62020306</v>
      </c>
      <c r="B381" s="173" t="s">
        <v>1732</v>
      </c>
      <c r="C381" s="220">
        <v>218936108</v>
      </c>
      <c r="D381" t="e">
        <f>+VLOOKUP(A381,#REF!,1,FALSE)</f>
        <v>#REF!</v>
      </c>
    </row>
    <row r="382" spans="1:4">
      <c r="A382" s="221">
        <v>62020307</v>
      </c>
      <c r="B382" s="173" t="s">
        <v>1733</v>
      </c>
      <c r="C382" s="220">
        <v>25522140</v>
      </c>
      <c r="D382" t="e">
        <f>+VLOOKUP(A382,#REF!,1,FALSE)</f>
        <v>#REF!</v>
      </c>
    </row>
    <row r="383" spans="1:4">
      <c r="A383" s="221">
        <v>62020308</v>
      </c>
      <c r="B383" s="173" t="s">
        <v>1734</v>
      </c>
      <c r="C383" s="220">
        <v>1042280669</v>
      </c>
      <c r="D383" t="e">
        <f>+VLOOKUP(A383,#REF!,1,FALSE)</f>
        <v>#REF!</v>
      </c>
    </row>
    <row r="384" spans="1:4">
      <c r="A384" s="221">
        <v>62020309</v>
      </c>
      <c r="B384" s="173" t="s">
        <v>1735</v>
      </c>
      <c r="C384" s="220">
        <v>1929641396</v>
      </c>
      <c r="D384" t="e">
        <f>+VLOOKUP(A384,#REF!,1,FALSE)</f>
        <v>#REF!</v>
      </c>
    </row>
    <row r="385" spans="1:4">
      <c r="A385" s="221">
        <v>62020310</v>
      </c>
      <c r="B385" s="173" t="s">
        <v>1736</v>
      </c>
      <c r="C385" s="220">
        <v>-28858148</v>
      </c>
      <c r="D385" t="e">
        <f>+VLOOKUP(A385,#REF!,1,FALSE)</f>
        <v>#REF!</v>
      </c>
    </row>
    <row r="386" spans="1:4">
      <c r="A386" s="221">
        <v>62020311</v>
      </c>
      <c r="B386" s="173" t="s">
        <v>1737</v>
      </c>
      <c r="C386" s="220">
        <v>0</v>
      </c>
      <c r="D386" t="e">
        <f>+VLOOKUP(A386,#REF!,1,FALSE)</f>
        <v>#REF!</v>
      </c>
    </row>
    <row r="387" spans="1:4">
      <c r="A387" s="221">
        <v>62020312</v>
      </c>
      <c r="B387" s="173" t="s">
        <v>1738</v>
      </c>
      <c r="C387" s="220">
        <v>19343816</v>
      </c>
      <c r="D387" t="e">
        <f>+VLOOKUP(A387,#REF!,1,FALSE)</f>
        <v>#REF!</v>
      </c>
    </row>
    <row r="388" spans="1:4">
      <c r="A388" s="221">
        <v>62020313</v>
      </c>
      <c r="B388" s="173" t="s">
        <v>1739</v>
      </c>
      <c r="C388" s="220">
        <v>5364154653</v>
      </c>
      <c r="D388" t="e">
        <f>+VLOOKUP(A388,#REF!,1,FALSE)</f>
        <v>#REF!</v>
      </c>
    </row>
    <row r="389" spans="1:4">
      <c r="A389" s="221">
        <v>62020314</v>
      </c>
      <c r="B389" s="173" t="s">
        <v>1740</v>
      </c>
      <c r="C389" s="220">
        <v>2629873251</v>
      </c>
      <c r="D389" t="e">
        <f>+VLOOKUP(A389,#REF!,1,FALSE)</f>
        <v>#REF!</v>
      </c>
    </row>
    <row r="390" spans="1:4">
      <c r="A390" s="221">
        <v>62020401</v>
      </c>
      <c r="B390" s="173" t="s">
        <v>1741</v>
      </c>
      <c r="C390" s="220">
        <v>85958359</v>
      </c>
      <c r="D390" t="e">
        <f>+VLOOKUP(A390,#REF!,1,FALSE)</f>
        <v>#REF!</v>
      </c>
    </row>
    <row r="391" spans="1:4">
      <c r="A391" s="221">
        <v>62020402</v>
      </c>
      <c r="B391" s="173" t="s">
        <v>1742</v>
      </c>
      <c r="C391" s="220">
        <v>5668410348</v>
      </c>
      <c r="D391" t="e">
        <f>+VLOOKUP(A391,#REF!,1,FALSE)</f>
        <v>#REF!</v>
      </c>
    </row>
    <row r="392" spans="1:4">
      <c r="A392" s="221">
        <v>62020403</v>
      </c>
      <c r="B392" s="173" t="s">
        <v>1743</v>
      </c>
      <c r="C392" s="220">
        <v>600000000</v>
      </c>
      <c r="D392" t="e">
        <f>+VLOOKUP(A392,#REF!,1,FALSE)</f>
        <v>#REF!</v>
      </c>
    </row>
    <row r="393" spans="1:4">
      <c r="A393" s="221">
        <v>62020404</v>
      </c>
      <c r="B393" s="173" t="s">
        <v>1744</v>
      </c>
      <c r="C393" s="220">
        <v>90880911</v>
      </c>
      <c r="D393" t="e">
        <f>+VLOOKUP(A393,#REF!,1,FALSE)</f>
        <v>#REF!</v>
      </c>
    </row>
    <row r="394" spans="1:4">
      <c r="A394" s="221">
        <v>62020501</v>
      </c>
      <c r="B394" s="173" t="s">
        <v>1745</v>
      </c>
      <c r="C394" s="220">
        <v>863837912</v>
      </c>
      <c r="D394" t="e">
        <f>+VLOOKUP(A394,#REF!,1,FALSE)</f>
        <v>#REF!</v>
      </c>
    </row>
    <row r="395" spans="1:4">
      <c r="A395" s="221">
        <v>62020502</v>
      </c>
      <c r="B395" s="173" t="s">
        <v>1746</v>
      </c>
      <c r="C395" s="220">
        <v>754526864</v>
      </c>
      <c r="D395" t="e">
        <f>+VLOOKUP(A395,#REF!,1,FALSE)</f>
        <v>#REF!</v>
      </c>
    </row>
    <row r="396" spans="1:4">
      <c r="A396" s="221">
        <v>62020503</v>
      </c>
      <c r="B396" s="173" t="s">
        <v>1747</v>
      </c>
      <c r="C396" s="220">
        <v>144370133</v>
      </c>
      <c r="D396" t="e">
        <f>+VLOOKUP(A396,#REF!,1,FALSE)</f>
        <v>#REF!</v>
      </c>
    </row>
    <row r="397" spans="1:4">
      <c r="A397" s="221">
        <v>62020504</v>
      </c>
      <c r="B397" s="173" t="s">
        <v>1748</v>
      </c>
      <c r="C397" s="220">
        <v>389386576</v>
      </c>
      <c r="D397" t="e">
        <f>+VLOOKUP(A397,#REF!,1,FALSE)</f>
        <v>#REF!</v>
      </c>
    </row>
    <row r="398" spans="1:4">
      <c r="A398" s="221">
        <v>62020505</v>
      </c>
      <c r="B398" s="173" t="s">
        <v>1749</v>
      </c>
      <c r="C398" s="220">
        <v>0</v>
      </c>
      <c r="D398" t="e">
        <f>+VLOOKUP(A398,#REF!,1,FALSE)</f>
        <v>#REF!</v>
      </c>
    </row>
    <row r="399" spans="1:4">
      <c r="A399" s="221">
        <v>62030101</v>
      </c>
      <c r="B399" s="173" t="s">
        <v>1750</v>
      </c>
      <c r="C399" s="220">
        <v>54590908</v>
      </c>
      <c r="D399" t="e">
        <f>+VLOOKUP(A399,#REF!,1,FALSE)</f>
        <v>#REF!</v>
      </c>
    </row>
    <row r="400" spans="1:4">
      <c r="A400" s="221">
        <v>62030102</v>
      </c>
      <c r="B400" s="173" t="s">
        <v>1751</v>
      </c>
      <c r="C400" s="220">
        <v>116045030</v>
      </c>
      <c r="D400" t="e">
        <f>+VLOOKUP(A400,#REF!,1,FALSE)</f>
        <v>#REF!</v>
      </c>
    </row>
    <row r="401" spans="1:4">
      <c r="A401" s="221">
        <v>62030104</v>
      </c>
      <c r="B401" s="173" t="s">
        <v>1752</v>
      </c>
      <c r="C401" s="220">
        <v>922147492</v>
      </c>
      <c r="D401" t="e">
        <f>+VLOOKUP(A401,#REF!,1,FALSE)</f>
        <v>#REF!</v>
      </c>
    </row>
    <row r="402" spans="1:4">
      <c r="A402" s="221">
        <v>62030201</v>
      </c>
      <c r="B402" s="173" t="s">
        <v>1753</v>
      </c>
      <c r="C402" s="220">
        <v>2975065177</v>
      </c>
      <c r="D402" t="e">
        <f>+VLOOKUP(A402,#REF!,1,FALSE)</f>
        <v>#REF!</v>
      </c>
    </row>
    <row r="403" spans="1:4">
      <c r="A403" s="221">
        <v>62030202</v>
      </c>
      <c r="B403" s="173" t="s">
        <v>1754</v>
      </c>
      <c r="C403" s="220">
        <v>398574122</v>
      </c>
      <c r="D403" t="e">
        <f>+VLOOKUP(A403,#REF!,1,FALSE)</f>
        <v>#REF!</v>
      </c>
    </row>
    <row r="404" spans="1:4">
      <c r="A404" s="221">
        <v>62030203</v>
      </c>
      <c r="B404" s="173" t="s">
        <v>1755</v>
      </c>
      <c r="C404" s="220">
        <v>2251297030</v>
      </c>
      <c r="D404" t="e">
        <f>+VLOOKUP(A404,#REF!,1,FALSE)</f>
        <v>#REF!</v>
      </c>
    </row>
    <row r="405" spans="1:4">
      <c r="A405" s="221">
        <v>62030204</v>
      </c>
      <c r="B405" s="173" t="s">
        <v>1756</v>
      </c>
      <c r="C405" s="220">
        <v>67640987</v>
      </c>
      <c r="D405" t="e">
        <f>+VLOOKUP(A405,#REF!,1,FALSE)</f>
        <v>#REF!</v>
      </c>
    </row>
    <row r="406" spans="1:4">
      <c r="A406" s="221">
        <v>62030205</v>
      </c>
      <c r="B406" s="173" t="s">
        <v>1757</v>
      </c>
      <c r="C406" s="220">
        <v>2454136212</v>
      </c>
      <c r="D406" t="e">
        <f>+VLOOKUP(A406,#REF!,1,FALSE)</f>
        <v>#REF!</v>
      </c>
    </row>
    <row r="407" spans="1:4">
      <c r="A407" s="221">
        <v>62030206</v>
      </c>
      <c r="B407" s="173" t="s">
        <v>1758</v>
      </c>
      <c r="C407" s="220">
        <v>714310902</v>
      </c>
      <c r="D407" t="e">
        <f>+VLOOKUP(A407,#REF!,1,FALSE)</f>
        <v>#REF!</v>
      </c>
    </row>
    <row r="408" spans="1:4">
      <c r="A408" s="221">
        <v>62030207</v>
      </c>
      <c r="B408" s="173" t="s">
        <v>1759</v>
      </c>
      <c r="C408" s="220">
        <v>379014674</v>
      </c>
      <c r="D408" t="e">
        <f>+VLOOKUP(A408,#REF!,1,FALSE)</f>
        <v>#REF!</v>
      </c>
    </row>
    <row r="409" spans="1:4">
      <c r="A409" s="221">
        <v>62030208</v>
      </c>
      <c r="B409" s="173" t="s">
        <v>1760</v>
      </c>
      <c r="C409" s="220">
        <v>1120839877</v>
      </c>
      <c r="D409" t="e">
        <f>+VLOOKUP(A409,#REF!,1,FALSE)</f>
        <v>#REF!</v>
      </c>
    </row>
    <row r="410" spans="1:4">
      <c r="A410" s="221">
        <v>62030209</v>
      </c>
      <c r="B410" s="173" t="s">
        <v>1761</v>
      </c>
      <c r="C410" s="220">
        <v>167690909</v>
      </c>
      <c r="D410" t="e">
        <f>+VLOOKUP(A410,#REF!,1,FALSE)</f>
        <v>#REF!</v>
      </c>
    </row>
    <row r="411" spans="1:4">
      <c r="A411" s="221">
        <v>62030301</v>
      </c>
      <c r="B411" s="173" t="s">
        <v>1762</v>
      </c>
      <c r="C411" s="220">
        <v>3522435371</v>
      </c>
      <c r="D411" t="e">
        <f>+VLOOKUP(A411,#REF!,1,FALSE)</f>
        <v>#REF!</v>
      </c>
    </row>
    <row r="412" spans="1:4">
      <c r="A412" s="221">
        <v>62030302</v>
      </c>
      <c r="B412" s="173" t="s">
        <v>1763</v>
      </c>
      <c r="C412" s="220">
        <v>67747948</v>
      </c>
      <c r="D412" t="e">
        <f>+VLOOKUP(A412,#REF!,1,FALSE)</f>
        <v>#REF!</v>
      </c>
    </row>
    <row r="413" spans="1:4">
      <c r="A413" s="221">
        <v>62030303</v>
      </c>
      <c r="B413" s="173" t="s">
        <v>1764</v>
      </c>
      <c r="C413" s="220">
        <v>228588878</v>
      </c>
      <c r="D413" t="e">
        <f>+VLOOKUP(A413,#REF!,1,FALSE)</f>
        <v>#REF!</v>
      </c>
    </row>
    <row r="414" spans="1:4">
      <c r="A414" s="221">
        <v>62030304</v>
      </c>
      <c r="B414" s="173" t="s">
        <v>1765</v>
      </c>
      <c r="C414" s="220">
        <v>130622888</v>
      </c>
      <c r="D414" t="e">
        <f>+VLOOKUP(A414,#REF!,1,FALSE)</f>
        <v>#REF!</v>
      </c>
    </row>
    <row r="415" spans="1:4">
      <c r="A415" s="221">
        <v>62030305</v>
      </c>
      <c r="B415" s="173" t="s">
        <v>1766</v>
      </c>
      <c r="C415" s="220">
        <v>14014975</v>
      </c>
      <c r="D415" t="e">
        <f>+VLOOKUP(A415,#REF!,1,FALSE)</f>
        <v>#REF!</v>
      </c>
    </row>
    <row r="416" spans="1:4">
      <c r="A416" s="221">
        <v>62030306</v>
      </c>
      <c r="B416" s="173" t="s">
        <v>1767</v>
      </c>
      <c r="C416" s="220">
        <v>129139288</v>
      </c>
      <c r="D416" t="e">
        <f>+VLOOKUP(A416,#REF!,1,FALSE)</f>
        <v>#REF!</v>
      </c>
    </row>
    <row r="417" spans="1:4">
      <c r="A417" s="221">
        <v>62030401</v>
      </c>
      <c r="B417" s="173" t="s">
        <v>1768</v>
      </c>
      <c r="C417" s="220">
        <v>1258803431</v>
      </c>
      <c r="D417" t="e">
        <f>+VLOOKUP(A417,#REF!,1,FALSE)</f>
        <v>#REF!</v>
      </c>
    </row>
    <row r="418" spans="1:4">
      <c r="A418" s="221">
        <v>62030402</v>
      </c>
      <c r="B418" s="173" t="s">
        <v>1769</v>
      </c>
      <c r="C418" s="220">
        <v>1024320094</v>
      </c>
      <c r="D418" t="e">
        <f>+VLOOKUP(A418,#REF!,1,FALSE)</f>
        <v>#REF!</v>
      </c>
    </row>
    <row r="419" spans="1:4">
      <c r="A419" s="221">
        <v>62030501</v>
      </c>
      <c r="B419" s="173" t="s">
        <v>1770</v>
      </c>
      <c r="C419" s="220">
        <v>187392272</v>
      </c>
      <c r="D419" t="e">
        <f>+VLOOKUP(A419,#REF!,1,FALSE)</f>
        <v>#REF!</v>
      </c>
    </row>
    <row r="420" spans="1:4">
      <c r="A420" s="221">
        <v>62030502</v>
      </c>
      <c r="B420" s="173" t="s">
        <v>1771</v>
      </c>
      <c r="C420" s="220">
        <v>248578661</v>
      </c>
      <c r="D420" t="e">
        <f>+VLOOKUP(A420,#REF!,1,FALSE)</f>
        <v>#REF!</v>
      </c>
    </row>
    <row r="421" spans="1:4">
      <c r="A421" s="221">
        <v>62030503</v>
      </c>
      <c r="B421" s="173" t="s">
        <v>1525</v>
      </c>
      <c r="C421" s="220">
        <v>86235071</v>
      </c>
      <c r="D421" t="e">
        <f>+VLOOKUP(A421,#REF!,1,FALSE)</f>
        <v>#REF!</v>
      </c>
    </row>
    <row r="422" spans="1:4">
      <c r="A422" s="221">
        <v>62030504</v>
      </c>
      <c r="B422" s="173" t="s">
        <v>1772</v>
      </c>
      <c r="C422" s="220">
        <v>162679289</v>
      </c>
      <c r="D422" t="e">
        <f>+VLOOKUP(A422,#REF!,1,FALSE)</f>
        <v>#REF!</v>
      </c>
    </row>
    <row r="423" spans="1:4">
      <c r="A423" s="221">
        <v>62030505</v>
      </c>
      <c r="B423" s="173" t="s">
        <v>1773</v>
      </c>
      <c r="C423" s="220">
        <v>12506867</v>
      </c>
      <c r="D423" t="e">
        <f>+VLOOKUP(A423,#REF!,1,FALSE)</f>
        <v>#REF!</v>
      </c>
    </row>
    <row r="424" spans="1:4">
      <c r="A424" s="221">
        <v>62030506</v>
      </c>
      <c r="B424" s="173" t="s">
        <v>1774</v>
      </c>
      <c r="C424" s="220">
        <v>4079700</v>
      </c>
      <c r="D424" t="e">
        <f>+VLOOKUP(A424,#REF!,1,FALSE)</f>
        <v>#REF!</v>
      </c>
    </row>
    <row r="425" spans="1:4">
      <c r="A425" s="221">
        <v>62030507</v>
      </c>
      <c r="B425" s="173" t="s">
        <v>1775</v>
      </c>
      <c r="C425" s="220">
        <v>772281332</v>
      </c>
      <c r="D425" t="e">
        <f>+VLOOKUP(A425,#REF!,1,FALSE)</f>
        <v>#REF!</v>
      </c>
    </row>
    <row r="426" spans="1:4">
      <c r="A426" s="221">
        <v>62030509</v>
      </c>
      <c r="B426" s="173" t="s">
        <v>1776</v>
      </c>
      <c r="C426" s="220">
        <v>4146741</v>
      </c>
      <c r="D426" t="e">
        <f>+VLOOKUP(A426,#REF!,1,FALSE)</f>
        <v>#REF!</v>
      </c>
    </row>
    <row r="427" spans="1:4">
      <c r="A427" s="221">
        <v>62030511</v>
      </c>
      <c r="B427" s="173" t="s">
        <v>1777</v>
      </c>
      <c r="C427" s="220">
        <v>0</v>
      </c>
      <c r="D427" t="e">
        <f>+VLOOKUP(A427,#REF!,1,FALSE)</f>
        <v>#REF!</v>
      </c>
    </row>
    <row r="428" spans="1:4">
      <c r="A428" s="221">
        <v>62030512</v>
      </c>
      <c r="B428" s="173" t="s">
        <v>1778</v>
      </c>
      <c r="C428" s="220">
        <v>3446461</v>
      </c>
      <c r="D428" t="e">
        <f>+VLOOKUP(A428,#REF!,1,FALSE)</f>
        <v>#REF!</v>
      </c>
    </row>
    <row r="429" spans="1:4">
      <c r="A429" s="221">
        <v>62030601</v>
      </c>
      <c r="B429" s="173" t="s">
        <v>1779</v>
      </c>
      <c r="C429" s="220">
        <v>2069752173</v>
      </c>
      <c r="D429" t="e">
        <f>+VLOOKUP(A429,#REF!,1,FALSE)</f>
        <v>#REF!</v>
      </c>
    </row>
    <row r="430" spans="1:4">
      <c r="A430" s="221">
        <v>62030602</v>
      </c>
      <c r="B430" s="173" t="s">
        <v>1780</v>
      </c>
      <c r="C430" s="220">
        <v>286493213</v>
      </c>
      <c r="D430" t="e">
        <f>+VLOOKUP(A430,#REF!,1,FALSE)</f>
        <v>#REF!</v>
      </c>
    </row>
    <row r="431" spans="1:4">
      <c r="A431" s="221">
        <v>62030701</v>
      </c>
      <c r="B431" s="173" t="s">
        <v>1781</v>
      </c>
      <c r="C431" s="220">
        <v>7212109990</v>
      </c>
      <c r="D431" t="e">
        <f>+VLOOKUP(A431,#REF!,1,FALSE)</f>
        <v>#REF!</v>
      </c>
    </row>
    <row r="432" spans="1:4">
      <c r="A432" s="221">
        <v>62030702</v>
      </c>
      <c r="B432" s="173" t="s">
        <v>1782</v>
      </c>
      <c r="C432" s="220">
        <v>2162274092</v>
      </c>
      <c r="D432" t="e">
        <f>+VLOOKUP(A432,#REF!,1,FALSE)</f>
        <v>#REF!</v>
      </c>
    </row>
    <row r="433" spans="1:4">
      <c r="A433" s="221">
        <v>62030703</v>
      </c>
      <c r="B433" s="173" t="s">
        <v>1783</v>
      </c>
      <c r="C433" s="220">
        <v>229051742</v>
      </c>
      <c r="D433" t="e">
        <f>+VLOOKUP(A433,#REF!,1,FALSE)</f>
        <v>#REF!</v>
      </c>
    </row>
    <row r="434" spans="1:4">
      <c r="A434" s="221">
        <v>62030704</v>
      </c>
      <c r="B434" s="173" t="s">
        <v>1784</v>
      </c>
      <c r="C434" s="220">
        <v>509919220</v>
      </c>
      <c r="D434" t="e">
        <f>+VLOOKUP(A434,#REF!,1,FALSE)</f>
        <v>#REF!</v>
      </c>
    </row>
    <row r="435" spans="1:4">
      <c r="A435" s="221">
        <v>62030705</v>
      </c>
      <c r="B435" s="173" t="s">
        <v>1785</v>
      </c>
      <c r="C435" s="220">
        <v>724095148</v>
      </c>
      <c r="D435" t="e">
        <f>+VLOOKUP(A435,#REF!,1,FALSE)</f>
        <v>#REF!</v>
      </c>
    </row>
    <row r="436" spans="1:4">
      <c r="A436" s="221">
        <v>62030706</v>
      </c>
      <c r="B436" s="173" t="s">
        <v>1786</v>
      </c>
      <c r="C436" s="220">
        <v>51802400</v>
      </c>
      <c r="D436" t="e">
        <f>+VLOOKUP(A436,#REF!,1,FALSE)</f>
        <v>#REF!</v>
      </c>
    </row>
    <row r="437" spans="1:4">
      <c r="A437" s="221">
        <v>62030707</v>
      </c>
      <c r="B437" s="173" t="s">
        <v>1787</v>
      </c>
      <c r="C437" s="220">
        <v>1863636</v>
      </c>
      <c r="D437" t="e">
        <f>+VLOOKUP(A437,#REF!,1,FALSE)</f>
        <v>#REF!</v>
      </c>
    </row>
    <row r="438" spans="1:4">
      <c r="A438" s="221">
        <v>62030708</v>
      </c>
      <c r="B438" s="173" t="s">
        <v>1788</v>
      </c>
      <c r="C438" s="220">
        <v>225367337</v>
      </c>
      <c r="D438" t="e">
        <f>+VLOOKUP(A438,#REF!,1,FALSE)</f>
        <v>#REF!</v>
      </c>
    </row>
    <row r="439" spans="1:4">
      <c r="A439" s="221">
        <v>62030709</v>
      </c>
      <c r="B439" s="173" t="s">
        <v>1789</v>
      </c>
      <c r="C439" s="220">
        <v>1067498380</v>
      </c>
      <c r="D439" t="e">
        <f>+VLOOKUP(A439,#REF!,1,FALSE)</f>
        <v>#REF!</v>
      </c>
    </row>
    <row r="440" spans="1:4">
      <c r="A440" s="221">
        <v>62030710</v>
      </c>
      <c r="B440" s="173" t="s">
        <v>1790</v>
      </c>
      <c r="C440" s="220">
        <v>7341270</v>
      </c>
      <c r="D440" t="e">
        <f>+VLOOKUP(A440,#REF!,1,FALSE)</f>
        <v>#REF!</v>
      </c>
    </row>
    <row r="441" spans="1:4">
      <c r="A441" s="221">
        <v>62030711</v>
      </c>
      <c r="B441" s="173" t="s">
        <v>1791</v>
      </c>
      <c r="C441" s="220">
        <v>0</v>
      </c>
      <c r="D441" t="e">
        <f>+VLOOKUP(A441,#REF!,1,FALSE)</f>
        <v>#REF!</v>
      </c>
    </row>
    <row r="442" spans="1:4">
      <c r="A442" s="221">
        <v>62030712</v>
      </c>
      <c r="B442" s="173" t="s">
        <v>1792</v>
      </c>
      <c r="C442" s="220">
        <v>516278959</v>
      </c>
      <c r="D442" t="e">
        <f>+VLOOKUP(A442,#REF!,1,FALSE)</f>
        <v>#REF!</v>
      </c>
    </row>
    <row r="443" spans="1:4">
      <c r="A443" s="221">
        <v>62030713</v>
      </c>
      <c r="B443" s="173" t="s">
        <v>400</v>
      </c>
      <c r="C443" s="220">
        <v>79705103</v>
      </c>
      <c r="D443" t="e">
        <f>+VLOOKUP(A443,#REF!,1,FALSE)</f>
        <v>#REF!</v>
      </c>
    </row>
    <row r="444" spans="1:4">
      <c r="A444" s="221">
        <v>62030714</v>
      </c>
      <c r="B444" s="173" t="s">
        <v>1793</v>
      </c>
      <c r="C444" s="220">
        <v>123080185</v>
      </c>
      <c r="D444" t="e">
        <f>+VLOOKUP(A444,#REF!,1,FALSE)</f>
        <v>#REF!</v>
      </c>
    </row>
    <row r="445" spans="1:4">
      <c r="A445" s="221">
        <v>62030715</v>
      </c>
      <c r="B445" s="173" t="s">
        <v>1794</v>
      </c>
      <c r="C445" s="220">
        <v>401333042</v>
      </c>
      <c r="D445" t="e">
        <f>+VLOOKUP(A445,#REF!,1,FALSE)</f>
        <v>#REF!</v>
      </c>
    </row>
    <row r="446" spans="1:4">
      <c r="A446" s="221">
        <v>62030801</v>
      </c>
      <c r="B446" s="173" t="s">
        <v>1795</v>
      </c>
      <c r="C446" s="220">
        <v>460852544</v>
      </c>
      <c r="D446" t="e">
        <f>+VLOOKUP(A446,#REF!,1,FALSE)</f>
        <v>#REF!</v>
      </c>
    </row>
    <row r="447" spans="1:4">
      <c r="A447" s="221">
        <v>62030802</v>
      </c>
      <c r="B447" s="173" t="s">
        <v>1796</v>
      </c>
      <c r="C447" s="220">
        <v>6972000</v>
      </c>
      <c r="D447" t="e">
        <f>+VLOOKUP(A447,#REF!,1,FALSE)</f>
        <v>#REF!</v>
      </c>
    </row>
    <row r="448" spans="1:4">
      <c r="A448" s="221">
        <v>62030803</v>
      </c>
      <c r="B448" s="173" t="s">
        <v>1797</v>
      </c>
      <c r="C448" s="220">
        <v>476085054</v>
      </c>
      <c r="D448" t="e">
        <f>+VLOOKUP(A448,#REF!,1,FALSE)</f>
        <v>#REF!</v>
      </c>
    </row>
    <row r="449" spans="1:4">
      <c r="A449" s="221">
        <v>62030804</v>
      </c>
      <c r="B449" s="173" t="s">
        <v>1798</v>
      </c>
      <c r="C449" s="220">
        <v>87101173</v>
      </c>
      <c r="D449" t="e">
        <f>+VLOOKUP(A449,#REF!,1,FALSE)</f>
        <v>#REF!</v>
      </c>
    </row>
    <row r="450" spans="1:4">
      <c r="A450" s="221">
        <v>62030805</v>
      </c>
      <c r="B450" s="173" t="s">
        <v>1799</v>
      </c>
      <c r="C450" s="220">
        <v>48507769</v>
      </c>
      <c r="D450" t="e">
        <f>+VLOOKUP(A450,#REF!,1,FALSE)</f>
        <v>#REF!</v>
      </c>
    </row>
    <row r="451" spans="1:4">
      <c r="A451" s="221">
        <v>62030806</v>
      </c>
      <c r="B451" s="173" t="s">
        <v>1800</v>
      </c>
      <c r="C451" s="220">
        <v>90537087</v>
      </c>
      <c r="D451" t="e">
        <f>+VLOOKUP(A451,#REF!,1,FALSE)</f>
        <v>#REF!</v>
      </c>
    </row>
    <row r="452" spans="1:4">
      <c r="A452" s="221">
        <v>62030807</v>
      </c>
      <c r="B452" s="173" t="s">
        <v>1801</v>
      </c>
      <c r="C452" s="220">
        <v>166783936</v>
      </c>
      <c r="D452" t="e">
        <f>+VLOOKUP(A452,#REF!,1,FALSE)</f>
        <v>#REF!</v>
      </c>
    </row>
    <row r="453" spans="1:4">
      <c r="A453" s="221">
        <v>62030901</v>
      </c>
      <c r="B453" s="173" t="s">
        <v>1802</v>
      </c>
      <c r="C453" s="220">
        <v>923846796</v>
      </c>
      <c r="D453" t="e">
        <f>+VLOOKUP(A453,#REF!,1,FALSE)</f>
        <v>#REF!</v>
      </c>
    </row>
    <row r="454" spans="1:4">
      <c r="A454" s="221">
        <v>62030902</v>
      </c>
      <c r="B454" s="173" t="s">
        <v>1803</v>
      </c>
      <c r="C454" s="220">
        <v>2779495030</v>
      </c>
      <c r="D454" t="e">
        <f>+VLOOKUP(A454,#REF!,1,FALSE)</f>
        <v>#REF!</v>
      </c>
    </row>
    <row r="455" spans="1:4">
      <c r="A455" s="221">
        <v>62030903</v>
      </c>
      <c r="B455" s="173" t="s">
        <v>1804</v>
      </c>
      <c r="C455" s="220">
        <v>1533047381</v>
      </c>
      <c r="D455" t="e">
        <f>+VLOOKUP(A455,#REF!,1,FALSE)</f>
        <v>#REF!</v>
      </c>
    </row>
    <row r="456" spans="1:4">
      <c r="A456" s="221">
        <v>62030904</v>
      </c>
      <c r="B456" s="173" t="s">
        <v>1805</v>
      </c>
      <c r="C456" s="220">
        <v>880467809</v>
      </c>
      <c r="D456" t="e">
        <f>+VLOOKUP(A456,#REF!,1,FALSE)</f>
        <v>#REF!</v>
      </c>
    </row>
    <row r="457" spans="1:4">
      <c r="A457" s="221">
        <v>62031001</v>
      </c>
      <c r="B457" s="173" t="s">
        <v>1806</v>
      </c>
      <c r="C457" s="220">
        <v>2298304398</v>
      </c>
      <c r="D457" t="e">
        <f>+VLOOKUP(A457,#REF!,1,FALSE)</f>
        <v>#REF!</v>
      </c>
    </row>
    <row r="458" spans="1:4">
      <c r="A458" s="221">
        <v>62031002</v>
      </c>
      <c r="B458" s="173" t="s">
        <v>1807</v>
      </c>
      <c r="C458" s="220">
        <v>358729912</v>
      </c>
      <c r="D458" t="e">
        <f>+VLOOKUP(A458,#REF!,1,FALSE)</f>
        <v>#REF!</v>
      </c>
    </row>
    <row r="459" spans="1:4">
      <c r="A459" s="221">
        <v>62031003</v>
      </c>
      <c r="B459" s="173" t="s">
        <v>22</v>
      </c>
      <c r="C459" s="220">
        <v>0</v>
      </c>
      <c r="D459" t="e">
        <f>+VLOOKUP(A459,#REF!,1,FALSE)</f>
        <v>#REF!</v>
      </c>
    </row>
    <row r="460" spans="1:4">
      <c r="A460" s="221">
        <v>62031004</v>
      </c>
      <c r="B460" s="173" t="s">
        <v>1808</v>
      </c>
      <c r="C460" s="220">
        <v>115927887</v>
      </c>
      <c r="D460" t="e">
        <f>+VLOOKUP(A460,#REF!,1,FALSE)</f>
        <v>#REF!</v>
      </c>
    </row>
    <row r="461" spans="1:4">
      <c r="A461" s="221">
        <v>62031005</v>
      </c>
      <c r="B461" s="173" t="s">
        <v>1809</v>
      </c>
      <c r="C461" s="220">
        <v>8662402</v>
      </c>
      <c r="D461" t="e">
        <f>+VLOOKUP(A461,#REF!,1,FALSE)</f>
        <v>#REF!</v>
      </c>
    </row>
    <row r="462" spans="1:4">
      <c r="A462" s="221">
        <v>62031006</v>
      </c>
      <c r="B462" s="173" t="s">
        <v>1810</v>
      </c>
      <c r="C462" s="220">
        <v>-37572</v>
      </c>
      <c r="D462" t="e">
        <f>+VLOOKUP(A462,#REF!,1,FALSE)</f>
        <v>#REF!</v>
      </c>
    </row>
    <row r="463" spans="1:4">
      <c r="A463" s="221">
        <v>62031007</v>
      </c>
      <c r="B463" s="173" t="s">
        <v>1811</v>
      </c>
      <c r="C463" s="220">
        <v>300777850</v>
      </c>
      <c r="D463" t="e">
        <f>+VLOOKUP(A463,#REF!,1,FALSE)</f>
        <v>#REF!</v>
      </c>
    </row>
    <row r="464" spans="1:4">
      <c r="A464" s="221">
        <v>62031008</v>
      </c>
      <c r="B464" s="173" t="s">
        <v>1812</v>
      </c>
      <c r="C464" s="220">
        <v>0</v>
      </c>
      <c r="D464" t="e">
        <f>+VLOOKUP(A464,#REF!,1,FALSE)</f>
        <v>#REF!</v>
      </c>
    </row>
    <row r="465" spans="1:4">
      <c r="A465" s="221">
        <v>62031009</v>
      </c>
      <c r="B465" s="173" t="s">
        <v>1646</v>
      </c>
      <c r="C465" s="220">
        <v>186628633</v>
      </c>
      <c r="D465" t="e">
        <f>+VLOOKUP(A465,#REF!,1,FALSE)</f>
        <v>#REF!</v>
      </c>
    </row>
    <row r="466" spans="1:4">
      <c r="A466" s="221">
        <v>62031010</v>
      </c>
      <c r="B466" s="173" t="s">
        <v>360</v>
      </c>
      <c r="C466" s="220">
        <v>46500159</v>
      </c>
      <c r="D466" t="e">
        <f>+VLOOKUP(A466,#REF!,1,FALSE)</f>
        <v>#REF!</v>
      </c>
    </row>
    <row r="467" spans="1:4">
      <c r="A467" s="221">
        <v>62031011</v>
      </c>
      <c r="B467" s="173" t="s">
        <v>1813</v>
      </c>
      <c r="C467" s="220">
        <v>433341617</v>
      </c>
      <c r="D467" t="e">
        <f>+VLOOKUP(A467,#REF!,1,FALSE)</f>
        <v>#REF!</v>
      </c>
    </row>
    <row r="468" spans="1:4">
      <c r="A468" s="221">
        <v>62031012</v>
      </c>
      <c r="B468" s="173" t="s">
        <v>1814</v>
      </c>
      <c r="C468" s="220">
        <v>51420584</v>
      </c>
      <c r="D468" t="e">
        <f>+VLOOKUP(A468,#REF!,1,FALSE)</f>
        <v>#REF!</v>
      </c>
    </row>
    <row r="469" spans="1:4">
      <c r="A469" s="221">
        <v>62031013</v>
      </c>
      <c r="B469" s="173" t="s">
        <v>1922</v>
      </c>
      <c r="C469" s="220">
        <v>543203</v>
      </c>
      <c r="D469" t="e">
        <f>+VLOOKUP(A469,#REF!,1,FALSE)</f>
        <v>#REF!</v>
      </c>
    </row>
    <row r="470" spans="1:4">
      <c r="A470" s="221">
        <v>63010101</v>
      </c>
      <c r="B470" s="173" t="s">
        <v>1815</v>
      </c>
      <c r="C470" s="220">
        <v>6818344641</v>
      </c>
      <c r="D470" t="e">
        <f>+VLOOKUP(A470,#REF!,1,FALSE)</f>
        <v>#REF!</v>
      </c>
    </row>
    <row r="471" spans="1:4">
      <c r="A471" s="221">
        <v>63010102</v>
      </c>
      <c r="B471" s="173" t="s">
        <v>1816</v>
      </c>
      <c r="C471" s="220">
        <v>-37460</v>
      </c>
      <c r="D471" t="e">
        <f>+VLOOKUP(A471,#REF!,1,FALSE)</f>
        <v>#REF!</v>
      </c>
    </row>
    <row r="472" spans="1:4">
      <c r="A472" s="221">
        <v>63010103</v>
      </c>
      <c r="B472" s="173" t="s">
        <v>1817</v>
      </c>
      <c r="C472" s="220">
        <v>0</v>
      </c>
      <c r="D472" t="e">
        <f>+VLOOKUP(A472,#REF!,1,FALSE)</f>
        <v>#REF!</v>
      </c>
    </row>
    <row r="473" spans="1:4">
      <c r="A473" s="221">
        <v>63010104</v>
      </c>
      <c r="B473" s="173" t="s">
        <v>403</v>
      </c>
      <c r="C473" s="220">
        <v>364690421</v>
      </c>
      <c r="D473" t="e">
        <f>+VLOOKUP(A473,#REF!,1,FALSE)</f>
        <v>#REF!</v>
      </c>
    </row>
    <row r="474" spans="1:4">
      <c r="A474" s="221">
        <v>63010105</v>
      </c>
      <c r="B474" s="173" t="s">
        <v>361</v>
      </c>
      <c r="C474" s="220">
        <v>0</v>
      </c>
      <c r="D474" t="e">
        <f>+VLOOKUP(A474,#REF!,1,FALSE)</f>
        <v>#REF!</v>
      </c>
    </row>
    <row r="475" spans="1:4">
      <c r="A475" s="221">
        <v>63010106</v>
      </c>
      <c r="B475" s="173" t="s">
        <v>485</v>
      </c>
      <c r="C475" s="220">
        <v>3740608224</v>
      </c>
      <c r="D475" t="e">
        <f>+VLOOKUP(A475,#REF!,1,FALSE)</f>
        <v>#REF!</v>
      </c>
    </row>
    <row r="476" spans="1:4">
      <c r="A476" s="221">
        <v>63010107</v>
      </c>
      <c r="B476" s="173" t="s">
        <v>486</v>
      </c>
      <c r="C476" s="220">
        <v>2414236787</v>
      </c>
      <c r="D476" t="e">
        <f>+VLOOKUP(A476,#REF!,1,FALSE)</f>
        <v>#REF!</v>
      </c>
    </row>
    <row r="477" spans="1:4">
      <c r="A477" s="221">
        <v>63010108</v>
      </c>
      <c r="B477" s="173" t="s">
        <v>484</v>
      </c>
      <c r="C477" s="220">
        <v>6626940313</v>
      </c>
      <c r="D477" t="e">
        <f>+VLOOKUP(A477,#REF!,1,FALSE)</f>
        <v>#REF!</v>
      </c>
    </row>
    <row r="478" spans="1:4">
      <c r="A478" s="221">
        <v>63010109</v>
      </c>
      <c r="B478" s="173" t="s">
        <v>401</v>
      </c>
      <c r="C478" s="220">
        <v>104725425</v>
      </c>
      <c r="D478" t="e">
        <f>+VLOOKUP(A478,#REF!,1,FALSE)</f>
        <v>#REF!</v>
      </c>
    </row>
    <row r="479" spans="1:4">
      <c r="A479" s="221">
        <v>63010110</v>
      </c>
      <c r="B479" s="173" t="s">
        <v>402</v>
      </c>
      <c r="C479" s="220">
        <v>13919954</v>
      </c>
      <c r="D479" t="e">
        <f>+VLOOKUP(A479,#REF!,1,FALSE)</f>
        <v>#REF!</v>
      </c>
    </row>
    <row r="480" spans="1:4">
      <c r="A480" s="221">
        <v>63010201</v>
      </c>
      <c r="B480" s="173" t="s">
        <v>1818</v>
      </c>
      <c r="C480" s="220">
        <v>188958652</v>
      </c>
      <c r="D480" t="e">
        <f>+VLOOKUP(A480,#REF!,1,FALSE)</f>
        <v>#REF!</v>
      </c>
    </row>
    <row r="481" spans="1:4">
      <c r="A481" s="221">
        <v>63010202</v>
      </c>
      <c r="B481" s="173" t="s">
        <v>1819</v>
      </c>
      <c r="C481" s="220">
        <v>367539173</v>
      </c>
      <c r="D481" t="e">
        <f>+VLOOKUP(A481,#REF!,1,FALSE)</f>
        <v>#REF!</v>
      </c>
    </row>
    <row r="482" spans="1:4">
      <c r="A482" s="221">
        <v>63010203</v>
      </c>
      <c r="B482" s="173" t="s">
        <v>1820</v>
      </c>
      <c r="C482" s="220">
        <v>500000</v>
      </c>
      <c r="D482" t="e">
        <f>+VLOOKUP(A482,#REF!,1,FALSE)</f>
        <v>#REF!</v>
      </c>
    </row>
    <row r="483" spans="1:4">
      <c r="A483" s="221">
        <v>63010204</v>
      </c>
      <c r="B483" s="173" t="s">
        <v>1821</v>
      </c>
      <c r="C483" s="220">
        <v>56694</v>
      </c>
      <c r="D483" t="e">
        <f>+VLOOKUP(A483,#REF!,1,FALSE)</f>
        <v>#REF!</v>
      </c>
    </row>
    <row r="484" spans="1:4">
      <c r="A484" s="221">
        <v>63010205</v>
      </c>
      <c r="B484" s="173" t="s">
        <v>1822</v>
      </c>
      <c r="C484" s="220">
        <v>0</v>
      </c>
      <c r="D484" t="e">
        <f>+VLOOKUP(A484,#REF!,1,FALSE)</f>
        <v>#REF!</v>
      </c>
    </row>
    <row r="485" spans="1:4">
      <c r="A485" s="221">
        <v>63010206</v>
      </c>
      <c r="B485" s="173" t="s">
        <v>1823</v>
      </c>
      <c r="C485" s="220">
        <v>2073109119</v>
      </c>
      <c r="D485" t="e">
        <f>+VLOOKUP(A485,#REF!,1,FALSE)</f>
        <v>#REF!</v>
      </c>
    </row>
    <row r="486" spans="1:4">
      <c r="A486" s="221">
        <v>63020101</v>
      </c>
      <c r="B486" s="173" t="s">
        <v>1824</v>
      </c>
      <c r="C486" s="220">
        <v>8479192878</v>
      </c>
      <c r="D486" t="e">
        <f>+VLOOKUP(A486,#REF!,1,FALSE)</f>
        <v>#REF!</v>
      </c>
    </row>
    <row r="487" spans="1:4">
      <c r="A487" s="221">
        <v>63020103</v>
      </c>
      <c r="B487" s="173" t="s">
        <v>476</v>
      </c>
      <c r="C487" s="220">
        <v>0</v>
      </c>
      <c r="D487" t="e">
        <f>+VLOOKUP(A487,#REF!,1,FALSE)</f>
        <v>#REF!</v>
      </c>
    </row>
    <row r="488" spans="1:4">
      <c r="A488" s="221">
        <v>63020104</v>
      </c>
      <c r="B488" s="173" t="s">
        <v>1825</v>
      </c>
      <c r="C488" s="220">
        <v>0</v>
      </c>
      <c r="D488" t="e">
        <f>+VLOOKUP(A488,#REF!,1,FALSE)</f>
        <v>#REF!</v>
      </c>
    </row>
    <row r="489" spans="1:4">
      <c r="A489" s="221">
        <v>63020105</v>
      </c>
      <c r="B489" s="173" t="s">
        <v>1826</v>
      </c>
      <c r="C489" s="220">
        <v>698525058</v>
      </c>
      <c r="D489" t="e">
        <f>+VLOOKUP(A489,#REF!,1,FALSE)</f>
        <v>#REF!</v>
      </c>
    </row>
    <row r="490" spans="1:4">
      <c r="A490" s="221">
        <v>63020106</v>
      </c>
      <c r="B490" s="173" t="s">
        <v>1827</v>
      </c>
      <c r="C490" s="220">
        <v>641056831</v>
      </c>
      <c r="D490" t="e">
        <f>+VLOOKUP(A490,#REF!,1,FALSE)</f>
        <v>#REF!</v>
      </c>
    </row>
    <row r="491" spans="1:4">
      <c r="A491" s="221">
        <v>63020107</v>
      </c>
      <c r="B491" s="173" t="s">
        <v>1828</v>
      </c>
      <c r="C491" s="220">
        <v>814932181</v>
      </c>
      <c r="D491" t="e">
        <f>+VLOOKUP(A491,#REF!,1,FALSE)</f>
        <v>#REF!</v>
      </c>
    </row>
    <row r="492" spans="1:4">
      <c r="A492" s="221">
        <v>63020108</v>
      </c>
      <c r="B492" s="173" t="s">
        <v>1829</v>
      </c>
      <c r="C492" s="220">
        <v>487351272</v>
      </c>
      <c r="D492" t="e">
        <f>+VLOOKUP(A492,#REF!,1,FALSE)</f>
        <v>#REF!</v>
      </c>
    </row>
    <row r="493" spans="1:4">
      <c r="A493" s="221">
        <v>63020109</v>
      </c>
      <c r="B493" s="173" t="s">
        <v>1830</v>
      </c>
      <c r="C493" s="220">
        <v>22578966</v>
      </c>
      <c r="D493" t="e">
        <f>+VLOOKUP(A493,#REF!,1,FALSE)</f>
        <v>#REF!</v>
      </c>
    </row>
    <row r="494" spans="1:4">
      <c r="A494" s="221">
        <v>63020110</v>
      </c>
      <c r="B494" s="173" t="s">
        <v>1831</v>
      </c>
      <c r="C494" s="220">
        <v>12581835</v>
      </c>
      <c r="D494" t="e">
        <f>+VLOOKUP(A494,#REF!,1,FALSE)</f>
        <v>#REF!</v>
      </c>
    </row>
    <row r="495" spans="1:4">
      <c r="A495" s="221">
        <v>63020111</v>
      </c>
      <c r="B495" s="173" t="s">
        <v>1832</v>
      </c>
      <c r="C495" s="220">
        <v>29059917</v>
      </c>
      <c r="D495" t="e">
        <f>+VLOOKUP(A495,#REF!,1,FALSE)</f>
        <v>#REF!</v>
      </c>
    </row>
    <row r="496" spans="1:4">
      <c r="A496" s="221">
        <v>63020112</v>
      </c>
      <c r="B496" s="173" t="s">
        <v>1833</v>
      </c>
      <c r="C496" s="220">
        <v>2640000000</v>
      </c>
      <c r="D496" t="e">
        <f>+VLOOKUP(A496,#REF!,1,FALSE)</f>
        <v>#REF!</v>
      </c>
    </row>
    <row r="497" spans="1:4">
      <c r="A497" s="221">
        <v>63020201</v>
      </c>
      <c r="B497" s="173" t="s">
        <v>1834</v>
      </c>
      <c r="C497" s="220">
        <v>516761620</v>
      </c>
      <c r="D497" t="e">
        <f>+VLOOKUP(A497,#REF!,1,FALSE)</f>
        <v>#REF!</v>
      </c>
    </row>
    <row r="498" spans="1:4">
      <c r="A498" s="221">
        <v>63020202</v>
      </c>
      <c r="B498" s="173" t="s">
        <v>1835</v>
      </c>
      <c r="C498" s="220">
        <v>11280110</v>
      </c>
      <c r="D498" t="e">
        <f>+VLOOKUP(A498,#REF!,1,FALSE)</f>
        <v>#REF!</v>
      </c>
    </row>
    <row r="499" spans="1:4">
      <c r="A499" s="221">
        <v>63020203</v>
      </c>
      <c r="B499" s="173" t="s">
        <v>1836</v>
      </c>
      <c r="C499" s="220">
        <v>313163796</v>
      </c>
      <c r="D499" t="e">
        <f>+VLOOKUP(A499,#REF!,1,FALSE)</f>
        <v>#REF!</v>
      </c>
    </row>
    <row r="500" spans="1:4">
      <c r="A500" s="221">
        <v>63020204</v>
      </c>
      <c r="B500" s="173" t="s">
        <v>487</v>
      </c>
      <c r="C500" s="220">
        <v>13505705</v>
      </c>
      <c r="D500" t="e">
        <f>+VLOOKUP(A500,#REF!,1,FALSE)</f>
        <v>#REF!</v>
      </c>
    </row>
    <row r="501" spans="1:4">
      <c r="A501" s="221">
        <v>63030101</v>
      </c>
      <c r="B501" s="173" t="s">
        <v>1837</v>
      </c>
      <c r="C501" s="220">
        <v>581548826</v>
      </c>
      <c r="D501" t="e">
        <f>+VLOOKUP(A501,#REF!,1,FALSE)</f>
        <v>#REF!</v>
      </c>
    </row>
    <row r="502" spans="1:4">
      <c r="A502" s="221">
        <v>63030102</v>
      </c>
      <c r="B502" s="173" t="s">
        <v>1838</v>
      </c>
      <c r="C502" s="220">
        <v>4529999637</v>
      </c>
      <c r="D502" t="e">
        <f>+VLOOKUP(A502,#REF!,1,FALSE)</f>
        <v>#REF!</v>
      </c>
    </row>
    <row r="503" spans="1:4">
      <c r="A503" s="221">
        <v>63030103</v>
      </c>
      <c r="B503" s="173" t="s">
        <v>1839</v>
      </c>
      <c r="C503" s="220">
        <v>142396759</v>
      </c>
      <c r="D503" t="e">
        <f>+VLOOKUP(A503,#REF!,1,FALSE)</f>
        <v>#REF!</v>
      </c>
    </row>
    <row r="504" spans="1:4">
      <c r="A504" s="221">
        <v>63030104</v>
      </c>
      <c r="B504" s="173" t="s">
        <v>1840</v>
      </c>
      <c r="C504" s="220">
        <v>1922997483</v>
      </c>
      <c r="D504" t="e">
        <f>+VLOOKUP(A504,#REF!,1,FALSE)</f>
        <v>#REF!</v>
      </c>
    </row>
    <row r="505" spans="1:4">
      <c r="A505" s="221">
        <v>63030105</v>
      </c>
      <c r="B505" s="173" t="s">
        <v>1841</v>
      </c>
      <c r="C505" s="220">
        <v>0</v>
      </c>
      <c r="D505" t="e">
        <f>+VLOOKUP(A505,#REF!,1,FALSE)</f>
        <v>#REF!</v>
      </c>
    </row>
    <row r="506" spans="1:4">
      <c r="A506" s="221">
        <v>63030201</v>
      </c>
      <c r="B506" s="173" t="s">
        <v>1842</v>
      </c>
      <c r="C506" s="220">
        <v>0</v>
      </c>
      <c r="D506" t="e">
        <f>+VLOOKUP(A506,#REF!,1,FALSE)</f>
        <v>#REF!</v>
      </c>
    </row>
    <row r="507" spans="1:4">
      <c r="A507" s="221">
        <v>63040101</v>
      </c>
      <c r="B507" s="173" t="s">
        <v>1843</v>
      </c>
      <c r="C507" s="220">
        <v>1469521735</v>
      </c>
      <c r="D507" t="e">
        <f>+VLOOKUP(A507,#REF!,1,FALSE)</f>
        <v>#REF!</v>
      </c>
    </row>
    <row r="508" spans="1:4">
      <c r="A508" s="221">
        <v>63040201</v>
      </c>
      <c r="B508" s="173" t="s">
        <v>1844</v>
      </c>
      <c r="C508" s="220">
        <v>1174611110</v>
      </c>
      <c r="D508" t="e">
        <f>+VLOOKUP(A508,#REF!,1,FALSE)</f>
        <v>#REF!</v>
      </c>
    </row>
    <row r="509" spans="1:4">
      <c r="A509" s="221">
        <v>63060101</v>
      </c>
      <c r="B509" s="173" t="s">
        <v>1845</v>
      </c>
      <c r="C509" s="220">
        <v>0</v>
      </c>
      <c r="D509" t="e">
        <f>+VLOOKUP(A509,#REF!,1,FALSE)</f>
        <v>#REF!</v>
      </c>
    </row>
    <row r="510" spans="1:4">
      <c r="A510" s="173" t="s">
        <v>836</v>
      </c>
      <c r="B510" s="173" t="s">
        <v>1921</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28515625" bestFit="1" customWidth="1"/>
    <col min="3" max="3" width="11.5703125" customWidth="1"/>
    <col min="4" max="4" width="40.42578125" bestFit="1" customWidth="1"/>
    <col min="5" max="5" width="11.28515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7109375" bestFit="1" customWidth="1"/>
    <col min="14" max="14" width="14.5703125" bestFit="1" customWidth="1"/>
    <col min="15" max="15" width="20.28515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7109375" style="162" customWidth="1"/>
  </cols>
  <sheetData>
    <row r="1" spans="1:24" ht="12" customHeight="1">
      <c r="A1" s="161" t="s">
        <v>552</v>
      </c>
      <c r="B1" s="124" t="s">
        <v>47</v>
      </c>
      <c r="C1" s="124" t="s">
        <v>289</v>
      </c>
      <c r="D1" s="124" t="s">
        <v>288</v>
      </c>
      <c r="E1" s="124" t="s">
        <v>287</v>
      </c>
      <c r="F1" s="124" t="s">
        <v>286</v>
      </c>
      <c r="G1" s="124" t="s">
        <v>285</v>
      </c>
      <c r="H1" s="124" t="s">
        <v>284</v>
      </c>
      <c r="I1" s="124" t="s">
        <v>283</v>
      </c>
      <c r="J1" s="124" t="s">
        <v>282</v>
      </c>
      <c r="K1" s="124" t="s">
        <v>281</v>
      </c>
      <c r="L1" s="124" t="s">
        <v>39</v>
      </c>
      <c r="M1" s="124" t="s">
        <v>280</v>
      </c>
      <c r="N1" s="124" t="s">
        <v>279</v>
      </c>
      <c r="O1" s="152" t="s">
        <v>278</v>
      </c>
      <c r="P1" s="152" t="s">
        <v>277</v>
      </c>
      <c r="Q1" s="152" t="s">
        <v>276</v>
      </c>
      <c r="R1" s="124" t="s">
        <v>275</v>
      </c>
      <c r="S1" s="124" t="s">
        <v>274</v>
      </c>
      <c r="T1" s="124" t="s">
        <v>273</v>
      </c>
      <c r="U1" s="124" t="s">
        <v>254</v>
      </c>
      <c r="V1" s="124" t="s">
        <v>272</v>
      </c>
      <c r="W1" s="124" t="s">
        <v>271</v>
      </c>
      <c r="X1" s="124" t="s">
        <v>270</v>
      </c>
    </row>
    <row r="2" spans="1:24" ht="12" hidden="1" customHeight="1">
      <c r="B2" s="125" t="s">
        <v>333</v>
      </c>
      <c r="C2" s="126">
        <v>44197</v>
      </c>
      <c r="D2" s="125">
        <v>0</v>
      </c>
      <c r="E2" s="125">
        <v>0</v>
      </c>
      <c r="F2" s="125">
        <v>0</v>
      </c>
      <c r="G2" s="125">
        <v>0</v>
      </c>
      <c r="H2" s="125" t="s">
        <v>842</v>
      </c>
      <c r="I2" s="125">
        <v>1372485</v>
      </c>
      <c r="J2" s="125" t="s">
        <v>843</v>
      </c>
      <c r="K2" s="125" t="s">
        <v>255</v>
      </c>
      <c r="L2" s="125" t="s">
        <v>43</v>
      </c>
      <c r="M2" s="128">
        <v>3736176113304010</v>
      </c>
      <c r="N2" s="128">
        <v>3736225256241340</v>
      </c>
      <c r="O2" s="154">
        <v>3736176113304010</v>
      </c>
      <c r="P2" s="154">
        <v>3736225256241340</v>
      </c>
      <c r="Q2" s="155">
        <v>-49142937328</v>
      </c>
      <c r="R2" s="125" t="s">
        <v>254</v>
      </c>
      <c r="S2" s="125" t="s">
        <v>256</v>
      </c>
      <c r="T2" s="125" t="s">
        <v>255</v>
      </c>
      <c r="U2" s="125" t="s">
        <v>251</v>
      </c>
      <c r="V2" s="125" t="s">
        <v>43</v>
      </c>
      <c r="W2" s="125">
        <v>0</v>
      </c>
      <c r="X2" s="127"/>
    </row>
    <row r="3" spans="1:24" ht="12" customHeight="1">
      <c r="B3" s="125" t="s">
        <v>333</v>
      </c>
      <c r="C3" s="126">
        <v>44197</v>
      </c>
      <c r="D3" s="125">
        <v>109</v>
      </c>
      <c r="E3" s="125" t="s">
        <v>334</v>
      </c>
      <c r="F3" s="125">
        <v>3315002</v>
      </c>
      <c r="G3" s="125">
        <v>0</v>
      </c>
      <c r="H3" s="125" t="s">
        <v>262</v>
      </c>
      <c r="I3" s="125" t="s">
        <v>411</v>
      </c>
      <c r="J3" s="125">
        <v>0</v>
      </c>
      <c r="K3" s="125">
        <v>0</v>
      </c>
      <c r="L3" s="125" t="s">
        <v>42</v>
      </c>
      <c r="M3" s="128" t="s">
        <v>553</v>
      </c>
      <c r="N3" s="127"/>
      <c r="O3" s="154">
        <v>2783915</v>
      </c>
      <c r="P3" s="153"/>
      <c r="Q3" s="155">
        <v>-49140153413</v>
      </c>
      <c r="R3" s="125" t="s">
        <v>261</v>
      </c>
      <c r="S3" s="125" t="s">
        <v>337</v>
      </c>
      <c r="T3" s="125" t="s">
        <v>237</v>
      </c>
      <c r="U3" s="125" t="s">
        <v>251</v>
      </c>
      <c r="V3" s="125" t="s">
        <v>338</v>
      </c>
      <c r="W3" s="125" t="s">
        <v>257</v>
      </c>
      <c r="X3" s="125" t="s">
        <v>554</v>
      </c>
    </row>
    <row r="4" spans="1:24" ht="12" customHeight="1">
      <c r="B4" s="125" t="s">
        <v>333</v>
      </c>
      <c r="C4" s="126">
        <v>44197</v>
      </c>
      <c r="D4" s="125">
        <v>109</v>
      </c>
      <c r="E4" s="125" t="s">
        <v>334</v>
      </c>
      <c r="F4" s="125">
        <v>3315002</v>
      </c>
      <c r="G4" s="125">
        <v>0</v>
      </c>
      <c r="H4" s="125" t="s">
        <v>262</v>
      </c>
      <c r="I4" s="125" t="s">
        <v>410</v>
      </c>
      <c r="J4" s="125">
        <v>0</v>
      </c>
      <c r="K4" s="125">
        <v>0</v>
      </c>
      <c r="L4" s="125" t="s">
        <v>42</v>
      </c>
      <c r="M4" s="128" t="s">
        <v>557</v>
      </c>
      <c r="N4" s="127"/>
      <c r="O4" s="154">
        <v>3596007</v>
      </c>
      <c r="P4" s="153"/>
      <c r="Q4" s="155">
        <v>-49136557406</v>
      </c>
      <c r="R4" s="125" t="s">
        <v>261</v>
      </c>
      <c r="S4" s="125" t="s">
        <v>337</v>
      </c>
      <c r="T4" s="125" t="s">
        <v>237</v>
      </c>
      <c r="U4" s="125" t="s">
        <v>251</v>
      </c>
      <c r="V4" s="125" t="s">
        <v>338</v>
      </c>
      <c r="W4" s="125" t="s">
        <v>257</v>
      </c>
      <c r="X4" s="125" t="s">
        <v>558</v>
      </c>
    </row>
    <row r="5" spans="1:24" ht="12" customHeight="1">
      <c r="B5" s="125" t="s">
        <v>333</v>
      </c>
      <c r="C5" s="126">
        <v>44197</v>
      </c>
      <c r="D5" s="125">
        <v>109</v>
      </c>
      <c r="E5" s="125" t="s">
        <v>334</v>
      </c>
      <c r="F5" s="125">
        <v>3315002</v>
      </c>
      <c r="G5" s="125">
        <v>0</v>
      </c>
      <c r="H5" s="125" t="s">
        <v>262</v>
      </c>
      <c r="I5" s="125" t="s">
        <v>412</v>
      </c>
      <c r="J5" s="125">
        <v>0</v>
      </c>
      <c r="K5" s="125">
        <v>0</v>
      </c>
      <c r="L5" s="125" t="s">
        <v>42</v>
      </c>
      <c r="M5" s="128" t="s">
        <v>555</v>
      </c>
      <c r="N5" s="127"/>
      <c r="O5" s="154">
        <v>18110709</v>
      </c>
      <c r="P5" s="153"/>
      <c r="Q5" s="155">
        <v>-49118446697</v>
      </c>
      <c r="R5" s="125" t="s">
        <v>261</v>
      </c>
      <c r="S5" s="125" t="s">
        <v>337</v>
      </c>
      <c r="T5" s="125" t="s">
        <v>237</v>
      </c>
      <c r="U5" s="125" t="s">
        <v>251</v>
      </c>
      <c r="V5" s="125" t="s">
        <v>338</v>
      </c>
      <c r="W5" s="125" t="s">
        <v>257</v>
      </c>
      <c r="X5" s="125" t="s">
        <v>556</v>
      </c>
    </row>
    <row r="6" spans="1:24" ht="12" customHeight="1">
      <c r="B6" s="125" t="s">
        <v>333</v>
      </c>
      <c r="C6" s="126">
        <v>44197</v>
      </c>
      <c r="D6" s="125">
        <v>109</v>
      </c>
      <c r="E6" s="125" t="s">
        <v>954</v>
      </c>
      <c r="F6" s="125">
        <v>3315003</v>
      </c>
      <c r="G6" s="125">
        <v>0</v>
      </c>
      <c r="H6" s="125" t="s">
        <v>262</v>
      </c>
      <c r="I6" s="125">
        <v>787660</v>
      </c>
      <c r="J6" s="125">
        <v>0</v>
      </c>
      <c r="K6" s="125">
        <v>0</v>
      </c>
      <c r="L6" s="125" t="s">
        <v>42</v>
      </c>
      <c r="M6" s="127"/>
      <c r="N6" s="128" t="s">
        <v>463</v>
      </c>
      <c r="O6" s="153"/>
      <c r="P6" s="154">
        <v>1588154</v>
      </c>
      <c r="Q6" s="155">
        <v>-49120034851</v>
      </c>
      <c r="R6" s="125" t="s">
        <v>261</v>
      </c>
      <c r="S6" s="125" t="s">
        <v>340</v>
      </c>
      <c r="T6" s="125" t="s">
        <v>237</v>
      </c>
      <c r="U6" s="125" t="s">
        <v>251</v>
      </c>
      <c r="V6" s="125" t="s">
        <v>341</v>
      </c>
      <c r="W6" s="125" t="s">
        <v>257</v>
      </c>
      <c r="X6" s="125">
        <v>79950</v>
      </c>
    </row>
    <row r="7" spans="1:24" ht="12" customHeight="1">
      <c r="B7" s="125" t="s">
        <v>333</v>
      </c>
      <c r="C7" s="126">
        <v>44201</v>
      </c>
      <c r="D7" s="125">
        <v>109</v>
      </c>
      <c r="E7" s="125" t="s">
        <v>954</v>
      </c>
      <c r="F7" s="125">
        <v>3315003</v>
      </c>
      <c r="G7" s="125">
        <v>0</v>
      </c>
      <c r="H7" s="125" t="s">
        <v>262</v>
      </c>
      <c r="I7" s="125" t="s">
        <v>466</v>
      </c>
      <c r="J7" s="125">
        <v>0</v>
      </c>
      <c r="K7" s="125">
        <v>0</v>
      </c>
      <c r="L7" s="125" t="s">
        <v>43</v>
      </c>
      <c r="M7" s="128">
        <v>7578119</v>
      </c>
      <c r="N7" s="127"/>
      <c r="O7" s="154">
        <v>7578119</v>
      </c>
      <c r="P7" s="153"/>
      <c r="Q7" s="155">
        <v>-49112456732</v>
      </c>
      <c r="R7" s="125" t="s">
        <v>261</v>
      </c>
      <c r="S7" s="125" t="s">
        <v>337</v>
      </c>
      <c r="T7" s="125" t="s">
        <v>237</v>
      </c>
      <c r="U7" s="125" t="s">
        <v>251</v>
      </c>
      <c r="V7" s="125" t="s">
        <v>338</v>
      </c>
      <c r="W7" s="125" t="s">
        <v>257</v>
      </c>
      <c r="X7" s="125" t="s">
        <v>559</v>
      </c>
    </row>
    <row r="8" spans="1:24" ht="12" customHeight="1">
      <c r="B8" s="125" t="s">
        <v>333</v>
      </c>
      <c r="C8" s="126">
        <v>44201</v>
      </c>
      <c r="D8" s="125">
        <v>109</v>
      </c>
      <c r="E8" s="125" t="s">
        <v>339</v>
      </c>
      <c r="F8" s="125">
        <v>3315001</v>
      </c>
      <c r="G8" s="125">
        <v>0</v>
      </c>
      <c r="H8" s="125" t="s">
        <v>262</v>
      </c>
      <c r="I8" s="125" t="s">
        <v>375</v>
      </c>
      <c r="J8" s="125">
        <v>0</v>
      </c>
      <c r="K8" s="125">
        <v>0</v>
      </c>
      <c r="L8" s="125" t="s">
        <v>42</v>
      </c>
      <c r="M8" s="128">
        <v>5400</v>
      </c>
      <c r="N8" s="127"/>
      <c r="O8" s="154">
        <v>37432530</v>
      </c>
      <c r="P8" s="153"/>
      <c r="Q8" s="155">
        <v>-49075024202</v>
      </c>
      <c r="R8" s="125" t="s">
        <v>261</v>
      </c>
      <c r="S8" s="125" t="s">
        <v>337</v>
      </c>
      <c r="T8" s="125" t="s">
        <v>237</v>
      </c>
      <c r="U8" s="125" t="s">
        <v>251</v>
      </c>
      <c r="V8" s="125" t="s">
        <v>338</v>
      </c>
      <c r="W8" s="125" t="s">
        <v>257</v>
      </c>
      <c r="X8" s="125" t="s">
        <v>561</v>
      </c>
    </row>
    <row r="9" spans="1:24" ht="12" customHeight="1">
      <c r="B9" s="125" t="s">
        <v>333</v>
      </c>
      <c r="C9" s="126">
        <v>44201</v>
      </c>
      <c r="D9" s="125">
        <v>109</v>
      </c>
      <c r="E9" s="125" t="s">
        <v>339</v>
      </c>
      <c r="F9" s="125">
        <v>3315001</v>
      </c>
      <c r="G9" s="125">
        <v>0</v>
      </c>
      <c r="H9" s="125" t="s">
        <v>262</v>
      </c>
      <c r="I9" s="125" t="s">
        <v>372</v>
      </c>
      <c r="J9" s="125">
        <v>0</v>
      </c>
      <c r="K9" s="125">
        <v>0</v>
      </c>
      <c r="L9" s="125" t="s">
        <v>42</v>
      </c>
      <c r="M9" s="128" t="s">
        <v>450</v>
      </c>
      <c r="N9" s="127"/>
      <c r="O9" s="154">
        <v>156173451</v>
      </c>
      <c r="P9" s="153"/>
      <c r="Q9" s="155">
        <v>-48918850751</v>
      </c>
      <c r="R9" s="125" t="s">
        <v>261</v>
      </c>
      <c r="S9" s="125" t="s">
        <v>337</v>
      </c>
      <c r="T9" s="125" t="s">
        <v>237</v>
      </c>
      <c r="U9" s="125" t="s">
        <v>251</v>
      </c>
      <c r="V9" s="125" t="s">
        <v>338</v>
      </c>
      <c r="W9" s="125" t="s">
        <v>257</v>
      </c>
      <c r="X9" s="125" t="s">
        <v>560</v>
      </c>
    </row>
    <row r="10" spans="1:24" ht="12" customHeight="1">
      <c r="B10" s="125" t="s">
        <v>333</v>
      </c>
      <c r="C10" s="126">
        <v>44201</v>
      </c>
      <c r="D10" s="125">
        <v>109</v>
      </c>
      <c r="E10" s="125" t="s">
        <v>339</v>
      </c>
      <c r="F10" s="125">
        <v>3315001</v>
      </c>
      <c r="G10" s="125">
        <v>0</v>
      </c>
      <c r="H10" s="125" t="s">
        <v>262</v>
      </c>
      <c r="I10" s="125" t="s">
        <v>437</v>
      </c>
      <c r="J10" s="125">
        <v>0</v>
      </c>
      <c r="K10" s="125">
        <v>0</v>
      </c>
      <c r="L10" s="125" t="s">
        <v>42</v>
      </c>
      <c r="M10" s="128" t="s">
        <v>453</v>
      </c>
      <c r="N10" s="127"/>
      <c r="O10" s="154">
        <v>702623846</v>
      </c>
      <c r="P10" s="153"/>
      <c r="Q10" s="155">
        <v>-48216226905</v>
      </c>
      <c r="R10" s="125" t="s">
        <v>261</v>
      </c>
      <c r="S10" s="125" t="s">
        <v>337</v>
      </c>
      <c r="T10" s="125" t="s">
        <v>237</v>
      </c>
      <c r="U10" s="125" t="s">
        <v>251</v>
      </c>
      <c r="V10" s="125" t="s">
        <v>338</v>
      </c>
      <c r="W10" s="125" t="s">
        <v>257</v>
      </c>
      <c r="X10" s="125" t="s">
        <v>562</v>
      </c>
    </row>
    <row r="11" spans="1:24" ht="12" customHeight="1">
      <c r="B11" s="125" t="s">
        <v>333</v>
      </c>
      <c r="C11" s="126">
        <v>44202</v>
      </c>
      <c r="D11" s="125">
        <v>109</v>
      </c>
      <c r="E11" s="125" t="s">
        <v>339</v>
      </c>
      <c r="F11" s="125">
        <v>3315001</v>
      </c>
      <c r="G11" s="125">
        <v>0</v>
      </c>
      <c r="H11" s="125" t="s">
        <v>262</v>
      </c>
      <c r="I11" s="125" t="s">
        <v>563</v>
      </c>
      <c r="J11" s="125">
        <v>0</v>
      </c>
      <c r="K11" s="125">
        <v>0</v>
      </c>
      <c r="L11" s="125" t="s">
        <v>42</v>
      </c>
      <c r="M11" s="127"/>
      <c r="N11" s="128">
        <v>18600</v>
      </c>
      <c r="O11" s="153"/>
      <c r="P11" s="154">
        <v>128180970</v>
      </c>
      <c r="Q11" s="155">
        <v>-48344407875</v>
      </c>
      <c r="R11" s="125" t="s">
        <v>261</v>
      </c>
      <c r="S11" s="125" t="s">
        <v>260</v>
      </c>
      <c r="T11" s="125" t="s">
        <v>237</v>
      </c>
      <c r="U11" s="125" t="s">
        <v>251</v>
      </c>
      <c r="V11" s="125" t="s">
        <v>258</v>
      </c>
      <c r="W11" s="125" t="s">
        <v>257</v>
      </c>
      <c r="X11" s="125" t="s">
        <v>564</v>
      </c>
    </row>
    <row r="12" spans="1:24" ht="12" customHeight="1">
      <c r="B12" s="125" t="s">
        <v>333</v>
      </c>
      <c r="C12" s="126">
        <v>44203</v>
      </c>
      <c r="D12" s="125">
        <v>109</v>
      </c>
      <c r="E12" s="125" t="s">
        <v>334</v>
      </c>
      <c r="F12" s="125">
        <v>3315002</v>
      </c>
      <c r="G12" s="125">
        <v>0</v>
      </c>
      <c r="H12" s="125" t="s">
        <v>262</v>
      </c>
      <c r="I12" s="125" t="s">
        <v>572</v>
      </c>
      <c r="J12" s="125">
        <v>0</v>
      </c>
      <c r="K12" s="125">
        <v>0</v>
      </c>
      <c r="L12" s="125" t="s">
        <v>42</v>
      </c>
      <c r="M12" s="127"/>
      <c r="N12" s="128" t="s">
        <v>573</v>
      </c>
      <c r="O12" s="153"/>
      <c r="P12" s="154">
        <v>344435</v>
      </c>
      <c r="Q12" s="155">
        <v>-48344752310</v>
      </c>
      <c r="R12" s="125" t="s">
        <v>261</v>
      </c>
      <c r="S12" s="125" t="s">
        <v>260</v>
      </c>
      <c r="T12" s="125" t="s">
        <v>237</v>
      </c>
      <c r="U12" s="125" t="s">
        <v>251</v>
      </c>
      <c r="V12" s="125" t="s">
        <v>258</v>
      </c>
      <c r="W12" s="125" t="s">
        <v>257</v>
      </c>
      <c r="X12" s="125" t="s">
        <v>345</v>
      </c>
    </row>
    <row r="13" spans="1:24" ht="12" customHeight="1">
      <c r="B13" s="125" t="s">
        <v>333</v>
      </c>
      <c r="C13" s="126">
        <v>44203</v>
      </c>
      <c r="D13" s="125">
        <v>109</v>
      </c>
      <c r="E13" s="125" t="s">
        <v>954</v>
      </c>
      <c r="F13" s="125">
        <v>3315003</v>
      </c>
      <c r="G13" s="125">
        <v>0</v>
      </c>
      <c r="H13" s="125" t="s">
        <v>262</v>
      </c>
      <c r="I13" s="125">
        <v>787660</v>
      </c>
      <c r="J13" s="125">
        <v>0</v>
      </c>
      <c r="K13" s="125">
        <v>0</v>
      </c>
      <c r="L13" s="125" t="s">
        <v>42</v>
      </c>
      <c r="M13" s="128" t="s">
        <v>571</v>
      </c>
      <c r="N13" s="127"/>
      <c r="O13" s="154">
        <v>876705214</v>
      </c>
      <c r="P13" s="153"/>
      <c r="Q13" s="155">
        <v>-47468047096</v>
      </c>
      <c r="R13" s="125" t="s">
        <v>261</v>
      </c>
      <c r="S13" s="125" t="s">
        <v>337</v>
      </c>
      <c r="T13" s="125" t="s">
        <v>237</v>
      </c>
      <c r="U13" s="125" t="s">
        <v>251</v>
      </c>
      <c r="V13" s="125" t="s">
        <v>338</v>
      </c>
      <c r="W13" s="125" t="s">
        <v>257</v>
      </c>
      <c r="X13" s="125" t="s">
        <v>570</v>
      </c>
    </row>
    <row r="14" spans="1:24" ht="12" customHeight="1">
      <c r="B14" s="125" t="s">
        <v>333</v>
      </c>
      <c r="C14" s="126">
        <v>44203</v>
      </c>
      <c r="D14" s="125">
        <v>109</v>
      </c>
      <c r="E14" s="125" t="s">
        <v>954</v>
      </c>
      <c r="F14" s="125">
        <v>3315003</v>
      </c>
      <c r="G14" s="125">
        <v>0</v>
      </c>
      <c r="H14" s="125" t="s">
        <v>262</v>
      </c>
      <c r="I14" s="125" t="s">
        <v>466</v>
      </c>
      <c r="J14" s="125">
        <v>0</v>
      </c>
      <c r="K14" s="125">
        <v>0</v>
      </c>
      <c r="L14" s="125" t="s">
        <v>43</v>
      </c>
      <c r="M14" s="128">
        <v>8976008</v>
      </c>
      <c r="N14" s="127"/>
      <c r="O14" s="154">
        <v>8976008</v>
      </c>
      <c r="P14" s="153"/>
      <c r="Q14" s="155">
        <v>-47459071088</v>
      </c>
      <c r="R14" s="125" t="s">
        <v>261</v>
      </c>
      <c r="S14" s="125" t="s">
        <v>337</v>
      </c>
      <c r="T14" s="125" t="s">
        <v>237</v>
      </c>
      <c r="U14" s="125" t="s">
        <v>251</v>
      </c>
      <c r="V14" s="125" t="s">
        <v>338</v>
      </c>
      <c r="W14" s="125" t="s">
        <v>257</v>
      </c>
      <c r="X14" s="125" t="s">
        <v>567</v>
      </c>
    </row>
    <row r="15" spans="1:24" ht="12" customHeight="1">
      <c r="B15" s="125" t="s">
        <v>333</v>
      </c>
      <c r="C15" s="126">
        <v>44203</v>
      </c>
      <c r="D15" s="125">
        <v>109</v>
      </c>
      <c r="E15" s="125" t="s">
        <v>954</v>
      </c>
      <c r="F15" s="125">
        <v>3315003</v>
      </c>
      <c r="G15" s="125">
        <v>0</v>
      </c>
      <c r="H15" s="125" t="s">
        <v>262</v>
      </c>
      <c r="I15" s="125">
        <v>804888</v>
      </c>
      <c r="J15" s="125">
        <v>0</v>
      </c>
      <c r="K15" s="125">
        <v>0</v>
      </c>
      <c r="L15" s="125" t="s">
        <v>42</v>
      </c>
      <c r="M15" s="128">
        <v>118584</v>
      </c>
      <c r="N15" s="127"/>
      <c r="O15" s="154">
        <v>831312973</v>
      </c>
      <c r="P15" s="153"/>
      <c r="Q15" s="155">
        <v>-46627758115</v>
      </c>
      <c r="R15" s="125" t="s">
        <v>261</v>
      </c>
      <c r="S15" s="125" t="s">
        <v>337</v>
      </c>
      <c r="T15" s="125" t="s">
        <v>237</v>
      </c>
      <c r="U15" s="125" t="s">
        <v>251</v>
      </c>
      <c r="V15" s="125" t="s">
        <v>338</v>
      </c>
      <c r="W15" s="125" t="s">
        <v>257</v>
      </c>
      <c r="X15" s="125" t="s">
        <v>569</v>
      </c>
    </row>
    <row r="16" spans="1:24" ht="12" customHeight="1">
      <c r="B16" s="125" t="s">
        <v>333</v>
      </c>
      <c r="C16" s="126">
        <v>44203</v>
      </c>
      <c r="D16" s="125">
        <v>109</v>
      </c>
      <c r="E16" s="125" t="s">
        <v>954</v>
      </c>
      <c r="F16" s="125">
        <v>3315003</v>
      </c>
      <c r="G16" s="125">
        <v>0</v>
      </c>
      <c r="H16" s="125" t="s">
        <v>262</v>
      </c>
      <c r="I16" s="125" t="s">
        <v>565</v>
      </c>
      <c r="J16" s="125">
        <v>0</v>
      </c>
      <c r="K16" s="125">
        <v>0</v>
      </c>
      <c r="L16" s="125" t="s">
        <v>43</v>
      </c>
      <c r="M16" s="127"/>
      <c r="N16" s="128">
        <v>1222305</v>
      </c>
      <c r="O16" s="153"/>
      <c r="P16" s="154">
        <v>1222305</v>
      </c>
      <c r="Q16" s="155">
        <v>-46628980420</v>
      </c>
      <c r="R16" s="125" t="s">
        <v>261</v>
      </c>
      <c r="S16" s="125" t="s">
        <v>260</v>
      </c>
      <c r="T16" s="125" t="s">
        <v>237</v>
      </c>
      <c r="U16" s="125" t="s">
        <v>251</v>
      </c>
      <c r="V16" s="125" t="s">
        <v>258</v>
      </c>
      <c r="W16" s="125" t="s">
        <v>257</v>
      </c>
      <c r="X16" s="125" t="s">
        <v>566</v>
      </c>
    </row>
    <row r="17" spans="2:24" ht="12" customHeight="1">
      <c r="B17" s="125" t="s">
        <v>333</v>
      </c>
      <c r="C17" s="126">
        <v>44203</v>
      </c>
      <c r="D17" s="125">
        <v>109</v>
      </c>
      <c r="E17" s="125" t="s">
        <v>954</v>
      </c>
      <c r="F17" s="125">
        <v>3315003</v>
      </c>
      <c r="G17" s="125">
        <v>0</v>
      </c>
      <c r="H17" s="125" t="s">
        <v>262</v>
      </c>
      <c r="I17" s="125">
        <v>787660</v>
      </c>
      <c r="J17" s="125">
        <v>0</v>
      </c>
      <c r="K17" s="125">
        <v>0</v>
      </c>
      <c r="L17" s="125" t="s">
        <v>42</v>
      </c>
      <c r="M17" s="128">
        <v>0</v>
      </c>
      <c r="N17" s="127"/>
      <c r="O17" s="154">
        <v>1</v>
      </c>
      <c r="P17" s="153"/>
      <c r="Q17" s="155">
        <v>-46628980419</v>
      </c>
      <c r="R17" s="125" t="s">
        <v>261</v>
      </c>
      <c r="S17" s="125" t="s">
        <v>337</v>
      </c>
      <c r="T17" s="125" t="s">
        <v>237</v>
      </c>
      <c r="U17" s="125" t="s">
        <v>251</v>
      </c>
      <c r="V17" s="125" t="s">
        <v>338</v>
      </c>
      <c r="W17" s="125" t="s">
        <v>257</v>
      </c>
      <c r="X17" s="125" t="s">
        <v>570</v>
      </c>
    </row>
    <row r="18" spans="2:24" ht="12" customHeight="1">
      <c r="B18" s="125" t="s">
        <v>333</v>
      </c>
      <c r="C18" s="126">
        <v>44203</v>
      </c>
      <c r="D18" s="125">
        <v>109</v>
      </c>
      <c r="E18" s="125" t="s">
        <v>954</v>
      </c>
      <c r="F18" s="125">
        <v>3315003</v>
      </c>
      <c r="G18" s="125">
        <v>0</v>
      </c>
      <c r="H18" s="125" t="s">
        <v>262</v>
      </c>
      <c r="I18" s="125" t="s">
        <v>350</v>
      </c>
      <c r="J18" s="125">
        <v>0</v>
      </c>
      <c r="K18" s="125">
        <v>0</v>
      </c>
      <c r="L18" s="125" t="s">
        <v>42</v>
      </c>
      <c r="M18" s="128">
        <v>26796</v>
      </c>
      <c r="N18" s="127"/>
      <c r="O18" s="154">
        <v>177452759</v>
      </c>
      <c r="P18" s="153"/>
      <c r="Q18" s="155">
        <v>-46451527660</v>
      </c>
      <c r="R18" s="125" t="s">
        <v>261</v>
      </c>
      <c r="S18" s="125" t="s">
        <v>337</v>
      </c>
      <c r="T18" s="125" t="s">
        <v>237</v>
      </c>
      <c r="U18" s="125" t="s">
        <v>251</v>
      </c>
      <c r="V18" s="125" t="s">
        <v>338</v>
      </c>
      <c r="W18" s="125" t="s">
        <v>257</v>
      </c>
      <c r="X18" s="125" t="s">
        <v>568</v>
      </c>
    </row>
    <row r="19" spans="2:24" ht="12" customHeight="1">
      <c r="B19" s="125" t="s">
        <v>333</v>
      </c>
      <c r="C19" s="126">
        <v>44203</v>
      </c>
      <c r="D19" s="125">
        <v>109</v>
      </c>
      <c r="E19" s="125" t="s">
        <v>339</v>
      </c>
      <c r="F19" s="125">
        <v>3315001</v>
      </c>
      <c r="G19" s="125">
        <v>0</v>
      </c>
      <c r="H19" s="125" t="s">
        <v>262</v>
      </c>
      <c r="I19" s="125" t="s">
        <v>574</v>
      </c>
      <c r="J19" s="125">
        <v>0</v>
      </c>
      <c r="K19" s="125">
        <v>0</v>
      </c>
      <c r="L19" s="125" t="s">
        <v>42</v>
      </c>
      <c r="M19" s="127"/>
      <c r="N19" s="128">
        <v>2270</v>
      </c>
      <c r="O19" s="153"/>
      <c r="P19" s="154">
        <v>15643592</v>
      </c>
      <c r="Q19" s="155">
        <v>-46467171252</v>
      </c>
      <c r="R19" s="125" t="s">
        <v>261</v>
      </c>
      <c r="S19" s="125" t="s">
        <v>260</v>
      </c>
      <c r="T19" s="125" t="s">
        <v>237</v>
      </c>
      <c r="U19" s="125" t="s">
        <v>251</v>
      </c>
      <c r="V19" s="125" t="s">
        <v>258</v>
      </c>
      <c r="W19" s="125" t="s">
        <v>257</v>
      </c>
      <c r="X19" s="125" t="s">
        <v>575</v>
      </c>
    </row>
    <row r="20" spans="2:24" ht="12" customHeight="1">
      <c r="B20" s="125" t="s">
        <v>333</v>
      </c>
      <c r="C20" s="126">
        <v>44207</v>
      </c>
      <c r="D20" s="125">
        <v>109</v>
      </c>
      <c r="E20" s="125" t="s">
        <v>334</v>
      </c>
      <c r="F20" s="125">
        <v>3315002</v>
      </c>
      <c r="G20" s="125">
        <v>0</v>
      </c>
      <c r="H20" s="125" t="s">
        <v>262</v>
      </c>
      <c r="I20" s="125" t="s">
        <v>578</v>
      </c>
      <c r="J20" s="125">
        <v>0</v>
      </c>
      <c r="K20" s="125">
        <v>0</v>
      </c>
      <c r="L20" s="125" t="s">
        <v>42</v>
      </c>
      <c r="M20" s="127"/>
      <c r="N20" s="128" t="s">
        <v>579</v>
      </c>
      <c r="O20" s="153"/>
      <c r="P20" s="154">
        <v>171535</v>
      </c>
      <c r="Q20" s="155">
        <v>-46467342787</v>
      </c>
      <c r="R20" s="125" t="s">
        <v>261</v>
      </c>
      <c r="S20" s="125" t="s">
        <v>260</v>
      </c>
      <c r="T20" s="125" t="s">
        <v>237</v>
      </c>
      <c r="U20" s="125" t="s">
        <v>251</v>
      </c>
      <c r="V20" s="125" t="s">
        <v>258</v>
      </c>
      <c r="W20" s="125" t="s">
        <v>257</v>
      </c>
      <c r="X20" s="125" t="s">
        <v>345</v>
      </c>
    </row>
    <row r="21" spans="2:24" ht="12" customHeight="1">
      <c r="B21" s="125" t="s">
        <v>333</v>
      </c>
      <c r="C21" s="126">
        <v>44207</v>
      </c>
      <c r="D21" s="125">
        <v>109</v>
      </c>
      <c r="E21" s="125" t="s">
        <v>954</v>
      </c>
      <c r="F21" s="125">
        <v>3315003</v>
      </c>
      <c r="G21" s="125">
        <v>0</v>
      </c>
      <c r="H21" s="125" t="s">
        <v>262</v>
      </c>
      <c r="I21" s="125">
        <v>2166553168</v>
      </c>
      <c r="J21" s="125">
        <v>0</v>
      </c>
      <c r="K21" s="125">
        <v>0</v>
      </c>
      <c r="L21" s="125" t="s">
        <v>42</v>
      </c>
      <c r="M21" s="128">
        <v>52611</v>
      </c>
      <c r="N21" s="127"/>
      <c r="O21" s="154">
        <v>370141008</v>
      </c>
      <c r="P21" s="153"/>
      <c r="Q21" s="155">
        <v>-46097201779</v>
      </c>
      <c r="R21" s="125" t="s">
        <v>261</v>
      </c>
      <c r="S21" s="125" t="s">
        <v>337</v>
      </c>
      <c r="T21" s="125" t="s">
        <v>237</v>
      </c>
      <c r="U21" s="125" t="s">
        <v>251</v>
      </c>
      <c r="V21" s="125" t="s">
        <v>338</v>
      </c>
      <c r="W21" s="125" t="s">
        <v>257</v>
      </c>
      <c r="X21" s="125" t="s">
        <v>576</v>
      </c>
    </row>
    <row r="22" spans="2:24" ht="12" customHeight="1">
      <c r="B22" s="125" t="s">
        <v>333</v>
      </c>
      <c r="C22" s="126">
        <v>44207</v>
      </c>
      <c r="D22" s="125">
        <v>109</v>
      </c>
      <c r="E22" s="125" t="s">
        <v>954</v>
      </c>
      <c r="F22" s="125">
        <v>3315003</v>
      </c>
      <c r="G22" s="125">
        <v>0</v>
      </c>
      <c r="H22" s="125" t="s">
        <v>262</v>
      </c>
      <c r="I22" s="125">
        <v>2166553150</v>
      </c>
      <c r="J22" s="125">
        <v>0</v>
      </c>
      <c r="K22" s="125">
        <v>0</v>
      </c>
      <c r="L22" s="125" t="s">
        <v>42</v>
      </c>
      <c r="M22" s="128">
        <v>346159</v>
      </c>
      <c r="N22" s="127"/>
      <c r="O22" s="154">
        <v>2435377413</v>
      </c>
      <c r="P22" s="153"/>
      <c r="Q22" s="155">
        <v>-43661824366</v>
      </c>
      <c r="R22" s="125" t="s">
        <v>261</v>
      </c>
      <c r="S22" s="125" t="s">
        <v>337</v>
      </c>
      <c r="T22" s="125" t="s">
        <v>237</v>
      </c>
      <c r="U22" s="125" t="s">
        <v>251</v>
      </c>
      <c r="V22" s="125" t="s">
        <v>338</v>
      </c>
      <c r="W22" s="125" t="s">
        <v>257</v>
      </c>
      <c r="X22" s="125" t="s">
        <v>577</v>
      </c>
    </row>
    <row r="23" spans="2:24" ht="12" customHeight="1">
      <c r="B23" s="125" t="s">
        <v>333</v>
      </c>
      <c r="C23" s="126">
        <v>44208</v>
      </c>
      <c r="D23" s="125">
        <v>109</v>
      </c>
      <c r="E23" s="125" t="s">
        <v>339</v>
      </c>
      <c r="F23" s="125">
        <v>3315001</v>
      </c>
      <c r="G23" s="125">
        <v>0</v>
      </c>
      <c r="H23" s="125" t="s">
        <v>262</v>
      </c>
      <c r="I23" s="125" t="s">
        <v>347</v>
      </c>
      <c r="J23" s="125">
        <v>0</v>
      </c>
      <c r="K23" s="125">
        <v>0</v>
      </c>
      <c r="L23" s="125" t="s">
        <v>42</v>
      </c>
      <c r="M23" s="128">
        <v>38500</v>
      </c>
      <c r="N23" s="127"/>
      <c r="O23" s="154">
        <v>250442885</v>
      </c>
      <c r="P23" s="153"/>
      <c r="Q23" s="155">
        <v>-43411381481</v>
      </c>
      <c r="R23" s="125" t="s">
        <v>261</v>
      </c>
      <c r="S23" s="125" t="s">
        <v>337</v>
      </c>
      <c r="T23" s="125" t="s">
        <v>237</v>
      </c>
      <c r="U23" s="125" t="s">
        <v>251</v>
      </c>
      <c r="V23" s="125" t="s">
        <v>338</v>
      </c>
      <c r="W23" s="125" t="s">
        <v>257</v>
      </c>
      <c r="X23" s="125" t="s">
        <v>583</v>
      </c>
    </row>
    <row r="24" spans="2:24" ht="12" customHeight="1">
      <c r="B24" s="125" t="s">
        <v>333</v>
      </c>
      <c r="C24" s="126">
        <v>44208</v>
      </c>
      <c r="D24" s="125">
        <v>109</v>
      </c>
      <c r="E24" s="125" t="s">
        <v>339</v>
      </c>
      <c r="F24" s="125">
        <v>3315001</v>
      </c>
      <c r="G24" s="125">
        <v>0</v>
      </c>
      <c r="H24" s="125" t="s">
        <v>262</v>
      </c>
      <c r="I24" s="125" t="s">
        <v>346</v>
      </c>
      <c r="J24" s="125">
        <v>0</v>
      </c>
      <c r="K24" s="125">
        <v>0</v>
      </c>
      <c r="L24" s="125" t="s">
        <v>42</v>
      </c>
      <c r="M24" s="128">
        <v>41559</v>
      </c>
      <c r="N24" s="127"/>
      <c r="O24" s="154">
        <v>270341711</v>
      </c>
      <c r="P24" s="153"/>
      <c r="Q24" s="155">
        <v>-43141039770</v>
      </c>
      <c r="R24" s="125" t="s">
        <v>261</v>
      </c>
      <c r="S24" s="125" t="s">
        <v>337</v>
      </c>
      <c r="T24" s="125" t="s">
        <v>237</v>
      </c>
      <c r="U24" s="125" t="s">
        <v>251</v>
      </c>
      <c r="V24" s="125" t="s">
        <v>338</v>
      </c>
      <c r="W24" s="125" t="s">
        <v>257</v>
      </c>
      <c r="X24" s="125" t="s">
        <v>584</v>
      </c>
    </row>
    <row r="25" spans="2:24" ht="12" customHeight="1">
      <c r="B25" s="125" t="s">
        <v>333</v>
      </c>
      <c r="C25" s="126">
        <v>44208</v>
      </c>
      <c r="D25" s="125">
        <v>109</v>
      </c>
      <c r="E25" s="125" t="s">
        <v>339</v>
      </c>
      <c r="F25" s="125">
        <v>3315001</v>
      </c>
      <c r="G25" s="125">
        <v>0</v>
      </c>
      <c r="H25" s="125" t="s">
        <v>262</v>
      </c>
      <c r="I25" s="125" t="s">
        <v>348</v>
      </c>
      <c r="J25" s="125">
        <v>0</v>
      </c>
      <c r="K25" s="125">
        <v>0</v>
      </c>
      <c r="L25" s="125" t="s">
        <v>42</v>
      </c>
      <c r="M25" s="128" t="s">
        <v>443</v>
      </c>
      <c r="N25" s="127"/>
      <c r="O25" s="154">
        <v>20123442</v>
      </c>
      <c r="P25" s="153"/>
      <c r="Q25" s="155">
        <v>-43120916328</v>
      </c>
      <c r="R25" s="125" t="s">
        <v>261</v>
      </c>
      <c r="S25" s="125" t="s">
        <v>337</v>
      </c>
      <c r="T25" s="125" t="s">
        <v>237</v>
      </c>
      <c r="U25" s="125" t="s">
        <v>251</v>
      </c>
      <c r="V25" s="125" t="s">
        <v>338</v>
      </c>
      <c r="W25" s="125" t="s">
        <v>257</v>
      </c>
      <c r="X25" s="125" t="s">
        <v>582</v>
      </c>
    </row>
    <row r="26" spans="2:24" ht="12" customHeight="1">
      <c r="B26" s="125" t="s">
        <v>333</v>
      </c>
      <c r="C26" s="126">
        <v>44208</v>
      </c>
      <c r="D26" s="125">
        <v>109</v>
      </c>
      <c r="E26" s="125" t="s">
        <v>339</v>
      </c>
      <c r="F26" s="125">
        <v>3315001</v>
      </c>
      <c r="G26" s="125">
        <v>0</v>
      </c>
      <c r="H26" s="125" t="s">
        <v>262</v>
      </c>
      <c r="I26" s="125" t="s">
        <v>368</v>
      </c>
      <c r="J26" s="125">
        <v>0</v>
      </c>
      <c r="K26" s="125">
        <v>0</v>
      </c>
      <c r="L26" s="125" t="s">
        <v>42</v>
      </c>
      <c r="M26" s="128" t="s">
        <v>580</v>
      </c>
      <c r="N26" s="127"/>
      <c r="O26" s="154">
        <v>181693570</v>
      </c>
      <c r="P26" s="153"/>
      <c r="Q26" s="155">
        <v>-42939222758</v>
      </c>
      <c r="R26" s="125" t="s">
        <v>261</v>
      </c>
      <c r="S26" s="125" t="s">
        <v>337</v>
      </c>
      <c r="T26" s="125" t="s">
        <v>237</v>
      </c>
      <c r="U26" s="125" t="s">
        <v>251</v>
      </c>
      <c r="V26" s="125" t="s">
        <v>338</v>
      </c>
      <c r="W26" s="125" t="s">
        <v>257</v>
      </c>
      <c r="X26" s="125" t="s">
        <v>581</v>
      </c>
    </row>
    <row r="27" spans="2:24" ht="12" customHeight="1">
      <c r="B27" s="125" t="s">
        <v>333</v>
      </c>
      <c r="C27" s="126">
        <v>44209</v>
      </c>
      <c r="D27" s="125">
        <v>109</v>
      </c>
      <c r="E27" s="125" t="s">
        <v>334</v>
      </c>
      <c r="F27" s="125">
        <v>3315002</v>
      </c>
      <c r="G27" s="125">
        <v>0</v>
      </c>
      <c r="H27" s="125" t="s">
        <v>262</v>
      </c>
      <c r="I27" s="125" t="s">
        <v>419</v>
      </c>
      <c r="J27" s="125">
        <v>0</v>
      </c>
      <c r="K27" s="125">
        <v>0</v>
      </c>
      <c r="L27" s="125" t="s">
        <v>42</v>
      </c>
      <c r="M27" s="128" t="s">
        <v>454</v>
      </c>
      <c r="N27" s="127"/>
      <c r="O27" s="154">
        <v>888715627</v>
      </c>
      <c r="P27" s="153"/>
      <c r="Q27" s="155">
        <v>-42050507131</v>
      </c>
      <c r="R27" s="125" t="s">
        <v>261</v>
      </c>
      <c r="S27" s="125" t="s">
        <v>337</v>
      </c>
      <c r="T27" s="125" t="s">
        <v>237</v>
      </c>
      <c r="U27" s="125" t="s">
        <v>251</v>
      </c>
      <c r="V27" s="125" t="s">
        <v>338</v>
      </c>
      <c r="W27" s="125" t="s">
        <v>257</v>
      </c>
      <c r="X27" s="125" t="s">
        <v>585</v>
      </c>
    </row>
    <row r="28" spans="2:24" ht="12" customHeight="1">
      <c r="B28" s="125" t="s">
        <v>333</v>
      </c>
      <c r="C28" s="126">
        <v>44209</v>
      </c>
      <c r="D28" s="125">
        <v>109</v>
      </c>
      <c r="E28" s="125" t="s">
        <v>334</v>
      </c>
      <c r="F28" s="125">
        <v>3315002</v>
      </c>
      <c r="G28" s="125">
        <v>0</v>
      </c>
      <c r="H28" s="125" t="s">
        <v>262</v>
      </c>
      <c r="I28" s="125" t="s">
        <v>409</v>
      </c>
      <c r="J28" s="125">
        <v>0</v>
      </c>
      <c r="K28" s="125">
        <v>0</v>
      </c>
      <c r="L28" s="125" t="s">
        <v>42</v>
      </c>
      <c r="M28" s="128" t="s">
        <v>586</v>
      </c>
      <c r="N28" s="127"/>
      <c r="O28" s="154">
        <v>13339959</v>
      </c>
      <c r="P28" s="153"/>
      <c r="Q28" s="155">
        <v>-42037167172</v>
      </c>
      <c r="R28" s="125" t="s">
        <v>261</v>
      </c>
      <c r="S28" s="125" t="s">
        <v>337</v>
      </c>
      <c r="T28" s="125" t="s">
        <v>237</v>
      </c>
      <c r="U28" s="125" t="s">
        <v>251</v>
      </c>
      <c r="V28" s="125" t="s">
        <v>338</v>
      </c>
      <c r="W28" s="125" t="s">
        <v>257</v>
      </c>
      <c r="X28" s="125" t="s">
        <v>587</v>
      </c>
    </row>
    <row r="29" spans="2:24" ht="12" customHeight="1">
      <c r="B29" s="125" t="s">
        <v>333</v>
      </c>
      <c r="C29" s="126">
        <v>44209</v>
      </c>
      <c r="D29" s="125">
        <v>109</v>
      </c>
      <c r="E29" s="125" t="s">
        <v>339</v>
      </c>
      <c r="F29" s="125">
        <v>3315001</v>
      </c>
      <c r="G29" s="125">
        <v>0</v>
      </c>
      <c r="H29" s="125" t="s">
        <v>262</v>
      </c>
      <c r="I29" s="125" t="s">
        <v>378</v>
      </c>
      <c r="J29" s="125">
        <v>0</v>
      </c>
      <c r="K29" s="125">
        <v>0</v>
      </c>
      <c r="L29" s="125" t="s">
        <v>42</v>
      </c>
      <c r="M29" s="128">
        <v>11125</v>
      </c>
      <c r="N29" s="127"/>
      <c r="O29" s="154">
        <v>77750956</v>
      </c>
      <c r="P29" s="153"/>
      <c r="Q29" s="155">
        <v>-41959416216</v>
      </c>
      <c r="R29" s="125" t="s">
        <v>261</v>
      </c>
      <c r="S29" s="125" t="s">
        <v>337</v>
      </c>
      <c r="T29" s="125" t="s">
        <v>237</v>
      </c>
      <c r="U29" s="125" t="s">
        <v>251</v>
      </c>
      <c r="V29" s="125" t="s">
        <v>338</v>
      </c>
      <c r="W29" s="125" t="s">
        <v>257</v>
      </c>
      <c r="X29" s="125" t="s">
        <v>588</v>
      </c>
    </row>
    <row r="30" spans="2:24" ht="12" customHeight="1">
      <c r="B30" s="125" t="s">
        <v>333</v>
      </c>
      <c r="C30" s="126">
        <v>44209</v>
      </c>
      <c r="D30" s="125">
        <v>109</v>
      </c>
      <c r="E30" s="125" t="s">
        <v>339</v>
      </c>
      <c r="F30" s="125">
        <v>3315001</v>
      </c>
      <c r="G30" s="125">
        <v>0</v>
      </c>
      <c r="H30" s="125" t="s">
        <v>262</v>
      </c>
      <c r="I30" s="125" t="s">
        <v>376</v>
      </c>
      <c r="J30" s="125">
        <v>0</v>
      </c>
      <c r="K30" s="125">
        <v>0</v>
      </c>
      <c r="L30" s="125" t="s">
        <v>42</v>
      </c>
      <c r="M30" s="128">
        <v>11125</v>
      </c>
      <c r="N30" s="127"/>
      <c r="O30" s="154">
        <v>77750956</v>
      </c>
      <c r="P30" s="153"/>
      <c r="Q30" s="155">
        <v>-41881665260</v>
      </c>
      <c r="R30" s="125" t="s">
        <v>261</v>
      </c>
      <c r="S30" s="125" t="s">
        <v>337</v>
      </c>
      <c r="T30" s="125" t="s">
        <v>237</v>
      </c>
      <c r="U30" s="125" t="s">
        <v>251</v>
      </c>
      <c r="V30" s="125" t="s">
        <v>338</v>
      </c>
      <c r="W30" s="125" t="s">
        <v>257</v>
      </c>
      <c r="X30" s="125" t="s">
        <v>589</v>
      </c>
    </row>
    <row r="31" spans="2:24" ht="12" customHeight="1">
      <c r="B31" s="125" t="s">
        <v>333</v>
      </c>
      <c r="C31" s="126">
        <v>44209</v>
      </c>
      <c r="D31" s="125">
        <v>109</v>
      </c>
      <c r="E31" s="125" t="s">
        <v>339</v>
      </c>
      <c r="F31" s="125">
        <v>3315001</v>
      </c>
      <c r="G31" s="125">
        <v>0</v>
      </c>
      <c r="H31" s="125" t="s">
        <v>262</v>
      </c>
      <c r="I31" s="125" t="s">
        <v>377</v>
      </c>
      <c r="J31" s="125">
        <v>0</v>
      </c>
      <c r="K31" s="125">
        <v>0</v>
      </c>
      <c r="L31" s="125" t="s">
        <v>42</v>
      </c>
      <c r="M31" s="128">
        <v>11125</v>
      </c>
      <c r="N31" s="127"/>
      <c r="O31" s="154">
        <v>77750956</v>
      </c>
      <c r="P31" s="153"/>
      <c r="Q31" s="155">
        <v>-41803914304</v>
      </c>
      <c r="R31" s="125" t="s">
        <v>261</v>
      </c>
      <c r="S31" s="125" t="s">
        <v>337</v>
      </c>
      <c r="T31" s="125" t="s">
        <v>237</v>
      </c>
      <c r="U31" s="125" t="s">
        <v>251</v>
      </c>
      <c r="V31" s="125" t="s">
        <v>338</v>
      </c>
      <c r="W31" s="125" t="s">
        <v>257</v>
      </c>
      <c r="X31" s="125" t="s">
        <v>590</v>
      </c>
    </row>
    <row r="32" spans="2:24" ht="12" customHeight="1">
      <c r="B32" s="125" t="s">
        <v>333</v>
      </c>
      <c r="C32" s="126">
        <v>44209</v>
      </c>
      <c r="D32" s="125">
        <v>109</v>
      </c>
      <c r="E32" s="125" t="s">
        <v>339</v>
      </c>
      <c r="F32" s="125">
        <v>3315001</v>
      </c>
      <c r="G32" s="125">
        <v>0</v>
      </c>
      <c r="H32" s="125" t="s">
        <v>262</v>
      </c>
      <c r="I32" s="125" t="s">
        <v>379</v>
      </c>
      <c r="J32" s="125">
        <v>0</v>
      </c>
      <c r="K32" s="125">
        <v>0</v>
      </c>
      <c r="L32" s="125" t="s">
        <v>42</v>
      </c>
      <c r="M32" s="128">
        <v>8000</v>
      </c>
      <c r="N32" s="127"/>
      <c r="O32" s="154">
        <v>56080720</v>
      </c>
      <c r="P32" s="153"/>
      <c r="Q32" s="155">
        <v>-41747833584</v>
      </c>
      <c r="R32" s="125" t="s">
        <v>261</v>
      </c>
      <c r="S32" s="125" t="s">
        <v>337</v>
      </c>
      <c r="T32" s="125" t="s">
        <v>237</v>
      </c>
      <c r="U32" s="125" t="s">
        <v>251</v>
      </c>
      <c r="V32" s="125" t="s">
        <v>338</v>
      </c>
      <c r="W32" s="125" t="s">
        <v>257</v>
      </c>
      <c r="X32" s="125" t="s">
        <v>591</v>
      </c>
    </row>
    <row r="33" spans="2:24" ht="12" customHeight="1">
      <c r="B33" s="125" t="s">
        <v>333</v>
      </c>
      <c r="C33" s="126">
        <v>44209</v>
      </c>
      <c r="D33" s="125">
        <v>109</v>
      </c>
      <c r="E33" s="125" t="s">
        <v>339</v>
      </c>
      <c r="F33" s="125">
        <v>3315001</v>
      </c>
      <c r="G33" s="125">
        <v>0</v>
      </c>
      <c r="H33" s="125" t="s">
        <v>262</v>
      </c>
      <c r="I33" s="125">
        <v>566777</v>
      </c>
      <c r="J33" s="125">
        <v>0</v>
      </c>
      <c r="K33" s="125">
        <v>0</v>
      </c>
      <c r="L33" s="125" t="s">
        <v>42</v>
      </c>
      <c r="M33" s="128">
        <v>242426</v>
      </c>
      <c r="N33" s="127"/>
      <c r="O33" s="154">
        <v>1709023299</v>
      </c>
      <c r="P33" s="153"/>
      <c r="Q33" s="155">
        <v>-40038810285</v>
      </c>
      <c r="R33" s="125" t="s">
        <v>261</v>
      </c>
      <c r="S33" s="125" t="s">
        <v>337</v>
      </c>
      <c r="T33" s="125" t="s">
        <v>237</v>
      </c>
      <c r="U33" s="125" t="s">
        <v>251</v>
      </c>
      <c r="V33" s="125" t="s">
        <v>338</v>
      </c>
      <c r="W33" s="125" t="s">
        <v>257</v>
      </c>
      <c r="X33" s="125" t="s">
        <v>592</v>
      </c>
    </row>
    <row r="34" spans="2:24" ht="12" customHeight="1">
      <c r="B34" s="125" t="s">
        <v>333</v>
      </c>
      <c r="C34" s="126">
        <v>44211</v>
      </c>
      <c r="D34" s="125">
        <v>109</v>
      </c>
      <c r="E34" s="125" t="s">
        <v>334</v>
      </c>
      <c r="F34" s="125">
        <v>3315002</v>
      </c>
      <c r="G34" s="125">
        <v>0</v>
      </c>
      <c r="H34" s="125" t="s">
        <v>262</v>
      </c>
      <c r="I34" s="125" t="s">
        <v>593</v>
      </c>
      <c r="J34" s="125">
        <v>0</v>
      </c>
      <c r="K34" s="125">
        <v>0</v>
      </c>
      <c r="L34" s="125" t="s">
        <v>42</v>
      </c>
      <c r="M34" s="127"/>
      <c r="N34" s="128" t="s">
        <v>462</v>
      </c>
      <c r="O34" s="153"/>
      <c r="P34" s="154">
        <v>51079</v>
      </c>
      <c r="Q34" s="155">
        <v>-40038861364</v>
      </c>
      <c r="R34" s="125" t="s">
        <v>261</v>
      </c>
      <c r="S34" s="125" t="s">
        <v>260</v>
      </c>
      <c r="T34" s="125" t="s">
        <v>237</v>
      </c>
      <c r="U34" s="125" t="s">
        <v>251</v>
      </c>
      <c r="V34" s="125" t="s">
        <v>258</v>
      </c>
      <c r="W34" s="125" t="s">
        <v>257</v>
      </c>
      <c r="X34" s="125" t="s">
        <v>345</v>
      </c>
    </row>
    <row r="35" spans="2:24" ht="12" customHeight="1">
      <c r="B35" s="125" t="s">
        <v>333</v>
      </c>
      <c r="C35" s="126">
        <v>44215</v>
      </c>
      <c r="D35" s="125">
        <v>109</v>
      </c>
      <c r="E35" s="125" t="s">
        <v>339</v>
      </c>
      <c r="F35" s="125">
        <v>3315001</v>
      </c>
      <c r="G35" s="125">
        <v>0</v>
      </c>
      <c r="H35" s="125" t="s">
        <v>262</v>
      </c>
      <c r="I35" s="125" t="s">
        <v>594</v>
      </c>
      <c r="J35" s="125">
        <v>0</v>
      </c>
      <c r="K35" s="125">
        <v>0</v>
      </c>
      <c r="L35" s="125" t="s">
        <v>42</v>
      </c>
      <c r="M35" s="127"/>
      <c r="N35" s="128">
        <v>6000</v>
      </c>
      <c r="O35" s="153"/>
      <c r="P35" s="154">
        <v>41262300</v>
      </c>
      <c r="Q35" s="155">
        <v>-40080123664</v>
      </c>
      <c r="R35" s="125" t="s">
        <v>261</v>
      </c>
      <c r="S35" s="125" t="s">
        <v>260</v>
      </c>
      <c r="T35" s="125" t="s">
        <v>237</v>
      </c>
      <c r="U35" s="125" t="s">
        <v>251</v>
      </c>
      <c r="V35" s="125" t="s">
        <v>258</v>
      </c>
      <c r="W35" s="125" t="s">
        <v>257</v>
      </c>
      <c r="X35" s="125" t="s">
        <v>595</v>
      </c>
    </row>
    <row r="36" spans="2:24" ht="12" customHeight="1">
      <c r="B36" s="125" t="s">
        <v>333</v>
      </c>
      <c r="C36" s="126">
        <v>44217</v>
      </c>
      <c r="D36" s="125">
        <v>109</v>
      </c>
      <c r="E36" s="125" t="s">
        <v>334</v>
      </c>
      <c r="F36" s="125">
        <v>3315002</v>
      </c>
      <c r="G36" s="125">
        <v>0</v>
      </c>
      <c r="H36" s="125" t="s">
        <v>262</v>
      </c>
      <c r="I36" s="125" t="s">
        <v>599</v>
      </c>
      <c r="J36" s="125">
        <v>0</v>
      </c>
      <c r="K36" s="125">
        <v>0</v>
      </c>
      <c r="L36" s="125" t="s">
        <v>42</v>
      </c>
      <c r="M36" s="127"/>
      <c r="N36" s="128">
        <v>265200</v>
      </c>
      <c r="O36" s="153"/>
      <c r="P36" s="154">
        <v>1832468352</v>
      </c>
      <c r="Q36" s="155">
        <v>-41912592016</v>
      </c>
      <c r="R36" s="125" t="s">
        <v>261</v>
      </c>
      <c r="S36" s="125" t="s">
        <v>260</v>
      </c>
      <c r="T36" s="125" t="s">
        <v>237</v>
      </c>
      <c r="U36" s="125" t="s">
        <v>251</v>
      </c>
      <c r="V36" s="125" t="s">
        <v>258</v>
      </c>
      <c r="W36" s="125" t="s">
        <v>257</v>
      </c>
      <c r="X36" s="125" t="s">
        <v>600</v>
      </c>
    </row>
    <row r="37" spans="2:24" ht="12" customHeight="1">
      <c r="B37" s="125" t="s">
        <v>333</v>
      </c>
      <c r="C37" s="126">
        <v>44217</v>
      </c>
      <c r="D37" s="125">
        <v>109</v>
      </c>
      <c r="E37" s="125" t="s">
        <v>334</v>
      </c>
      <c r="F37" s="125">
        <v>3315002</v>
      </c>
      <c r="G37" s="125">
        <v>0</v>
      </c>
      <c r="H37" s="125" t="s">
        <v>262</v>
      </c>
      <c r="I37" s="125" t="s">
        <v>597</v>
      </c>
      <c r="J37" s="125">
        <v>0</v>
      </c>
      <c r="K37" s="125">
        <v>0</v>
      </c>
      <c r="L37" s="125" t="s">
        <v>42</v>
      </c>
      <c r="M37" s="128" t="s">
        <v>461</v>
      </c>
      <c r="N37" s="127"/>
      <c r="O37" s="154">
        <v>17828908</v>
      </c>
      <c r="P37" s="153"/>
      <c r="Q37" s="155">
        <v>-41894763108</v>
      </c>
      <c r="R37" s="125" t="s">
        <v>261</v>
      </c>
      <c r="S37" s="125" t="s">
        <v>337</v>
      </c>
      <c r="T37" s="125" t="s">
        <v>237</v>
      </c>
      <c r="U37" s="125" t="s">
        <v>251</v>
      </c>
      <c r="V37" s="125" t="s">
        <v>338</v>
      </c>
      <c r="W37" s="125" t="s">
        <v>257</v>
      </c>
      <c r="X37" s="125" t="s">
        <v>598</v>
      </c>
    </row>
    <row r="38" spans="2:24" ht="12" customHeight="1">
      <c r="B38" s="125" t="s">
        <v>333</v>
      </c>
      <c r="C38" s="126">
        <v>44217</v>
      </c>
      <c r="D38" s="125">
        <v>109</v>
      </c>
      <c r="E38" s="125" t="s">
        <v>334</v>
      </c>
      <c r="F38" s="125">
        <v>3315002</v>
      </c>
      <c r="G38" s="125">
        <v>0</v>
      </c>
      <c r="H38" s="125" t="s">
        <v>262</v>
      </c>
      <c r="I38" s="125" t="s">
        <v>597</v>
      </c>
      <c r="J38" s="125">
        <v>0</v>
      </c>
      <c r="K38" s="125">
        <v>0</v>
      </c>
      <c r="L38" s="125" t="s">
        <v>42</v>
      </c>
      <c r="M38" s="127"/>
      <c r="N38" s="128" t="s">
        <v>460</v>
      </c>
      <c r="O38" s="153"/>
      <c r="P38" s="154">
        <v>44939421</v>
      </c>
      <c r="Q38" s="155">
        <v>-41939702529</v>
      </c>
      <c r="R38" s="125" t="s">
        <v>261</v>
      </c>
      <c r="S38" s="125" t="s">
        <v>260</v>
      </c>
      <c r="T38" s="125" t="s">
        <v>237</v>
      </c>
      <c r="U38" s="125" t="s">
        <v>251</v>
      </c>
      <c r="V38" s="125" t="s">
        <v>258</v>
      </c>
      <c r="W38" s="125" t="s">
        <v>257</v>
      </c>
      <c r="X38" s="125" t="s">
        <v>600</v>
      </c>
    </row>
    <row r="39" spans="2:24" ht="12" customHeight="1">
      <c r="B39" s="125" t="s">
        <v>333</v>
      </c>
      <c r="C39" s="126">
        <v>44217</v>
      </c>
      <c r="D39" s="125">
        <v>109</v>
      </c>
      <c r="E39" s="125" t="s">
        <v>334</v>
      </c>
      <c r="F39" s="125">
        <v>3315002</v>
      </c>
      <c r="G39" s="125">
        <v>0</v>
      </c>
      <c r="H39" s="125" t="s">
        <v>262</v>
      </c>
      <c r="I39" s="125" t="s">
        <v>408</v>
      </c>
      <c r="J39" s="125">
        <v>0</v>
      </c>
      <c r="K39" s="125">
        <v>0</v>
      </c>
      <c r="L39" s="125" t="s">
        <v>42</v>
      </c>
      <c r="M39" s="128">
        <v>265200</v>
      </c>
      <c r="N39" s="127"/>
      <c r="O39" s="154">
        <v>1853840820</v>
      </c>
      <c r="P39" s="153"/>
      <c r="Q39" s="155">
        <v>-40085861709</v>
      </c>
      <c r="R39" s="125" t="s">
        <v>261</v>
      </c>
      <c r="S39" s="125" t="s">
        <v>337</v>
      </c>
      <c r="T39" s="125" t="s">
        <v>237</v>
      </c>
      <c r="U39" s="125" t="s">
        <v>251</v>
      </c>
      <c r="V39" s="125" t="s">
        <v>338</v>
      </c>
      <c r="W39" s="125" t="s">
        <v>257</v>
      </c>
      <c r="X39" s="125" t="s">
        <v>596</v>
      </c>
    </row>
    <row r="40" spans="2:24" ht="12" customHeight="1">
      <c r="B40" s="125" t="s">
        <v>333</v>
      </c>
      <c r="C40" s="126">
        <v>44225</v>
      </c>
      <c r="D40" s="125">
        <v>109</v>
      </c>
      <c r="E40" s="125" t="s">
        <v>334</v>
      </c>
      <c r="F40" s="125">
        <v>3315002</v>
      </c>
      <c r="G40" s="125">
        <v>0</v>
      </c>
      <c r="H40" s="125" t="s">
        <v>262</v>
      </c>
      <c r="I40" s="125" t="s">
        <v>578</v>
      </c>
      <c r="J40" s="125">
        <v>0</v>
      </c>
      <c r="K40" s="125">
        <v>0</v>
      </c>
      <c r="L40" s="125" t="s">
        <v>42</v>
      </c>
      <c r="M40" s="128" t="s">
        <v>579</v>
      </c>
      <c r="N40" s="127"/>
      <c r="O40" s="154">
        <v>171535</v>
      </c>
      <c r="P40" s="153"/>
      <c r="Q40" s="155">
        <v>-40085690174</v>
      </c>
      <c r="R40" s="125" t="s">
        <v>261</v>
      </c>
      <c r="S40" s="125" t="s">
        <v>337</v>
      </c>
      <c r="T40" s="125" t="s">
        <v>237</v>
      </c>
      <c r="U40" s="125" t="s">
        <v>251</v>
      </c>
      <c r="V40" s="125" t="s">
        <v>338</v>
      </c>
      <c r="W40" s="125" t="s">
        <v>257</v>
      </c>
      <c r="X40" s="125" t="s">
        <v>618</v>
      </c>
    </row>
    <row r="41" spans="2:24" ht="12" customHeight="1">
      <c r="B41" s="125" t="s">
        <v>333</v>
      </c>
      <c r="C41" s="126">
        <v>44225</v>
      </c>
      <c r="D41" s="125">
        <v>109</v>
      </c>
      <c r="E41" s="125" t="s">
        <v>334</v>
      </c>
      <c r="F41" s="125">
        <v>3315002</v>
      </c>
      <c r="G41" s="125">
        <v>0</v>
      </c>
      <c r="H41" s="125" t="s">
        <v>262</v>
      </c>
      <c r="I41" s="125" t="s">
        <v>572</v>
      </c>
      <c r="J41" s="125">
        <v>0</v>
      </c>
      <c r="K41" s="125">
        <v>0</v>
      </c>
      <c r="L41" s="125" t="s">
        <v>42</v>
      </c>
      <c r="M41" s="128" t="s">
        <v>573</v>
      </c>
      <c r="N41" s="127"/>
      <c r="O41" s="154">
        <v>344435</v>
      </c>
      <c r="P41" s="153"/>
      <c r="Q41" s="155">
        <v>-40085345739</v>
      </c>
      <c r="R41" s="125" t="s">
        <v>261</v>
      </c>
      <c r="S41" s="125" t="s">
        <v>337</v>
      </c>
      <c r="T41" s="125" t="s">
        <v>237</v>
      </c>
      <c r="U41" s="125" t="s">
        <v>251</v>
      </c>
      <c r="V41" s="125" t="s">
        <v>338</v>
      </c>
      <c r="W41" s="125" t="s">
        <v>257</v>
      </c>
      <c r="X41" s="125" t="s">
        <v>615</v>
      </c>
    </row>
    <row r="42" spans="2:24" ht="12" customHeight="1">
      <c r="B42" s="125" t="s">
        <v>333</v>
      </c>
      <c r="C42" s="126">
        <v>44225</v>
      </c>
      <c r="D42" s="125">
        <v>109</v>
      </c>
      <c r="E42" s="125" t="s">
        <v>334</v>
      </c>
      <c r="F42" s="125">
        <v>3315002</v>
      </c>
      <c r="G42" s="125">
        <v>0</v>
      </c>
      <c r="H42" s="125" t="s">
        <v>262</v>
      </c>
      <c r="I42" s="125" t="s">
        <v>613</v>
      </c>
      <c r="J42" s="125">
        <v>0</v>
      </c>
      <c r="K42" s="125">
        <v>0</v>
      </c>
      <c r="L42" s="125" t="s">
        <v>42</v>
      </c>
      <c r="M42" s="127"/>
      <c r="N42" s="128" t="s">
        <v>614</v>
      </c>
      <c r="O42" s="153"/>
      <c r="P42" s="154">
        <v>33392</v>
      </c>
      <c r="Q42" s="155">
        <v>-40085379131</v>
      </c>
      <c r="R42" s="125" t="s">
        <v>261</v>
      </c>
      <c r="S42" s="125" t="s">
        <v>260</v>
      </c>
      <c r="T42" s="125" t="s">
        <v>237</v>
      </c>
      <c r="U42" s="125" t="s">
        <v>251</v>
      </c>
      <c r="V42" s="125" t="s">
        <v>258</v>
      </c>
      <c r="W42" s="125" t="s">
        <v>257</v>
      </c>
      <c r="X42" s="125" t="s">
        <v>345</v>
      </c>
    </row>
    <row r="43" spans="2:24" ht="12" customHeight="1">
      <c r="B43" s="125" t="s">
        <v>333</v>
      </c>
      <c r="C43" s="126">
        <v>44225</v>
      </c>
      <c r="D43" s="125">
        <v>109</v>
      </c>
      <c r="E43" s="125" t="s">
        <v>334</v>
      </c>
      <c r="F43" s="125">
        <v>3315002</v>
      </c>
      <c r="G43" s="125">
        <v>0</v>
      </c>
      <c r="H43" s="125" t="s">
        <v>262</v>
      </c>
      <c r="I43" s="125" t="s">
        <v>593</v>
      </c>
      <c r="J43" s="125">
        <v>0</v>
      </c>
      <c r="K43" s="125">
        <v>0</v>
      </c>
      <c r="L43" s="125" t="s">
        <v>42</v>
      </c>
      <c r="M43" s="128" t="s">
        <v>462</v>
      </c>
      <c r="N43" s="127"/>
      <c r="O43" s="154">
        <v>51079</v>
      </c>
      <c r="P43" s="153"/>
      <c r="Q43" s="155">
        <v>-40085328052</v>
      </c>
      <c r="R43" s="125" t="s">
        <v>261</v>
      </c>
      <c r="S43" s="125" t="s">
        <v>337</v>
      </c>
      <c r="T43" s="125" t="s">
        <v>237</v>
      </c>
      <c r="U43" s="125" t="s">
        <v>251</v>
      </c>
      <c r="V43" s="125" t="s">
        <v>338</v>
      </c>
      <c r="W43" s="125" t="s">
        <v>257</v>
      </c>
      <c r="X43" s="125" t="s">
        <v>617</v>
      </c>
    </row>
    <row r="44" spans="2:24" ht="12" customHeight="1">
      <c r="B44" s="125" t="s">
        <v>333</v>
      </c>
      <c r="C44" s="126">
        <v>44225</v>
      </c>
      <c r="D44" s="125">
        <v>109</v>
      </c>
      <c r="E44" s="125" t="s">
        <v>334</v>
      </c>
      <c r="F44" s="125">
        <v>3315002</v>
      </c>
      <c r="G44" s="125">
        <v>0</v>
      </c>
      <c r="H44" s="125" t="s">
        <v>262</v>
      </c>
      <c r="I44" s="125" t="s">
        <v>613</v>
      </c>
      <c r="J44" s="125">
        <v>0</v>
      </c>
      <c r="K44" s="125">
        <v>0</v>
      </c>
      <c r="L44" s="125" t="s">
        <v>42</v>
      </c>
      <c r="M44" s="128" t="s">
        <v>614</v>
      </c>
      <c r="N44" s="127"/>
      <c r="O44" s="154">
        <v>33392</v>
      </c>
      <c r="P44" s="153"/>
      <c r="Q44" s="155">
        <v>-40085294660</v>
      </c>
      <c r="R44" s="125" t="s">
        <v>261</v>
      </c>
      <c r="S44" s="125" t="s">
        <v>337</v>
      </c>
      <c r="T44" s="125" t="s">
        <v>237</v>
      </c>
      <c r="U44" s="125" t="s">
        <v>251</v>
      </c>
      <c r="V44" s="125" t="s">
        <v>338</v>
      </c>
      <c r="W44" s="125" t="s">
        <v>257</v>
      </c>
      <c r="X44" s="125" t="s">
        <v>616</v>
      </c>
    </row>
    <row r="45" spans="2:24" ht="12" customHeight="1">
      <c r="B45" s="125" t="s">
        <v>333</v>
      </c>
      <c r="C45" s="126">
        <v>44225</v>
      </c>
      <c r="D45" s="125">
        <v>109</v>
      </c>
      <c r="E45" s="125" t="s">
        <v>954</v>
      </c>
      <c r="F45" s="125">
        <v>3315003</v>
      </c>
      <c r="G45" s="125">
        <v>0</v>
      </c>
      <c r="H45" s="125" t="s">
        <v>262</v>
      </c>
      <c r="I45" s="125" t="s">
        <v>601</v>
      </c>
      <c r="J45" s="125">
        <v>0</v>
      </c>
      <c r="K45" s="125">
        <v>0</v>
      </c>
      <c r="L45" s="125" t="s">
        <v>43</v>
      </c>
      <c r="M45" s="128">
        <v>3207590</v>
      </c>
      <c r="N45" s="127"/>
      <c r="O45" s="154">
        <v>3207590</v>
      </c>
      <c r="P45" s="153"/>
      <c r="Q45" s="155">
        <v>-40082087070</v>
      </c>
      <c r="R45" s="125" t="s">
        <v>261</v>
      </c>
      <c r="S45" s="125" t="s">
        <v>337</v>
      </c>
      <c r="T45" s="125" t="s">
        <v>237</v>
      </c>
      <c r="U45" s="125" t="s">
        <v>251</v>
      </c>
      <c r="V45" s="125" t="s">
        <v>338</v>
      </c>
      <c r="W45" s="125" t="s">
        <v>257</v>
      </c>
      <c r="X45" s="125" t="s">
        <v>606</v>
      </c>
    </row>
    <row r="46" spans="2:24" ht="12" customHeight="1">
      <c r="B46" s="125" t="s">
        <v>333</v>
      </c>
      <c r="C46" s="126">
        <v>44225</v>
      </c>
      <c r="D46" s="125">
        <v>109</v>
      </c>
      <c r="E46" s="125" t="s">
        <v>954</v>
      </c>
      <c r="F46" s="125">
        <v>3315003</v>
      </c>
      <c r="G46" s="125">
        <v>0</v>
      </c>
      <c r="H46" s="125" t="s">
        <v>262</v>
      </c>
      <c r="I46" s="125" t="s">
        <v>603</v>
      </c>
      <c r="J46" s="125">
        <v>0</v>
      </c>
      <c r="K46" s="125">
        <v>0</v>
      </c>
      <c r="L46" s="125" t="s">
        <v>43</v>
      </c>
      <c r="M46" s="128">
        <v>2908686</v>
      </c>
      <c r="N46" s="127"/>
      <c r="O46" s="154">
        <v>2908686</v>
      </c>
      <c r="P46" s="153"/>
      <c r="Q46" s="155">
        <v>-40079178384</v>
      </c>
      <c r="R46" s="125" t="s">
        <v>261</v>
      </c>
      <c r="S46" s="125" t="s">
        <v>337</v>
      </c>
      <c r="T46" s="125" t="s">
        <v>237</v>
      </c>
      <c r="U46" s="125" t="s">
        <v>251</v>
      </c>
      <c r="V46" s="125" t="s">
        <v>338</v>
      </c>
      <c r="W46" s="125" t="s">
        <v>257</v>
      </c>
      <c r="X46" s="125" t="s">
        <v>604</v>
      </c>
    </row>
    <row r="47" spans="2:24" ht="12" customHeight="1">
      <c r="B47" s="125" t="s">
        <v>333</v>
      </c>
      <c r="C47" s="126">
        <v>44225</v>
      </c>
      <c r="D47" s="125">
        <v>109</v>
      </c>
      <c r="E47" s="125" t="s">
        <v>954</v>
      </c>
      <c r="F47" s="125">
        <v>3315003</v>
      </c>
      <c r="G47" s="125">
        <v>0</v>
      </c>
      <c r="H47" s="125" t="s">
        <v>262</v>
      </c>
      <c r="I47" s="125" t="s">
        <v>601</v>
      </c>
      <c r="J47" s="125">
        <v>0</v>
      </c>
      <c r="K47" s="125">
        <v>0</v>
      </c>
      <c r="L47" s="125" t="s">
        <v>43</v>
      </c>
      <c r="M47" s="128">
        <v>3531</v>
      </c>
      <c r="N47" s="127"/>
      <c r="O47" s="154">
        <v>3531</v>
      </c>
      <c r="P47" s="153"/>
      <c r="Q47" s="155">
        <v>-40079174853</v>
      </c>
      <c r="R47" s="125" t="s">
        <v>261</v>
      </c>
      <c r="S47" s="125" t="s">
        <v>337</v>
      </c>
      <c r="T47" s="125" t="s">
        <v>237</v>
      </c>
      <c r="U47" s="125" t="s">
        <v>251</v>
      </c>
      <c r="V47" s="125" t="s">
        <v>338</v>
      </c>
      <c r="W47" s="125" t="s">
        <v>257</v>
      </c>
      <c r="X47" s="125" t="s">
        <v>608</v>
      </c>
    </row>
    <row r="48" spans="2:24" ht="12" customHeight="1">
      <c r="B48" s="125" t="s">
        <v>333</v>
      </c>
      <c r="C48" s="126">
        <v>44225</v>
      </c>
      <c r="D48" s="125">
        <v>109</v>
      </c>
      <c r="E48" s="125" t="s">
        <v>954</v>
      </c>
      <c r="F48" s="125">
        <v>3315003</v>
      </c>
      <c r="G48" s="125">
        <v>0</v>
      </c>
      <c r="H48" s="125" t="s">
        <v>262</v>
      </c>
      <c r="I48" s="125" t="s">
        <v>601</v>
      </c>
      <c r="J48" s="125">
        <v>0</v>
      </c>
      <c r="K48" s="125">
        <v>0</v>
      </c>
      <c r="L48" s="125" t="s">
        <v>43</v>
      </c>
      <c r="M48" s="128">
        <v>110000</v>
      </c>
      <c r="N48" s="127"/>
      <c r="O48" s="154">
        <v>110000</v>
      </c>
      <c r="P48" s="153"/>
      <c r="Q48" s="155">
        <v>-40079064853</v>
      </c>
      <c r="R48" s="125" t="s">
        <v>261</v>
      </c>
      <c r="S48" s="125" t="s">
        <v>337</v>
      </c>
      <c r="T48" s="125" t="s">
        <v>237</v>
      </c>
      <c r="U48" s="125" t="s">
        <v>251</v>
      </c>
      <c r="V48" s="125" t="s">
        <v>338</v>
      </c>
      <c r="W48" s="125" t="s">
        <v>257</v>
      </c>
      <c r="X48" s="125" t="s">
        <v>609</v>
      </c>
    </row>
    <row r="49" spans="2:24" ht="12" customHeight="1">
      <c r="B49" s="125" t="s">
        <v>333</v>
      </c>
      <c r="C49" s="126">
        <v>44225</v>
      </c>
      <c r="D49" s="125">
        <v>109</v>
      </c>
      <c r="E49" s="125" t="s">
        <v>954</v>
      </c>
      <c r="F49" s="125">
        <v>3315003</v>
      </c>
      <c r="G49" s="125">
        <v>0</v>
      </c>
      <c r="H49" s="125" t="s">
        <v>262</v>
      </c>
      <c r="I49" s="125" t="s">
        <v>603</v>
      </c>
      <c r="J49" s="125">
        <v>0</v>
      </c>
      <c r="K49" s="125">
        <v>0</v>
      </c>
      <c r="L49" s="125" t="s">
        <v>43</v>
      </c>
      <c r="M49" s="128">
        <v>6448267</v>
      </c>
      <c r="N49" s="127"/>
      <c r="O49" s="154">
        <v>6448267</v>
      </c>
      <c r="P49" s="153"/>
      <c r="Q49" s="155">
        <v>-40072616586</v>
      </c>
      <c r="R49" s="125" t="s">
        <v>261</v>
      </c>
      <c r="S49" s="125" t="s">
        <v>337</v>
      </c>
      <c r="T49" s="125" t="s">
        <v>237</v>
      </c>
      <c r="U49" s="125" t="s">
        <v>251</v>
      </c>
      <c r="V49" s="125" t="s">
        <v>338</v>
      </c>
      <c r="W49" s="125" t="s">
        <v>257</v>
      </c>
      <c r="X49" s="125" t="s">
        <v>610</v>
      </c>
    </row>
    <row r="50" spans="2:24" ht="12" customHeight="1">
      <c r="B50" s="125" t="s">
        <v>333</v>
      </c>
      <c r="C50" s="126">
        <v>44225</v>
      </c>
      <c r="D50" s="125">
        <v>109</v>
      </c>
      <c r="E50" s="125" t="s">
        <v>954</v>
      </c>
      <c r="F50" s="125">
        <v>3315003</v>
      </c>
      <c r="G50" s="125">
        <v>0</v>
      </c>
      <c r="H50" s="125" t="s">
        <v>262</v>
      </c>
      <c r="I50" s="125" t="s">
        <v>601</v>
      </c>
      <c r="J50" s="125">
        <v>0</v>
      </c>
      <c r="K50" s="125">
        <v>0</v>
      </c>
      <c r="L50" s="125" t="s">
        <v>43</v>
      </c>
      <c r="M50" s="128">
        <v>1884354</v>
      </c>
      <c r="N50" s="127"/>
      <c r="O50" s="154">
        <v>1884354</v>
      </c>
      <c r="P50" s="153"/>
      <c r="Q50" s="155">
        <v>-40070732232</v>
      </c>
      <c r="R50" s="125" t="s">
        <v>261</v>
      </c>
      <c r="S50" s="125" t="s">
        <v>337</v>
      </c>
      <c r="T50" s="125" t="s">
        <v>237</v>
      </c>
      <c r="U50" s="125" t="s">
        <v>251</v>
      </c>
      <c r="V50" s="125" t="s">
        <v>338</v>
      </c>
      <c r="W50" s="125" t="s">
        <v>257</v>
      </c>
      <c r="X50" s="125" t="s">
        <v>611</v>
      </c>
    </row>
    <row r="51" spans="2:24" ht="12" customHeight="1">
      <c r="B51" s="125" t="s">
        <v>333</v>
      </c>
      <c r="C51" s="126">
        <v>44225</v>
      </c>
      <c r="D51" s="125">
        <v>109</v>
      </c>
      <c r="E51" s="125" t="s">
        <v>954</v>
      </c>
      <c r="F51" s="125">
        <v>3315003</v>
      </c>
      <c r="G51" s="125">
        <v>0</v>
      </c>
      <c r="H51" s="125" t="s">
        <v>262</v>
      </c>
      <c r="I51" s="125" t="s">
        <v>601</v>
      </c>
      <c r="J51" s="125">
        <v>0</v>
      </c>
      <c r="K51" s="125">
        <v>0</v>
      </c>
      <c r="L51" s="125" t="s">
        <v>43</v>
      </c>
      <c r="M51" s="128">
        <v>1029080</v>
      </c>
      <c r="N51" s="127"/>
      <c r="O51" s="154">
        <v>1029080</v>
      </c>
      <c r="P51" s="153"/>
      <c r="Q51" s="155">
        <v>-40069703152</v>
      </c>
      <c r="R51" s="125" t="s">
        <v>261</v>
      </c>
      <c r="S51" s="125" t="s">
        <v>337</v>
      </c>
      <c r="T51" s="125" t="s">
        <v>237</v>
      </c>
      <c r="U51" s="125" t="s">
        <v>251</v>
      </c>
      <c r="V51" s="125" t="s">
        <v>338</v>
      </c>
      <c r="W51" s="125" t="s">
        <v>257</v>
      </c>
      <c r="X51" s="125" t="s">
        <v>612</v>
      </c>
    </row>
    <row r="52" spans="2:24" ht="12" customHeight="1">
      <c r="B52" s="125" t="s">
        <v>333</v>
      </c>
      <c r="C52" s="126">
        <v>44225</v>
      </c>
      <c r="D52" s="125">
        <v>109</v>
      </c>
      <c r="E52" s="125" t="s">
        <v>954</v>
      </c>
      <c r="F52" s="125">
        <v>3315003</v>
      </c>
      <c r="G52" s="125">
        <v>0</v>
      </c>
      <c r="H52" s="125" t="s">
        <v>262</v>
      </c>
      <c r="I52" s="125" t="s">
        <v>603</v>
      </c>
      <c r="J52" s="125">
        <v>0</v>
      </c>
      <c r="K52" s="125">
        <v>0</v>
      </c>
      <c r="L52" s="125" t="s">
        <v>43</v>
      </c>
      <c r="M52" s="127"/>
      <c r="N52" s="128">
        <v>9356953</v>
      </c>
      <c r="O52" s="153"/>
      <c r="P52" s="154">
        <v>9356953</v>
      </c>
      <c r="Q52" s="155">
        <v>-40079060105</v>
      </c>
      <c r="R52" s="125" t="s">
        <v>261</v>
      </c>
      <c r="S52" s="125" t="s">
        <v>260</v>
      </c>
      <c r="T52" s="125" t="s">
        <v>237</v>
      </c>
      <c r="U52" s="125" t="s">
        <v>251</v>
      </c>
      <c r="V52" s="125" t="s">
        <v>258</v>
      </c>
      <c r="W52" s="125" t="s">
        <v>257</v>
      </c>
      <c r="X52" s="125" t="s">
        <v>345</v>
      </c>
    </row>
    <row r="53" spans="2:24" ht="12" customHeight="1">
      <c r="B53" s="125" t="s">
        <v>333</v>
      </c>
      <c r="C53" s="126">
        <v>44225</v>
      </c>
      <c r="D53" s="125">
        <v>109</v>
      </c>
      <c r="E53" s="125" t="s">
        <v>954</v>
      </c>
      <c r="F53" s="125">
        <v>3315003</v>
      </c>
      <c r="G53" s="125">
        <v>0</v>
      </c>
      <c r="H53" s="125" t="s">
        <v>262</v>
      </c>
      <c r="I53" s="125" t="s">
        <v>601</v>
      </c>
      <c r="J53" s="125">
        <v>0</v>
      </c>
      <c r="K53" s="125">
        <v>0</v>
      </c>
      <c r="L53" s="125" t="s">
        <v>43</v>
      </c>
      <c r="M53" s="127"/>
      <c r="N53" s="128">
        <v>6662257</v>
      </c>
      <c r="O53" s="153"/>
      <c r="P53" s="154">
        <v>6662257</v>
      </c>
      <c r="Q53" s="155">
        <v>-40085722362</v>
      </c>
      <c r="R53" s="125" t="s">
        <v>261</v>
      </c>
      <c r="S53" s="125" t="s">
        <v>260</v>
      </c>
      <c r="T53" s="125" t="s">
        <v>237</v>
      </c>
      <c r="U53" s="125" t="s">
        <v>251</v>
      </c>
      <c r="V53" s="125" t="s">
        <v>258</v>
      </c>
      <c r="W53" s="125" t="s">
        <v>257</v>
      </c>
      <c r="X53" s="125" t="s">
        <v>345</v>
      </c>
    </row>
    <row r="54" spans="2:24" ht="12" customHeight="1">
      <c r="B54" s="125" t="s">
        <v>333</v>
      </c>
      <c r="C54" s="126">
        <v>44225</v>
      </c>
      <c r="D54" s="125">
        <v>109</v>
      </c>
      <c r="E54" s="125" t="s">
        <v>954</v>
      </c>
      <c r="F54" s="125">
        <v>3315003</v>
      </c>
      <c r="G54" s="125">
        <v>0</v>
      </c>
      <c r="H54" s="125" t="s">
        <v>262</v>
      </c>
      <c r="I54" s="125" t="s">
        <v>601</v>
      </c>
      <c r="J54" s="125">
        <v>0</v>
      </c>
      <c r="K54" s="125">
        <v>0</v>
      </c>
      <c r="L54" s="125" t="s">
        <v>43</v>
      </c>
      <c r="M54" s="128">
        <v>165000</v>
      </c>
      <c r="N54" s="127"/>
      <c r="O54" s="154">
        <v>165000</v>
      </c>
      <c r="P54" s="153"/>
      <c r="Q54" s="155">
        <v>-40085557362</v>
      </c>
      <c r="R54" s="125" t="s">
        <v>261</v>
      </c>
      <c r="S54" s="125" t="s">
        <v>337</v>
      </c>
      <c r="T54" s="125" t="s">
        <v>237</v>
      </c>
      <c r="U54" s="125" t="s">
        <v>251</v>
      </c>
      <c r="V54" s="125" t="s">
        <v>338</v>
      </c>
      <c r="W54" s="125" t="s">
        <v>257</v>
      </c>
      <c r="X54" s="125" t="s">
        <v>607</v>
      </c>
    </row>
    <row r="55" spans="2:24" ht="12" customHeight="1">
      <c r="B55" s="125" t="s">
        <v>333</v>
      </c>
      <c r="C55" s="126">
        <v>44225</v>
      </c>
      <c r="D55" s="125">
        <v>109</v>
      </c>
      <c r="E55" s="125" t="s">
        <v>954</v>
      </c>
      <c r="F55" s="125">
        <v>3315003</v>
      </c>
      <c r="G55" s="125">
        <v>0</v>
      </c>
      <c r="H55" s="125" t="s">
        <v>262</v>
      </c>
      <c r="I55" s="125" t="s">
        <v>601</v>
      </c>
      <c r="J55" s="125">
        <v>0</v>
      </c>
      <c r="K55" s="125">
        <v>0</v>
      </c>
      <c r="L55" s="125" t="s">
        <v>43</v>
      </c>
      <c r="M55" s="128">
        <v>262702</v>
      </c>
      <c r="N55" s="127"/>
      <c r="O55" s="154">
        <v>262702</v>
      </c>
      <c r="P55" s="153"/>
      <c r="Q55" s="155">
        <v>-40085294660</v>
      </c>
      <c r="R55" s="125" t="s">
        <v>261</v>
      </c>
      <c r="S55" s="125" t="s">
        <v>337</v>
      </c>
      <c r="T55" s="125" t="s">
        <v>237</v>
      </c>
      <c r="U55" s="125" t="s">
        <v>251</v>
      </c>
      <c r="V55" s="125" t="s">
        <v>338</v>
      </c>
      <c r="W55" s="125" t="s">
        <v>257</v>
      </c>
      <c r="X55" s="125" t="s">
        <v>602</v>
      </c>
    </row>
    <row r="56" spans="2:24" ht="12" customHeight="1">
      <c r="B56" s="125" t="s">
        <v>333</v>
      </c>
      <c r="C56" s="126">
        <v>44225</v>
      </c>
      <c r="D56" s="125">
        <v>109</v>
      </c>
      <c r="E56" s="125" t="s">
        <v>954</v>
      </c>
      <c r="F56" s="125">
        <v>3315003</v>
      </c>
      <c r="G56" s="125">
        <v>0</v>
      </c>
      <c r="H56" s="125" t="s">
        <v>262</v>
      </c>
      <c r="I56" s="125" t="s">
        <v>565</v>
      </c>
      <c r="J56" s="125">
        <v>0</v>
      </c>
      <c r="K56" s="125">
        <v>0</v>
      </c>
      <c r="L56" s="125" t="s">
        <v>43</v>
      </c>
      <c r="M56" s="128">
        <v>1222305</v>
      </c>
      <c r="N56" s="127"/>
      <c r="O56" s="154">
        <v>1222305</v>
      </c>
      <c r="P56" s="153"/>
      <c r="Q56" s="155">
        <v>-40084072355</v>
      </c>
      <c r="R56" s="125" t="s">
        <v>261</v>
      </c>
      <c r="S56" s="125" t="s">
        <v>337</v>
      </c>
      <c r="T56" s="125" t="s">
        <v>237</v>
      </c>
      <c r="U56" s="125" t="s">
        <v>251</v>
      </c>
      <c r="V56" s="125" t="s">
        <v>338</v>
      </c>
      <c r="W56" s="125" t="s">
        <v>257</v>
      </c>
      <c r="X56" s="125" t="s">
        <v>605</v>
      </c>
    </row>
    <row r="57" spans="2:24" ht="12" customHeight="1">
      <c r="B57" s="125" t="s">
        <v>333</v>
      </c>
      <c r="C57" s="126">
        <v>44225</v>
      </c>
      <c r="D57" s="125">
        <v>109</v>
      </c>
      <c r="E57" s="125" t="s">
        <v>339</v>
      </c>
      <c r="F57" s="125">
        <v>3315001</v>
      </c>
      <c r="G57" s="125">
        <v>0</v>
      </c>
      <c r="H57" s="125" t="s">
        <v>262</v>
      </c>
      <c r="I57" s="125" t="s">
        <v>619</v>
      </c>
      <c r="J57" s="125">
        <v>0</v>
      </c>
      <c r="K57" s="125">
        <v>0</v>
      </c>
      <c r="L57" s="125" t="s">
        <v>42</v>
      </c>
      <c r="M57" s="128" t="s">
        <v>628</v>
      </c>
      <c r="N57" s="127"/>
      <c r="O57" s="154">
        <v>1742148</v>
      </c>
      <c r="P57" s="153"/>
      <c r="Q57" s="155">
        <v>-40082330207</v>
      </c>
      <c r="R57" s="125" t="s">
        <v>261</v>
      </c>
      <c r="S57" s="125" t="s">
        <v>337</v>
      </c>
      <c r="T57" s="125" t="s">
        <v>237</v>
      </c>
      <c r="U57" s="125" t="s">
        <v>251</v>
      </c>
      <c r="V57" s="125" t="s">
        <v>338</v>
      </c>
      <c r="W57" s="125" t="s">
        <v>257</v>
      </c>
      <c r="X57" s="125" t="s">
        <v>629</v>
      </c>
    </row>
    <row r="58" spans="2:24" ht="12" customHeight="1">
      <c r="B58" s="125" t="s">
        <v>333</v>
      </c>
      <c r="C58" s="126">
        <v>44225</v>
      </c>
      <c r="D58" s="125">
        <v>109</v>
      </c>
      <c r="E58" s="125" t="s">
        <v>339</v>
      </c>
      <c r="F58" s="125">
        <v>3315001</v>
      </c>
      <c r="G58" s="125">
        <v>0</v>
      </c>
      <c r="H58" s="125" t="s">
        <v>262</v>
      </c>
      <c r="I58" s="125" t="s">
        <v>619</v>
      </c>
      <c r="J58" s="125">
        <v>0</v>
      </c>
      <c r="K58" s="125">
        <v>0</v>
      </c>
      <c r="L58" s="125" t="s">
        <v>42</v>
      </c>
      <c r="M58" s="127"/>
      <c r="N58" s="128" t="s">
        <v>620</v>
      </c>
      <c r="O58" s="153"/>
      <c r="P58" s="154">
        <v>48534192</v>
      </c>
      <c r="Q58" s="155">
        <v>-40130864399</v>
      </c>
      <c r="R58" s="125" t="s">
        <v>261</v>
      </c>
      <c r="S58" s="125" t="s">
        <v>260</v>
      </c>
      <c r="T58" s="125" t="s">
        <v>237</v>
      </c>
      <c r="U58" s="125" t="s">
        <v>251</v>
      </c>
      <c r="V58" s="125" t="s">
        <v>258</v>
      </c>
      <c r="W58" s="125" t="s">
        <v>257</v>
      </c>
      <c r="X58" s="125" t="s">
        <v>345</v>
      </c>
    </row>
    <row r="59" spans="2:24" ht="12" customHeight="1">
      <c r="B59" s="125" t="s">
        <v>333</v>
      </c>
      <c r="C59" s="126">
        <v>44225</v>
      </c>
      <c r="D59" s="125">
        <v>109</v>
      </c>
      <c r="E59" s="125" t="s">
        <v>339</v>
      </c>
      <c r="F59" s="125">
        <v>3315001</v>
      </c>
      <c r="G59" s="125">
        <v>0</v>
      </c>
      <c r="H59" s="125" t="s">
        <v>262</v>
      </c>
      <c r="I59" s="125" t="s">
        <v>621</v>
      </c>
      <c r="J59" s="125">
        <v>0</v>
      </c>
      <c r="K59" s="125">
        <v>0</v>
      </c>
      <c r="L59" s="125" t="s">
        <v>43</v>
      </c>
      <c r="M59" s="128">
        <v>130405</v>
      </c>
      <c r="N59" s="127"/>
      <c r="O59" s="154">
        <v>130405</v>
      </c>
      <c r="P59" s="153"/>
      <c r="Q59" s="155">
        <v>-40130733994</v>
      </c>
      <c r="R59" s="125" t="s">
        <v>261</v>
      </c>
      <c r="S59" s="125" t="s">
        <v>337</v>
      </c>
      <c r="T59" s="125" t="s">
        <v>237</v>
      </c>
      <c r="U59" s="125" t="s">
        <v>251</v>
      </c>
      <c r="V59" s="125" t="s">
        <v>338</v>
      </c>
      <c r="W59" s="125" t="s">
        <v>257</v>
      </c>
      <c r="X59" s="125" t="s">
        <v>633</v>
      </c>
    </row>
    <row r="60" spans="2:24" ht="12" customHeight="1">
      <c r="B60" s="125" t="s">
        <v>333</v>
      </c>
      <c r="C60" s="126">
        <v>44225</v>
      </c>
      <c r="D60" s="125">
        <v>109</v>
      </c>
      <c r="E60" s="125" t="s">
        <v>339</v>
      </c>
      <c r="F60" s="125">
        <v>3315001</v>
      </c>
      <c r="G60" s="125">
        <v>0</v>
      </c>
      <c r="H60" s="125" t="s">
        <v>262</v>
      </c>
      <c r="I60" s="125" t="s">
        <v>621</v>
      </c>
      <c r="J60" s="125">
        <v>0</v>
      </c>
      <c r="K60" s="125">
        <v>0</v>
      </c>
      <c r="L60" s="125" t="s">
        <v>43</v>
      </c>
      <c r="M60" s="128">
        <v>277970</v>
      </c>
      <c r="N60" s="127"/>
      <c r="O60" s="154">
        <v>277970</v>
      </c>
      <c r="P60" s="153"/>
      <c r="Q60" s="155">
        <v>-40130456024</v>
      </c>
      <c r="R60" s="125" t="s">
        <v>261</v>
      </c>
      <c r="S60" s="125" t="s">
        <v>337</v>
      </c>
      <c r="T60" s="125" t="s">
        <v>237</v>
      </c>
      <c r="U60" s="125" t="s">
        <v>251</v>
      </c>
      <c r="V60" s="125" t="s">
        <v>338</v>
      </c>
      <c r="W60" s="125" t="s">
        <v>257</v>
      </c>
      <c r="X60" s="125" t="s">
        <v>632</v>
      </c>
    </row>
    <row r="61" spans="2:24" ht="12" customHeight="1">
      <c r="B61" s="125" t="s">
        <v>333</v>
      </c>
      <c r="C61" s="126">
        <v>44225</v>
      </c>
      <c r="D61" s="125">
        <v>109</v>
      </c>
      <c r="E61" s="125" t="s">
        <v>339</v>
      </c>
      <c r="F61" s="125">
        <v>3315001</v>
      </c>
      <c r="G61" s="125">
        <v>0</v>
      </c>
      <c r="H61" s="125" t="s">
        <v>262</v>
      </c>
      <c r="I61" s="125" t="s">
        <v>621</v>
      </c>
      <c r="J61" s="125">
        <v>0</v>
      </c>
      <c r="K61" s="125">
        <v>0</v>
      </c>
      <c r="L61" s="125" t="s">
        <v>43</v>
      </c>
      <c r="M61" s="128">
        <v>3505200</v>
      </c>
      <c r="N61" s="127"/>
      <c r="O61" s="154">
        <v>3505200</v>
      </c>
      <c r="P61" s="153"/>
      <c r="Q61" s="155">
        <v>-40126950824</v>
      </c>
      <c r="R61" s="125" t="s">
        <v>261</v>
      </c>
      <c r="S61" s="125" t="s">
        <v>337</v>
      </c>
      <c r="T61" s="125" t="s">
        <v>237</v>
      </c>
      <c r="U61" s="125" t="s">
        <v>251</v>
      </c>
      <c r="V61" s="125" t="s">
        <v>338</v>
      </c>
      <c r="W61" s="125" t="s">
        <v>257</v>
      </c>
      <c r="X61" s="125" t="s">
        <v>634</v>
      </c>
    </row>
    <row r="62" spans="2:24" ht="12" customHeight="1">
      <c r="B62" s="125" t="s">
        <v>333</v>
      </c>
      <c r="C62" s="126">
        <v>44225</v>
      </c>
      <c r="D62" s="125">
        <v>109</v>
      </c>
      <c r="E62" s="125" t="s">
        <v>339</v>
      </c>
      <c r="F62" s="125">
        <v>3315001</v>
      </c>
      <c r="G62" s="125">
        <v>0</v>
      </c>
      <c r="H62" s="125" t="s">
        <v>262</v>
      </c>
      <c r="I62" s="125" t="s">
        <v>630</v>
      </c>
      <c r="J62" s="125">
        <v>0</v>
      </c>
      <c r="K62" s="125">
        <v>0</v>
      </c>
      <c r="L62" s="125" t="s">
        <v>42</v>
      </c>
      <c r="M62" s="127"/>
      <c r="N62" s="128">
        <v>7500</v>
      </c>
      <c r="O62" s="153"/>
      <c r="P62" s="154">
        <v>52283250</v>
      </c>
      <c r="Q62" s="155">
        <v>-40179234074</v>
      </c>
      <c r="R62" s="125" t="s">
        <v>261</v>
      </c>
      <c r="S62" s="125" t="s">
        <v>260</v>
      </c>
      <c r="T62" s="125" t="s">
        <v>237</v>
      </c>
      <c r="U62" s="125" t="s">
        <v>251</v>
      </c>
      <c r="V62" s="125" t="s">
        <v>258</v>
      </c>
      <c r="W62" s="125" t="s">
        <v>257</v>
      </c>
      <c r="X62" s="125" t="s">
        <v>631</v>
      </c>
    </row>
    <row r="63" spans="2:24" ht="12" customHeight="1">
      <c r="B63" s="125" t="s">
        <v>333</v>
      </c>
      <c r="C63" s="126">
        <v>44225</v>
      </c>
      <c r="D63" s="125">
        <v>109</v>
      </c>
      <c r="E63" s="125" t="s">
        <v>339</v>
      </c>
      <c r="F63" s="125">
        <v>3315001</v>
      </c>
      <c r="G63" s="125">
        <v>0</v>
      </c>
      <c r="H63" s="125" t="s">
        <v>262</v>
      </c>
      <c r="I63" s="125" t="s">
        <v>619</v>
      </c>
      <c r="J63" s="125">
        <v>0</v>
      </c>
      <c r="K63" s="125">
        <v>0</v>
      </c>
      <c r="L63" s="125" t="s">
        <v>42</v>
      </c>
      <c r="M63" s="128" t="s">
        <v>626</v>
      </c>
      <c r="N63" s="127"/>
      <c r="O63" s="154">
        <v>22933943</v>
      </c>
      <c r="P63" s="153"/>
      <c r="Q63" s="155">
        <v>-40156300131</v>
      </c>
      <c r="R63" s="125" t="s">
        <v>261</v>
      </c>
      <c r="S63" s="125" t="s">
        <v>337</v>
      </c>
      <c r="T63" s="125" t="s">
        <v>237</v>
      </c>
      <c r="U63" s="125" t="s">
        <v>251</v>
      </c>
      <c r="V63" s="125" t="s">
        <v>338</v>
      </c>
      <c r="W63" s="125" t="s">
        <v>257</v>
      </c>
      <c r="X63" s="125" t="s">
        <v>627</v>
      </c>
    </row>
    <row r="64" spans="2:24" ht="12" customHeight="1">
      <c r="B64" s="125" t="s">
        <v>333</v>
      </c>
      <c r="C64" s="126">
        <v>44225</v>
      </c>
      <c r="D64" s="125">
        <v>109</v>
      </c>
      <c r="E64" s="125" t="s">
        <v>339</v>
      </c>
      <c r="F64" s="125">
        <v>3315001</v>
      </c>
      <c r="G64" s="125">
        <v>0</v>
      </c>
      <c r="H64" s="125" t="s">
        <v>262</v>
      </c>
      <c r="I64" s="125" t="s">
        <v>619</v>
      </c>
      <c r="J64" s="125">
        <v>0</v>
      </c>
      <c r="K64" s="125">
        <v>0</v>
      </c>
      <c r="L64" s="125" t="s">
        <v>42</v>
      </c>
      <c r="M64" s="128" t="s">
        <v>624</v>
      </c>
      <c r="N64" s="127"/>
      <c r="O64" s="154">
        <v>17723952</v>
      </c>
      <c r="P64" s="153"/>
      <c r="Q64" s="155">
        <v>-40138576179</v>
      </c>
      <c r="R64" s="125" t="s">
        <v>261</v>
      </c>
      <c r="S64" s="125" t="s">
        <v>337</v>
      </c>
      <c r="T64" s="125" t="s">
        <v>237</v>
      </c>
      <c r="U64" s="125" t="s">
        <v>251</v>
      </c>
      <c r="V64" s="125" t="s">
        <v>338</v>
      </c>
      <c r="W64" s="125" t="s">
        <v>257</v>
      </c>
      <c r="X64" s="125" t="s">
        <v>625</v>
      </c>
    </row>
    <row r="65" spans="2:24" ht="12" customHeight="1">
      <c r="B65" s="125" t="s">
        <v>333</v>
      </c>
      <c r="C65" s="126">
        <v>44225</v>
      </c>
      <c r="D65" s="125">
        <v>109</v>
      </c>
      <c r="E65" s="125" t="s">
        <v>339</v>
      </c>
      <c r="F65" s="125">
        <v>3315001</v>
      </c>
      <c r="G65" s="125">
        <v>0</v>
      </c>
      <c r="H65" s="125" t="s">
        <v>262</v>
      </c>
      <c r="I65" s="125" t="s">
        <v>619</v>
      </c>
      <c r="J65" s="125">
        <v>0</v>
      </c>
      <c r="K65" s="125">
        <v>0</v>
      </c>
      <c r="L65" s="125" t="s">
        <v>42</v>
      </c>
      <c r="M65" s="128" t="s">
        <v>622</v>
      </c>
      <c r="N65" s="127"/>
      <c r="O65" s="154">
        <v>4091408</v>
      </c>
      <c r="P65" s="153"/>
      <c r="Q65" s="155">
        <v>-40134484771</v>
      </c>
      <c r="R65" s="125" t="s">
        <v>261</v>
      </c>
      <c r="S65" s="125" t="s">
        <v>337</v>
      </c>
      <c r="T65" s="125" t="s">
        <v>237</v>
      </c>
      <c r="U65" s="125" t="s">
        <v>251</v>
      </c>
      <c r="V65" s="125" t="s">
        <v>338</v>
      </c>
      <c r="W65" s="125" t="s">
        <v>257</v>
      </c>
      <c r="X65" s="125" t="s">
        <v>623</v>
      </c>
    </row>
    <row r="66" spans="2:24" ht="12" customHeight="1">
      <c r="B66" s="125" t="s">
        <v>333</v>
      </c>
      <c r="C66" s="126">
        <v>44225</v>
      </c>
      <c r="D66" s="125">
        <v>109</v>
      </c>
      <c r="E66" s="125" t="s">
        <v>339</v>
      </c>
      <c r="F66" s="125">
        <v>3315001</v>
      </c>
      <c r="G66" s="125">
        <v>0</v>
      </c>
      <c r="H66" s="125" t="s">
        <v>262</v>
      </c>
      <c r="I66" s="125" t="s">
        <v>621</v>
      </c>
      <c r="J66" s="125">
        <v>0</v>
      </c>
      <c r="K66" s="125">
        <v>0</v>
      </c>
      <c r="L66" s="125" t="s">
        <v>43</v>
      </c>
      <c r="M66" s="127"/>
      <c r="N66" s="128">
        <v>3913575</v>
      </c>
      <c r="O66" s="153"/>
      <c r="P66" s="154">
        <v>3913575</v>
      </c>
      <c r="Q66" s="155">
        <v>-40138398346</v>
      </c>
      <c r="R66" s="125" t="s">
        <v>261</v>
      </c>
      <c r="S66" s="125" t="s">
        <v>260</v>
      </c>
      <c r="T66" s="125" t="s">
        <v>237</v>
      </c>
      <c r="U66" s="125" t="s">
        <v>251</v>
      </c>
      <c r="V66" s="125" t="s">
        <v>258</v>
      </c>
      <c r="W66" s="125" t="s">
        <v>257</v>
      </c>
      <c r="X66" s="125" t="s">
        <v>345</v>
      </c>
    </row>
    <row r="67" spans="2:24" ht="12" hidden="1" customHeight="1">
      <c r="B67" s="125" t="s">
        <v>333</v>
      </c>
      <c r="C67" s="126">
        <v>44227</v>
      </c>
      <c r="D67" s="125">
        <v>0</v>
      </c>
      <c r="E67" s="125">
        <v>0</v>
      </c>
      <c r="F67" s="125">
        <v>0</v>
      </c>
      <c r="G67" s="125">
        <v>0</v>
      </c>
      <c r="H67" s="125" t="s">
        <v>635</v>
      </c>
      <c r="I67" s="125">
        <v>1334809</v>
      </c>
      <c r="J67" s="125" t="s">
        <v>636</v>
      </c>
      <c r="K67" s="127"/>
      <c r="L67" s="125" t="s">
        <v>44</v>
      </c>
      <c r="M67" s="128">
        <v>0</v>
      </c>
      <c r="N67" s="128">
        <v>0</v>
      </c>
      <c r="O67" s="154">
        <v>12291685</v>
      </c>
      <c r="P67" s="154">
        <v>0</v>
      </c>
      <c r="Q67" s="155">
        <v>-40126106661</v>
      </c>
      <c r="R67" s="125" t="s">
        <v>254</v>
      </c>
      <c r="S67" s="125" t="s">
        <v>637</v>
      </c>
      <c r="T67" s="125" t="s">
        <v>638</v>
      </c>
      <c r="U67" s="125" t="s">
        <v>251</v>
      </c>
      <c r="V67" s="125" t="s">
        <v>44</v>
      </c>
      <c r="W67" s="125">
        <v>0</v>
      </c>
      <c r="X67" s="127"/>
    </row>
    <row r="68" spans="2:24" ht="12" hidden="1" customHeight="1">
      <c r="B68" s="125" t="s">
        <v>333</v>
      </c>
      <c r="C68" s="126">
        <v>44227</v>
      </c>
      <c r="D68" s="125">
        <v>0</v>
      </c>
      <c r="E68" s="125">
        <v>0</v>
      </c>
      <c r="F68" s="125">
        <v>0</v>
      </c>
      <c r="G68" s="125">
        <v>0</v>
      </c>
      <c r="H68" s="125" t="s">
        <v>639</v>
      </c>
      <c r="I68" s="125">
        <v>1334810</v>
      </c>
      <c r="J68" s="125" t="s">
        <v>640</v>
      </c>
      <c r="K68" s="127"/>
      <c r="L68" s="125" t="s">
        <v>42</v>
      </c>
      <c r="M68" s="128">
        <v>0</v>
      </c>
      <c r="N68" s="128">
        <v>0</v>
      </c>
      <c r="O68" s="154">
        <v>0</v>
      </c>
      <c r="P68" s="154">
        <v>197934210</v>
      </c>
      <c r="Q68" s="155">
        <v>-40324040871</v>
      </c>
      <c r="R68" s="125" t="s">
        <v>254</v>
      </c>
      <c r="S68" s="125" t="s">
        <v>637</v>
      </c>
      <c r="T68" s="125" t="s">
        <v>638</v>
      </c>
      <c r="U68" s="125" t="s">
        <v>251</v>
      </c>
      <c r="V68" s="125" t="s">
        <v>42</v>
      </c>
      <c r="W68" s="125">
        <v>0</v>
      </c>
      <c r="X68" s="127"/>
    </row>
    <row r="69" spans="2:24" ht="12" customHeight="1">
      <c r="B69" s="125" t="s">
        <v>333</v>
      </c>
      <c r="C69" s="126">
        <v>44228</v>
      </c>
      <c r="D69" s="125">
        <v>109</v>
      </c>
      <c r="E69" s="125" t="s">
        <v>334</v>
      </c>
      <c r="F69" s="125">
        <v>3315002</v>
      </c>
      <c r="G69" s="125">
        <v>0</v>
      </c>
      <c r="H69" s="125" t="s">
        <v>262</v>
      </c>
      <c r="I69" s="125" t="s">
        <v>410</v>
      </c>
      <c r="J69" s="125">
        <v>0</v>
      </c>
      <c r="K69" s="125">
        <v>0</v>
      </c>
      <c r="L69" s="125" t="s">
        <v>42</v>
      </c>
      <c r="M69" s="128" t="s">
        <v>641</v>
      </c>
      <c r="N69" s="127"/>
      <c r="O69" s="154">
        <v>4258568</v>
      </c>
      <c r="P69" s="153"/>
      <c r="Q69" s="155">
        <v>-40319782303</v>
      </c>
      <c r="R69" s="125" t="s">
        <v>261</v>
      </c>
      <c r="S69" s="125" t="s">
        <v>337</v>
      </c>
      <c r="T69" s="125" t="s">
        <v>237</v>
      </c>
      <c r="U69" s="125" t="s">
        <v>251</v>
      </c>
      <c r="V69" s="125" t="s">
        <v>338</v>
      </c>
      <c r="W69" s="125" t="s">
        <v>257</v>
      </c>
      <c r="X69" s="125" t="s">
        <v>642</v>
      </c>
    </row>
    <row r="70" spans="2:24" ht="12" customHeight="1">
      <c r="B70" s="125" t="s">
        <v>333</v>
      </c>
      <c r="C70" s="126">
        <v>44228</v>
      </c>
      <c r="D70" s="125">
        <v>109</v>
      </c>
      <c r="E70" s="125" t="s">
        <v>334</v>
      </c>
      <c r="F70" s="125">
        <v>3315002</v>
      </c>
      <c r="G70" s="125">
        <v>0</v>
      </c>
      <c r="H70" s="125" t="s">
        <v>262</v>
      </c>
      <c r="I70" s="125" t="s">
        <v>420</v>
      </c>
      <c r="J70" s="125">
        <v>0</v>
      </c>
      <c r="K70" s="125">
        <v>0</v>
      </c>
      <c r="L70" s="125" t="s">
        <v>42</v>
      </c>
      <c r="M70" s="128" t="s">
        <v>457</v>
      </c>
      <c r="N70" s="127"/>
      <c r="O70" s="154">
        <v>287849120</v>
      </c>
      <c r="P70" s="153"/>
      <c r="Q70" s="155">
        <v>-40031933183</v>
      </c>
      <c r="R70" s="125" t="s">
        <v>261</v>
      </c>
      <c r="S70" s="125" t="s">
        <v>337</v>
      </c>
      <c r="T70" s="125" t="s">
        <v>237</v>
      </c>
      <c r="U70" s="125" t="s">
        <v>251</v>
      </c>
      <c r="V70" s="125" t="s">
        <v>338</v>
      </c>
      <c r="W70" s="125" t="s">
        <v>257</v>
      </c>
      <c r="X70" s="125" t="s">
        <v>643</v>
      </c>
    </row>
    <row r="71" spans="2:24" ht="12" customHeight="1">
      <c r="B71" s="125" t="s">
        <v>333</v>
      </c>
      <c r="C71" s="126">
        <v>44228</v>
      </c>
      <c r="D71" s="125">
        <v>109</v>
      </c>
      <c r="E71" s="125" t="s">
        <v>339</v>
      </c>
      <c r="F71" s="125">
        <v>3315001</v>
      </c>
      <c r="G71" s="125">
        <v>0</v>
      </c>
      <c r="H71" s="125" t="s">
        <v>262</v>
      </c>
      <c r="I71" s="125" t="s">
        <v>645</v>
      </c>
      <c r="J71" s="125">
        <v>0</v>
      </c>
      <c r="K71" s="125">
        <v>0</v>
      </c>
      <c r="L71" s="125" t="s">
        <v>42</v>
      </c>
      <c r="M71" s="127"/>
      <c r="N71" s="128">
        <v>120000</v>
      </c>
      <c r="O71" s="153"/>
      <c r="P71" s="154">
        <v>836532000</v>
      </c>
      <c r="Q71" s="155">
        <v>-40868465183</v>
      </c>
      <c r="R71" s="125" t="s">
        <v>261</v>
      </c>
      <c r="S71" s="125" t="s">
        <v>260</v>
      </c>
      <c r="T71" s="125" t="s">
        <v>237</v>
      </c>
      <c r="U71" s="125" t="s">
        <v>251</v>
      </c>
      <c r="V71" s="125" t="s">
        <v>258</v>
      </c>
      <c r="W71" s="125" t="s">
        <v>257</v>
      </c>
      <c r="X71" s="125" t="s">
        <v>646</v>
      </c>
    </row>
    <row r="72" spans="2:24" ht="12" customHeight="1">
      <c r="B72" s="125" t="s">
        <v>333</v>
      </c>
      <c r="C72" s="126">
        <v>44228</v>
      </c>
      <c r="D72" s="125">
        <v>109</v>
      </c>
      <c r="E72" s="125" t="s">
        <v>339</v>
      </c>
      <c r="F72" s="125">
        <v>3315001</v>
      </c>
      <c r="G72" s="125">
        <v>0</v>
      </c>
      <c r="H72" s="125" t="s">
        <v>262</v>
      </c>
      <c r="I72" s="125" t="s">
        <v>369</v>
      </c>
      <c r="J72" s="125">
        <v>0</v>
      </c>
      <c r="K72" s="125">
        <v>0</v>
      </c>
      <c r="L72" s="125" t="s">
        <v>42</v>
      </c>
      <c r="M72" s="128" t="s">
        <v>448</v>
      </c>
      <c r="N72" s="127"/>
      <c r="O72" s="154">
        <v>719133306</v>
      </c>
      <c r="P72" s="153"/>
      <c r="Q72" s="155">
        <v>-40149331877</v>
      </c>
      <c r="R72" s="125" t="s">
        <v>261</v>
      </c>
      <c r="S72" s="125" t="s">
        <v>337</v>
      </c>
      <c r="T72" s="125" t="s">
        <v>237</v>
      </c>
      <c r="U72" s="125" t="s">
        <v>251</v>
      </c>
      <c r="V72" s="125" t="s">
        <v>338</v>
      </c>
      <c r="W72" s="125" t="s">
        <v>257</v>
      </c>
      <c r="X72" s="125" t="s">
        <v>644</v>
      </c>
    </row>
    <row r="73" spans="2:24" ht="12" customHeight="1">
      <c r="B73" s="125" t="s">
        <v>333</v>
      </c>
      <c r="C73" s="126">
        <v>44228</v>
      </c>
      <c r="D73" s="125">
        <v>109</v>
      </c>
      <c r="E73" s="125" t="s">
        <v>339</v>
      </c>
      <c r="F73" s="125">
        <v>3315001</v>
      </c>
      <c r="G73" s="125">
        <v>0</v>
      </c>
      <c r="H73" s="125" t="s">
        <v>262</v>
      </c>
      <c r="I73" s="125" t="s">
        <v>349</v>
      </c>
      <c r="J73" s="125">
        <v>0</v>
      </c>
      <c r="K73" s="125">
        <v>0</v>
      </c>
      <c r="L73" s="125" t="s">
        <v>42</v>
      </c>
      <c r="M73" s="128" t="s">
        <v>444</v>
      </c>
      <c r="N73" s="127"/>
      <c r="O73" s="154">
        <v>102168644</v>
      </c>
      <c r="P73" s="153"/>
      <c r="Q73" s="155">
        <v>-40047163233</v>
      </c>
      <c r="R73" s="125" t="s">
        <v>261</v>
      </c>
      <c r="S73" s="125" t="s">
        <v>337</v>
      </c>
      <c r="T73" s="125" t="s">
        <v>237</v>
      </c>
      <c r="U73" s="125" t="s">
        <v>251</v>
      </c>
      <c r="V73" s="125" t="s">
        <v>338</v>
      </c>
      <c r="W73" s="125" t="s">
        <v>257</v>
      </c>
      <c r="X73" s="125" t="s">
        <v>648</v>
      </c>
    </row>
    <row r="74" spans="2:24" ht="12" customHeight="1">
      <c r="B74" s="125" t="s">
        <v>333</v>
      </c>
      <c r="C74" s="126">
        <v>44228</v>
      </c>
      <c r="D74" s="125">
        <v>109</v>
      </c>
      <c r="E74" s="125" t="s">
        <v>339</v>
      </c>
      <c r="F74" s="125">
        <v>3315001</v>
      </c>
      <c r="G74" s="125">
        <v>0</v>
      </c>
      <c r="H74" s="125" t="s">
        <v>262</v>
      </c>
      <c r="I74" s="125" t="s">
        <v>370</v>
      </c>
      <c r="J74" s="125">
        <v>0</v>
      </c>
      <c r="K74" s="125">
        <v>0</v>
      </c>
      <c r="L74" s="125" t="s">
        <v>42</v>
      </c>
      <c r="M74" s="128" t="s">
        <v>449</v>
      </c>
      <c r="N74" s="127"/>
      <c r="O74" s="154">
        <v>258982522</v>
      </c>
      <c r="P74" s="153"/>
      <c r="Q74" s="155">
        <v>-39788180711</v>
      </c>
      <c r="R74" s="125" t="s">
        <v>261</v>
      </c>
      <c r="S74" s="125" t="s">
        <v>337</v>
      </c>
      <c r="T74" s="125" t="s">
        <v>237</v>
      </c>
      <c r="U74" s="125" t="s">
        <v>251</v>
      </c>
      <c r="V74" s="125" t="s">
        <v>338</v>
      </c>
      <c r="W74" s="125" t="s">
        <v>257</v>
      </c>
      <c r="X74" s="125" t="s">
        <v>647</v>
      </c>
    </row>
    <row r="75" spans="2:24" ht="12" customHeight="1">
      <c r="B75" s="125" t="s">
        <v>333</v>
      </c>
      <c r="C75" s="126">
        <v>44229</v>
      </c>
      <c r="D75" s="125">
        <v>109</v>
      </c>
      <c r="E75" s="125" t="s">
        <v>339</v>
      </c>
      <c r="F75" s="125">
        <v>3315001</v>
      </c>
      <c r="G75" s="125">
        <v>0</v>
      </c>
      <c r="H75" s="125" t="s">
        <v>262</v>
      </c>
      <c r="I75" s="125" t="s">
        <v>435</v>
      </c>
      <c r="J75" s="125">
        <v>0</v>
      </c>
      <c r="K75" s="125">
        <v>0</v>
      </c>
      <c r="L75" s="125" t="s">
        <v>42</v>
      </c>
      <c r="M75" s="128">
        <v>25500</v>
      </c>
      <c r="N75" s="127"/>
      <c r="O75" s="154">
        <v>178253925</v>
      </c>
      <c r="P75" s="153"/>
      <c r="Q75" s="155">
        <v>-39609926786</v>
      </c>
      <c r="R75" s="125" t="s">
        <v>261</v>
      </c>
      <c r="S75" s="125" t="s">
        <v>264</v>
      </c>
      <c r="T75" s="125" t="s">
        <v>237</v>
      </c>
      <c r="U75" s="125" t="s">
        <v>251</v>
      </c>
      <c r="V75" s="125" t="s">
        <v>263</v>
      </c>
      <c r="W75" s="125" t="s">
        <v>257</v>
      </c>
      <c r="X75" s="125" t="s">
        <v>452</v>
      </c>
    </row>
    <row r="76" spans="2:24" ht="12" customHeight="1">
      <c r="B76" s="125" t="s">
        <v>333</v>
      </c>
      <c r="C76" s="126">
        <v>44231</v>
      </c>
      <c r="D76" s="125">
        <v>109</v>
      </c>
      <c r="E76" s="125" t="s">
        <v>339</v>
      </c>
      <c r="F76" s="125">
        <v>3315001</v>
      </c>
      <c r="G76" s="125">
        <v>0</v>
      </c>
      <c r="H76" s="125" t="s">
        <v>262</v>
      </c>
      <c r="I76" s="125" t="s">
        <v>619</v>
      </c>
      <c r="J76" s="125">
        <v>0</v>
      </c>
      <c r="K76" s="125">
        <v>0</v>
      </c>
      <c r="L76" s="125" t="s">
        <v>42</v>
      </c>
      <c r="M76" s="128" t="s">
        <v>651</v>
      </c>
      <c r="N76" s="127"/>
      <c r="O76" s="154">
        <v>2042741</v>
      </c>
      <c r="P76" s="153"/>
      <c r="Q76" s="155">
        <v>-39607884045</v>
      </c>
      <c r="R76" s="125" t="s">
        <v>261</v>
      </c>
      <c r="S76" s="125" t="s">
        <v>337</v>
      </c>
      <c r="T76" s="125" t="s">
        <v>237</v>
      </c>
      <c r="U76" s="125" t="s">
        <v>251</v>
      </c>
      <c r="V76" s="125" t="s">
        <v>338</v>
      </c>
      <c r="W76" s="125" t="s">
        <v>257</v>
      </c>
      <c r="X76" s="125" t="s">
        <v>653</v>
      </c>
    </row>
    <row r="77" spans="2:24" ht="12" hidden="1" customHeight="1">
      <c r="B77" s="125" t="s">
        <v>333</v>
      </c>
      <c r="C77" s="126">
        <v>44231</v>
      </c>
      <c r="D77" s="125">
        <v>109</v>
      </c>
      <c r="E77" s="125" t="s">
        <v>339</v>
      </c>
      <c r="F77" s="125">
        <v>3315001</v>
      </c>
      <c r="G77" s="125">
        <v>0</v>
      </c>
      <c r="H77" s="125" t="s">
        <v>649</v>
      </c>
      <c r="I77" s="125" t="s">
        <v>650</v>
      </c>
      <c r="J77" s="125">
        <v>0</v>
      </c>
      <c r="K77" s="125">
        <v>0</v>
      </c>
      <c r="L77" s="125" t="s">
        <v>42</v>
      </c>
      <c r="M77" s="128" t="s">
        <v>651</v>
      </c>
      <c r="N77" s="127"/>
      <c r="O77" s="154">
        <v>2012067</v>
      </c>
      <c r="P77" s="153"/>
      <c r="Q77" s="155">
        <v>-39605871978</v>
      </c>
      <c r="R77" s="125" t="s">
        <v>261</v>
      </c>
      <c r="S77" s="125" t="s">
        <v>260</v>
      </c>
      <c r="T77" s="125" t="s">
        <v>237</v>
      </c>
      <c r="U77" s="125" t="s">
        <v>251</v>
      </c>
      <c r="V77" s="125" t="s">
        <v>258</v>
      </c>
      <c r="W77" s="125" t="s">
        <v>257</v>
      </c>
      <c r="X77" s="125" t="s">
        <v>344</v>
      </c>
    </row>
    <row r="78" spans="2:24" ht="12" hidden="1" customHeight="1">
      <c r="B78" s="125" t="s">
        <v>333</v>
      </c>
      <c r="C78" s="126">
        <v>44231</v>
      </c>
      <c r="D78" s="125">
        <v>109</v>
      </c>
      <c r="E78" s="125" t="s">
        <v>339</v>
      </c>
      <c r="F78" s="125">
        <v>3315001</v>
      </c>
      <c r="G78" s="125">
        <v>0</v>
      </c>
      <c r="H78" s="125" t="s">
        <v>649</v>
      </c>
      <c r="I78" s="125" t="s">
        <v>650</v>
      </c>
      <c r="J78" s="125">
        <v>0</v>
      </c>
      <c r="K78" s="125">
        <v>0</v>
      </c>
      <c r="L78" s="125" t="s">
        <v>42</v>
      </c>
      <c r="M78" s="127"/>
      <c r="N78" s="128" t="s">
        <v>651</v>
      </c>
      <c r="O78" s="153"/>
      <c r="P78" s="154">
        <v>2012067</v>
      </c>
      <c r="Q78" s="155">
        <v>-39607884045</v>
      </c>
      <c r="R78" s="125" t="s">
        <v>261</v>
      </c>
      <c r="S78" s="125" t="s">
        <v>337</v>
      </c>
      <c r="T78" s="125" t="s">
        <v>237</v>
      </c>
      <c r="U78" s="125" t="s">
        <v>251</v>
      </c>
      <c r="V78" s="125" t="s">
        <v>338</v>
      </c>
      <c r="W78" s="125" t="s">
        <v>257</v>
      </c>
      <c r="X78" s="125" t="s">
        <v>652</v>
      </c>
    </row>
    <row r="79" spans="2:24" ht="12" customHeight="1">
      <c r="B79" s="125" t="s">
        <v>333</v>
      </c>
      <c r="C79" s="126">
        <v>44232</v>
      </c>
      <c r="D79" s="125">
        <v>109</v>
      </c>
      <c r="E79" s="125" t="s">
        <v>334</v>
      </c>
      <c r="F79" s="125">
        <v>3315002</v>
      </c>
      <c r="G79" s="125">
        <v>0</v>
      </c>
      <c r="H79" s="125" t="s">
        <v>262</v>
      </c>
      <c r="I79" s="125" t="s">
        <v>654</v>
      </c>
      <c r="J79" s="125">
        <v>0</v>
      </c>
      <c r="K79" s="125">
        <v>0</v>
      </c>
      <c r="L79" s="125" t="s">
        <v>42</v>
      </c>
      <c r="M79" s="127"/>
      <c r="N79" s="128" t="s">
        <v>465</v>
      </c>
      <c r="O79" s="153"/>
      <c r="P79" s="154">
        <v>102219</v>
      </c>
      <c r="Q79" s="155">
        <v>-39607986264</v>
      </c>
      <c r="R79" s="125" t="s">
        <v>261</v>
      </c>
      <c r="S79" s="125" t="s">
        <v>260</v>
      </c>
      <c r="T79" s="125" t="s">
        <v>237</v>
      </c>
      <c r="U79" s="125" t="s">
        <v>251</v>
      </c>
      <c r="V79" s="125" t="s">
        <v>258</v>
      </c>
      <c r="W79" s="125" t="s">
        <v>257</v>
      </c>
      <c r="X79" s="125" t="s">
        <v>655</v>
      </c>
    </row>
    <row r="80" spans="2:24" ht="12" customHeight="1">
      <c r="B80" s="125" t="s">
        <v>333</v>
      </c>
      <c r="C80" s="126">
        <v>44232</v>
      </c>
      <c r="D80" s="125">
        <v>109</v>
      </c>
      <c r="E80" s="125" t="s">
        <v>339</v>
      </c>
      <c r="F80" s="125">
        <v>3315001</v>
      </c>
      <c r="G80" s="125">
        <v>0</v>
      </c>
      <c r="H80" s="125" t="s">
        <v>262</v>
      </c>
      <c r="I80" s="125" t="s">
        <v>431</v>
      </c>
      <c r="J80" s="125">
        <v>0</v>
      </c>
      <c r="K80" s="125">
        <v>0</v>
      </c>
      <c r="L80" s="125" t="s">
        <v>42</v>
      </c>
      <c r="M80" s="128" t="s">
        <v>455</v>
      </c>
      <c r="N80" s="127"/>
      <c r="O80" s="154">
        <v>191742224</v>
      </c>
      <c r="P80" s="153"/>
      <c r="Q80" s="155">
        <v>-39416244040</v>
      </c>
      <c r="R80" s="125" t="s">
        <v>261</v>
      </c>
      <c r="S80" s="125" t="s">
        <v>337</v>
      </c>
      <c r="T80" s="125" t="s">
        <v>237</v>
      </c>
      <c r="U80" s="125" t="s">
        <v>251</v>
      </c>
      <c r="V80" s="125" t="s">
        <v>338</v>
      </c>
      <c r="W80" s="125" t="s">
        <v>257</v>
      </c>
      <c r="X80" s="125" t="s">
        <v>656</v>
      </c>
    </row>
    <row r="81" spans="2:24" ht="12" customHeight="1">
      <c r="B81" s="125" t="s">
        <v>333</v>
      </c>
      <c r="C81" s="126">
        <v>44237</v>
      </c>
      <c r="D81" s="125">
        <v>109</v>
      </c>
      <c r="E81" s="125" t="s">
        <v>334</v>
      </c>
      <c r="F81" s="125">
        <v>3315002</v>
      </c>
      <c r="G81" s="125">
        <v>0</v>
      </c>
      <c r="H81" s="125" t="s">
        <v>262</v>
      </c>
      <c r="I81" s="125" t="s">
        <v>654</v>
      </c>
      <c r="J81" s="125">
        <v>0</v>
      </c>
      <c r="K81" s="125">
        <v>0</v>
      </c>
      <c r="L81" s="125" t="s">
        <v>42</v>
      </c>
      <c r="M81" s="128" t="s">
        <v>465</v>
      </c>
      <c r="N81" s="127"/>
      <c r="O81" s="154">
        <v>102219</v>
      </c>
      <c r="P81" s="153"/>
      <c r="Q81" s="155">
        <v>-39416141821</v>
      </c>
      <c r="R81" s="125" t="s">
        <v>261</v>
      </c>
      <c r="S81" s="125" t="s">
        <v>337</v>
      </c>
      <c r="T81" s="125" t="s">
        <v>237</v>
      </c>
      <c r="U81" s="125" t="s">
        <v>251</v>
      </c>
      <c r="V81" s="125" t="s">
        <v>338</v>
      </c>
      <c r="W81" s="125" t="s">
        <v>257</v>
      </c>
      <c r="X81" s="125" t="s">
        <v>660</v>
      </c>
    </row>
    <row r="82" spans="2:24" ht="12" customHeight="1">
      <c r="B82" s="125" t="s">
        <v>333</v>
      </c>
      <c r="C82" s="126">
        <v>44237</v>
      </c>
      <c r="D82" s="125">
        <v>109</v>
      </c>
      <c r="E82" s="125" t="s">
        <v>334</v>
      </c>
      <c r="F82" s="125">
        <v>3315002</v>
      </c>
      <c r="G82" s="125">
        <v>0</v>
      </c>
      <c r="H82" s="125" t="s">
        <v>262</v>
      </c>
      <c r="I82" s="125" t="s">
        <v>657</v>
      </c>
      <c r="J82" s="125">
        <v>0</v>
      </c>
      <c r="K82" s="125">
        <v>0</v>
      </c>
      <c r="L82" s="125" t="s">
        <v>42</v>
      </c>
      <c r="M82" s="128" t="s">
        <v>658</v>
      </c>
      <c r="N82" s="127"/>
      <c r="O82" s="154">
        <v>45428</v>
      </c>
      <c r="P82" s="153"/>
      <c r="Q82" s="155">
        <v>-39416096393</v>
      </c>
      <c r="R82" s="125" t="s">
        <v>261</v>
      </c>
      <c r="S82" s="125" t="s">
        <v>337</v>
      </c>
      <c r="T82" s="125" t="s">
        <v>237</v>
      </c>
      <c r="U82" s="125" t="s">
        <v>251</v>
      </c>
      <c r="V82" s="125" t="s">
        <v>338</v>
      </c>
      <c r="W82" s="125" t="s">
        <v>257</v>
      </c>
      <c r="X82" s="125" t="s">
        <v>659</v>
      </c>
    </row>
    <row r="83" spans="2:24" ht="12" customHeight="1">
      <c r="B83" s="125" t="s">
        <v>333</v>
      </c>
      <c r="C83" s="126">
        <v>44237</v>
      </c>
      <c r="D83" s="125">
        <v>109</v>
      </c>
      <c r="E83" s="125" t="s">
        <v>334</v>
      </c>
      <c r="F83" s="125">
        <v>3315002</v>
      </c>
      <c r="G83" s="125">
        <v>0</v>
      </c>
      <c r="H83" s="125" t="s">
        <v>262</v>
      </c>
      <c r="I83" s="125" t="s">
        <v>657</v>
      </c>
      <c r="J83" s="125">
        <v>0</v>
      </c>
      <c r="K83" s="125">
        <v>0</v>
      </c>
      <c r="L83" s="125" t="s">
        <v>42</v>
      </c>
      <c r="M83" s="127"/>
      <c r="N83" s="128" t="s">
        <v>658</v>
      </c>
      <c r="O83" s="153"/>
      <c r="P83" s="154">
        <v>45428</v>
      </c>
      <c r="Q83" s="155">
        <v>-39416141821</v>
      </c>
      <c r="R83" s="125" t="s">
        <v>261</v>
      </c>
      <c r="S83" s="125" t="s">
        <v>260</v>
      </c>
      <c r="T83" s="125" t="s">
        <v>237</v>
      </c>
      <c r="U83" s="125" t="s">
        <v>251</v>
      </c>
      <c r="V83" s="125" t="s">
        <v>258</v>
      </c>
      <c r="W83" s="125" t="s">
        <v>257</v>
      </c>
      <c r="X83" s="125" t="s">
        <v>655</v>
      </c>
    </row>
    <row r="84" spans="2:24" ht="12" customHeight="1">
      <c r="B84" s="125" t="s">
        <v>333</v>
      </c>
      <c r="C84" s="126">
        <v>44238</v>
      </c>
      <c r="D84" s="125">
        <v>109</v>
      </c>
      <c r="E84" s="125" t="s">
        <v>339</v>
      </c>
      <c r="F84" s="125">
        <v>3315001</v>
      </c>
      <c r="G84" s="125">
        <v>0</v>
      </c>
      <c r="H84" s="125" t="s">
        <v>262</v>
      </c>
      <c r="I84" s="125" t="s">
        <v>435</v>
      </c>
      <c r="J84" s="125">
        <v>0</v>
      </c>
      <c r="K84" s="125">
        <v>0</v>
      </c>
      <c r="L84" s="125" t="s">
        <v>42</v>
      </c>
      <c r="M84" s="127"/>
      <c r="N84" s="128">
        <v>0</v>
      </c>
      <c r="O84" s="153"/>
      <c r="P84" s="154">
        <v>0</v>
      </c>
      <c r="Q84" s="155">
        <v>-39416141821</v>
      </c>
      <c r="R84" s="125" t="s">
        <v>261</v>
      </c>
      <c r="S84" s="125" t="s">
        <v>335</v>
      </c>
      <c r="T84" s="125" t="s">
        <v>237</v>
      </c>
      <c r="U84" s="125" t="s">
        <v>251</v>
      </c>
      <c r="V84" s="125" t="s">
        <v>336</v>
      </c>
      <c r="W84" s="125" t="s">
        <v>257</v>
      </c>
      <c r="X84" s="125" t="s">
        <v>452</v>
      </c>
    </row>
    <row r="85" spans="2:24" ht="12" customHeight="1">
      <c r="B85" s="125" t="s">
        <v>333</v>
      </c>
      <c r="C85" s="126">
        <v>44243</v>
      </c>
      <c r="D85" s="125">
        <v>109</v>
      </c>
      <c r="E85" s="125" t="s">
        <v>334</v>
      </c>
      <c r="F85" s="125">
        <v>3315002</v>
      </c>
      <c r="G85" s="125">
        <v>0</v>
      </c>
      <c r="H85" s="125" t="s">
        <v>262</v>
      </c>
      <c r="I85" s="125" t="s">
        <v>661</v>
      </c>
      <c r="J85" s="125">
        <v>0</v>
      </c>
      <c r="K85" s="125">
        <v>0</v>
      </c>
      <c r="L85" s="125" t="s">
        <v>43</v>
      </c>
      <c r="M85" s="127"/>
      <c r="N85" s="128">
        <v>11000</v>
      </c>
      <c r="O85" s="153"/>
      <c r="P85" s="154">
        <v>11000</v>
      </c>
      <c r="Q85" s="155">
        <v>-39416152821</v>
      </c>
      <c r="R85" s="125" t="s">
        <v>261</v>
      </c>
      <c r="S85" s="125" t="s">
        <v>260</v>
      </c>
      <c r="T85" s="125" t="s">
        <v>237</v>
      </c>
      <c r="U85" s="125" t="s">
        <v>251</v>
      </c>
      <c r="V85" s="125" t="s">
        <v>258</v>
      </c>
      <c r="W85" s="125" t="s">
        <v>257</v>
      </c>
      <c r="X85" s="125" t="s">
        <v>662</v>
      </c>
    </row>
    <row r="86" spans="2:24" ht="12" customHeight="1">
      <c r="B86" s="125" t="s">
        <v>333</v>
      </c>
      <c r="C86" s="126">
        <v>44245</v>
      </c>
      <c r="D86" s="125">
        <v>109</v>
      </c>
      <c r="E86" s="125" t="s">
        <v>334</v>
      </c>
      <c r="F86" s="125">
        <v>3315002</v>
      </c>
      <c r="G86" s="125">
        <v>0</v>
      </c>
      <c r="H86" s="125" t="s">
        <v>262</v>
      </c>
      <c r="I86" s="125" t="s">
        <v>665</v>
      </c>
      <c r="J86" s="125">
        <v>0</v>
      </c>
      <c r="K86" s="125">
        <v>0</v>
      </c>
      <c r="L86" s="125" t="s">
        <v>42</v>
      </c>
      <c r="M86" s="127"/>
      <c r="N86" s="128" t="s">
        <v>666</v>
      </c>
      <c r="O86" s="153"/>
      <c r="P86" s="154">
        <v>149843</v>
      </c>
      <c r="Q86" s="155">
        <v>-39416302664</v>
      </c>
      <c r="R86" s="125" t="s">
        <v>261</v>
      </c>
      <c r="S86" s="125" t="s">
        <v>260</v>
      </c>
      <c r="T86" s="125" t="s">
        <v>237</v>
      </c>
      <c r="U86" s="125" t="s">
        <v>251</v>
      </c>
      <c r="V86" s="125" t="s">
        <v>258</v>
      </c>
      <c r="W86" s="125" t="s">
        <v>257</v>
      </c>
      <c r="X86" s="125" t="s">
        <v>668</v>
      </c>
    </row>
    <row r="87" spans="2:24" ht="12" customHeight="1">
      <c r="B87" s="125" t="s">
        <v>333</v>
      </c>
      <c r="C87" s="126">
        <v>44245</v>
      </c>
      <c r="D87" s="125">
        <v>109</v>
      </c>
      <c r="E87" s="125" t="s">
        <v>334</v>
      </c>
      <c r="F87" s="125">
        <v>3315002</v>
      </c>
      <c r="G87" s="125">
        <v>0</v>
      </c>
      <c r="H87" s="125" t="s">
        <v>262</v>
      </c>
      <c r="I87" s="125" t="s">
        <v>411</v>
      </c>
      <c r="J87" s="125">
        <v>0</v>
      </c>
      <c r="K87" s="125">
        <v>0</v>
      </c>
      <c r="L87" s="125" t="s">
        <v>42</v>
      </c>
      <c r="M87" s="128">
        <v>473</v>
      </c>
      <c r="N87" s="127"/>
      <c r="O87" s="154">
        <v>3334494</v>
      </c>
      <c r="P87" s="153"/>
      <c r="Q87" s="155">
        <v>-39412968170</v>
      </c>
      <c r="R87" s="125" t="s">
        <v>261</v>
      </c>
      <c r="S87" s="125" t="s">
        <v>337</v>
      </c>
      <c r="T87" s="125" t="s">
        <v>237</v>
      </c>
      <c r="U87" s="125" t="s">
        <v>251</v>
      </c>
      <c r="V87" s="125" t="s">
        <v>338</v>
      </c>
      <c r="W87" s="125" t="s">
        <v>257</v>
      </c>
      <c r="X87" s="125" t="s">
        <v>663</v>
      </c>
    </row>
    <row r="88" spans="2:24" ht="12" customHeight="1">
      <c r="B88" s="125" t="s">
        <v>333</v>
      </c>
      <c r="C88" s="126">
        <v>44245</v>
      </c>
      <c r="D88" s="125">
        <v>109</v>
      </c>
      <c r="E88" s="125" t="s">
        <v>334</v>
      </c>
      <c r="F88" s="125">
        <v>3315002</v>
      </c>
      <c r="G88" s="125">
        <v>0</v>
      </c>
      <c r="H88" s="125" t="s">
        <v>262</v>
      </c>
      <c r="I88" s="125" t="s">
        <v>665</v>
      </c>
      <c r="J88" s="125">
        <v>0</v>
      </c>
      <c r="K88" s="125">
        <v>0</v>
      </c>
      <c r="L88" s="125" t="s">
        <v>42</v>
      </c>
      <c r="M88" s="128" t="s">
        <v>666</v>
      </c>
      <c r="N88" s="127"/>
      <c r="O88" s="154">
        <v>149843</v>
      </c>
      <c r="P88" s="153"/>
      <c r="Q88" s="155">
        <v>-39412818327</v>
      </c>
      <c r="R88" s="125" t="s">
        <v>261</v>
      </c>
      <c r="S88" s="125" t="s">
        <v>337</v>
      </c>
      <c r="T88" s="125" t="s">
        <v>237</v>
      </c>
      <c r="U88" s="125" t="s">
        <v>251</v>
      </c>
      <c r="V88" s="125" t="s">
        <v>338</v>
      </c>
      <c r="W88" s="125" t="s">
        <v>257</v>
      </c>
      <c r="X88" s="125" t="s">
        <v>667</v>
      </c>
    </row>
    <row r="89" spans="2:24" ht="12" customHeight="1">
      <c r="B89" s="125" t="s">
        <v>333</v>
      </c>
      <c r="C89" s="126">
        <v>44245</v>
      </c>
      <c r="D89" s="125">
        <v>109</v>
      </c>
      <c r="E89" s="125" t="s">
        <v>334</v>
      </c>
      <c r="F89" s="125">
        <v>3315002</v>
      </c>
      <c r="G89" s="125">
        <v>0</v>
      </c>
      <c r="H89" s="125" t="s">
        <v>262</v>
      </c>
      <c r="I89" s="125" t="s">
        <v>421</v>
      </c>
      <c r="J89" s="125">
        <v>0</v>
      </c>
      <c r="K89" s="125">
        <v>0</v>
      </c>
      <c r="L89" s="125" t="s">
        <v>42</v>
      </c>
      <c r="M89" s="128">
        <v>31620</v>
      </c>
      <c r="N89" s="127"/>
      <c r="O89" s="154">
        <v>222910565</v>
      </c>
      <c r="P89" s="153"/>
      <c r="Q89" s="155">
        <v>-39189907762</v>
      </c>
      <c r="R89" s="125" t="s">
        <v>261</v>
      </c>
      <c r="S89" s="125" t="s">
        <v>337</v>
      </c>
      <c r="T89" s="125" t="s">
        <v>237</v>
      </c>
      <c r="U89" s="125" t="s">
        <v>251</v>
      </c>
      <c r="V89" s="125" t="s">
        <v>338</v>
      </c>
      <c r="W89" s="125" t="s">
        <v>257</v>
      </c>
      <c r="X89" s="125" t="s">
        <v>664</v>
      </c>
    </row>
    <row r="90" spans="2:24" ht="12" customHeight="1">
      <c r="B90" s="125" t="s">
        <v>333</v>
      </c>
      <c r="C90" s="126">
        <v>44245</v>
      </c>
      <c r="D90" s="125">
        <v>109</v>
      </c>
      <c r="E90" s="125" t="s">
        <v>339</v>
      </c>
      <c r="F90" s="125">
        <v>3315001</v>
      </c>
      <c r="G90" s="125">
        <v>0</v>
      </c>
      <c r="H90" s="125" t="s">
        <v>262</v>
      </c>
      <c r="I90" s="125" t="s">
        <v>669</v>
      </c>
      <c r="J90" s="125">
        <v>0</v>
      </c>
      <c r="K90" s="125">
        <v>0</v>
      </c>
      <c r="L90" s="125" t="s">
        <v>42</v>
      </c>
      <c r="M90" s="127"/>
      <c r="N90" s="128">
        <v>149650</v>
      </c>
      <c r="O90" s="153"/>
      <c r="P90" s="154">
        <v>990461518</v>
      </c>
      <c r="Q90" s="155">
        <v>-40180369280</v>
      </c>
      <c r="R90" s="125" t="s">
        <v>261</v>
      </c>
      <c r="S90" s="125" t="s">
        <v>260</v>
      </c>
      <c r="T90" s="125" t="s">
        <v>237</v>
      </c>
      <c r="U90" s="125" t="s">
        <v>251</v>
      </c>
      <c r="V90" s="125" t="s">
        <v>258</v>
      </c>
      <c r="W90" s="125" t="s">
        <v>257</v>
      </c>
      <c r="X90" s="125" t="s">
        <v>670</v>
      </c>
    </row>
    <row r="91" spans="2:24" ht="12" customHeight="1">
      <c r="B91" s="125" t="s">
        <v>333</v>
      </c>
      <c r="C91" s="126">
        <v>44245</v>
      </c>
      <c r="D91" s="125">
        <v>109</v>
      </c>
      <c r="E91" s="125" t="s">
        <v>339</v>
      </c>
      <c r="F91" s="125">
        <v>3315001</v>
      </c>
      <c r="G91" s="125">
        <v>0</v>
      </c>
      <c r="H91" s="125" t="s">
        <v>262</v>
      </c>
      <c r="I91" s="125" t="s">
        <v>671</v>
      </c>
      <c r="J91" s="125">
        <v>0</v>
      </c>
      <c r="K91" s="125">
        <v>0</v>
      </c>
      <c r="L91" s="125" t="s">
        <v>42</v>
      </c>
      <c r="M91" s="127"/>
      <c r="N91" s="128">
        <v>2300</v>
      </c>
      <c r="O91" s="153"/>
      <c r="P91" s="154">
        <v>15222596</v>
      </c>
      <c r="Q91" s="155">
        <v>-40195591876</v>
      </c>
      <c r="R91" s="125" t="s">
        <v>261</v>
      </c>
      <c r="S91" s="125" t="s">
        <v>260</v>
      </c>
      <c r="T91" s="125" t="s">
        <v>237</v>
      </c>
      <c r="U91" s="125" t="s">
        <v>251</v>
      </c>
      <c r="V91" s="125" t="s">
        <v>258</v>
      </c>
      <c r="W91" s="125" t="s">
        <v>257</v>
      </c>
      <c r="X91" s="125" t="s">
        <v>672</v>
      </c>
    </row>
    <row r="92" spans="2:24" ht="12" customHeight="1">
      <c r="B92" s="125" t="s">
        <v>333</v>
      </c>
      <c r="C92" s="126">
        <v>44246</v>
      </c>
      <c r="D92" s="125">
        <v>109</v>
      </c>
      <c r="E92" s="125" t="s">
        <v>954</v>
      </c>
      <c r="F92" s="125">
        <v>3315003</v>
      </c>
      <c r="G92" s="125">
        <v>0</v>
      </c>
      <c r="H92" s="125" t="s">
        <v>262</v>
      </c>
      <c r="I92" s="125" t="s">
        <v>373</v>
      </c>
      <c r="J92" s="125">
        <v>0</v>
      </c>
      <c r="K92" s="125">
        <v>0</v>
      </c>
      <c r="L92" s="125" t="s">
        <v>42</v>
      </c>
      <c r="M92" s="128">
        <v>5300</v>
      </c>
      <c r="N92" s="127"/>
      <c r="O92" s="154">
        <v>36703454</v>
      </c>
      <c r="P92" s="153"/>
      <c r="Q92" s="155">
        <v>-40158888422</v>
      </c>
      <c r="R92" s="125" t="s">
        <v>261</v>
      </c>
      <c r="S92" s="125" t="s">
        <v>264</v>
      </c>
      <c r="T92" s="125" t="s">
        <v>237</v>
      </c>
      <c r="U92" s="125" t="s">
        <v>251</v>
      </c>
      <c r="V92" s="125" t="s">
        <v>263</v>
      </c>
      <c r="W92" s="125" t="s">
        <v>257</v>
      </c>
      <c r="X92" s="125" t="s">
        <v>374</v>
      </c>
    </row>
    <row r="93" spans="2:24" ht="12" customHeight="1">
      <c r="B93" s="125" t="s">
        <v>333</v>
      </c>
      <c r="C93" s="126">
        <v>44249</v>
      </c>
      <c r="D93" s="125">
        <v>109</v>
      </c>
      <c r="E93" s="125" t="s">
        <v>954</v>
      </c>
      <c r="F93" s="125">
        <v>3315003</v>
      </c>
      <c r="G93" s="125">
        <v>0</v>
      </c>
      <c r="H93" s="125" t="s">
        <v>262</v>
      </c>
      <c r="I93" s="125" t="s">
        <v>351</v>
      </c>
      <c r="J93" s="125">
        <v>0</v>
      </c>
      <c r="K93" s="125">
        <v>0</v>
      </c>
      <c r="L93" s="125" t="s">
        <v>42</v>
      </c>
      <c r="M93" s="128" t="s">
        <v>445</v>
      </c>
      <c r="N93" s="127"/>
      <c r="O93" s="154">
        <v>390418443</v>
      </c>
      <c r="P93" s="153"/>
      <c r="Q93" s="155">
        <v>-39768469979</v>
      </c>
      <c r="R93" s="125" t="s">
        <v>261</v>
      </c>
      <c r="S93" s="125" t="s">
        <v>337</v>
      </c>
      <c r="T93" s="125" t="s">
        <v>237</v>
      </c>
      <c r="U93" s="125" t="s">
        <v>251</v>
      </c>
      <c r="V93" s="125" t="s">
        <v>338</v>
      </c>
      <c r="W93" s="125" t="s">
        <v>257</v>
      </c>
      <c r="X93" s="125" t="s">
        <v>673</v>
      </c>
    </row>
    <row r="94" spans="2:24" ht="12" customHeight="1">
      <c r="B94" s="125" t="s">
        <v>333</v>
      </c>
      <c r="C94" s="126">
        <v>44249</v>
      </c>
      <c r="D94" s="125">
        <v>109</v>
      </c>
      <c r="E94" s="125" t="s">
        <v>954</v>
      </c>
      <c r="F94" s="125">
        <v>3315003</v>
      </c>
      <c r="G94" s="125">
        <v>0</v>
      </c>
      <c r="H94" s="125" t="s">
        <v>262</v>
      </c>
      <c r="I94" s="125" t="s">
        <v>407</v>
      </c>
      <c r="J94" s="125">
        <v>0</v>
      </c>
      <c r="K94" s="125">
        <v>0</v>
      </c>
      <c r="L94" s="125" t="s">
        <v>42</v>
      </c>
      <c r="M94" s="128" t="s">
        <v>456</v>
      </c>
      <c r="N94" s="127"/>
      <c r="O94" s="154">
        <v>443150401</v>
      </c>
      <c r="P94" s="153"/>
      <c r="Q94" s="155">
        <v>-39325319578</v>
      </c>
      <c r="R94" s="125" t="s">
        <v>261</v>
      </c>
      <c r="S94" s="125" t="s">
        <v>337</v>
      </c>
      <c r="T94" s="125" t="s">
        <v>237</v>
      </c>
      <c r="U94" s="125" t="s">
        <v>251</v>
      </c>
      <c r="V94" s="125" t="s">
        <v>338</v>
      </c>
      <c r="W94" s="125" t="s">
        <v>257</v>
      </c>
      <c r="X94" s="125" t="s">
        <v>674</v>
      </c>
    </row>
    <row r="95" spans="2:24" ht="12" customHeight="1">
      <c r="B95" s="125" t="s">
        <v>333</v>
      </c>
      <c r="C95" s="126">
        <v>44251</v>
      </c>
      <c r="D95" s="125">
        <v>109</v>
      </c>
      <c r="E95" s="125" t="s">
        <v>334</v>
      </c>
      <c r="F95" s="125">
        <v>3315002</v>
      </c>
      <c r="G95" s="125">
        <v>0</v>
      </c>
      <c r="H95" s="125" t="s">
        <v>262</v>
      </c>
      <c r="I95" s="125" t="s">
        <v>675</v>
      </c>
      <c r="J95" s="125">
        <v>0</v>
      </c>
      <c r="K95" s="125">
        <v>0</v>
      </c>
      <c r="L95" s="125" t="s">
        <v>42</v>
      </c>
      <c r="M95" s="128" t="s">
        <v>676</v>
      </c>
      <c r="N95" s="127"/>
      <c r="O95" s="154">
        <v>2499475</v>
      </c>
      <c r="P95" s="153"/>
      <c r="Q95" s="155">
        <v>-39322820103</v>
      </c>
      <c r="R95" s="125" t="s">
        <v>261</v>
      </c>
      <c r="S95" s="125" t="s">
        <v>337</v>
      </c>
      <c r="T95" s="125" t="s">
        <v>237</v>
      </c>
      <c r="U95" s="125" t="s">
        <v>251</v>
      </c>
      <c r="V95" s="125" t="s">
        <v>338</v>
      </c>
      <c r="W95" s="125" t="s">
        <v>257</v>
      </c>
      <c r="X95" s="125" t="s">
        <v>677</v>
      </c>
    </row>
    <row r="96" spans="2:24" ht="12" customHeight="1">
      <c r="B96" s="125" t="s">
        <v>333</v>
      </c>
      <c r="C96" s="126">
        <v>44251</v>
      </c>
      <c r="D96" s="125">
        <v>109</v>
      </c>
      <c r="E96" s="125" t="s">
        <v>334</v>
      </c>
      <c r="F96" s="125">
        <v>3315002</v>
      </c>
      <c r="G96" s="125">
        <v>0</v>
      </c>
      <c r="H96" s="125" t="s">
        <v>262</v>
      </c>
      <c r="I96" s="125" t="s">
        <v>412</v>
      </c>
      <c r="J96" s="125">
        <v>0</v>
      </c>
      <c r="K96" s="125">
        <v>0</v>
      </c>
      <c r="L96" s="125" t="s">
        <v>42</v>
      </c>
      <c r="M96" s="128" t="s">
        <v>680</v>
      </c>
      <c r="N96" s="127"/>
      <c r="O96" s="154">
        <v>27543387</v>
      </c>
      <c r="P96" s="153"/>
      <c r="Q96" s="155">
        <v>-39295276716</v>
      </c>
      <c r="R96" s="125" t="s">
        <v>261</v>
      </c>
      <c r="S96" s="125" t="s">
        <v>337</v>
      </c>
      <c r="T96" s="125" t="s">
        <v>237</v>
      </c>
      <c r="U96" s="125" t="s">
        <v>251</v>
      </c>
      <c r="V96" s="125" t="s">
        <v>338</v>
      </c>
      <c r="W96" s="125" t="s">
        <v>257</v>
      </c>
      <c r="X96" s="125" t="s">
        <v>681</v>
      </c>
    </row>
    <row r="97" spans="2:24" ht="12" customHeight="1">
      <c r="B97" s="125" t="s">
        <v>333</v>
      </c>
      <c r="C97" s="126">
        <v>44251</v>
      </c>
      <c r="D97" s="125">
        <v>109</v>
      </c>
      <c r="E97" s="125" t="s">
        <v>334</v>
      </c>
      <c r="F97" s="125">
        <v>3315002</v>
      </c>
      <c r="G97" s="125">
        <v>0</v>
      </c>
      <c r="H97" s="125" t="s">
        <v>262</v>
      </c>
      <c r="I97" s="125" t="s">
        <v>422</v>
      </c>
      <c r="J97" s="125">
        <v>0</v>
      </c>
      <c r="K97" s="125">
        <v>0</v>
      </c>
      <c r="L97" s="125" t="s">
        <v>42</v>
      </c>
      <c r="M97" s="128">
        <v>264316</v>
      </c>
      <c r="N97" s="127"/>
      <c r="O97" s="154">
        <v>1861728248</v>
      </c>
      <c r="P97" s="153"/>
      <c r="Q97" s="155">
        <v>-37433548468</v>
      </c>
      <c r="R97" s="125" t="s">
        <v>261</v>
      </c>
      <c r="S97" s="125" t="s">
        <v>337</v>
      </c>
      <c r="T97" s="125" t="s">
        <v>237</v>
      </c>
      <c r="U97" s="125" t="s">
        <v>251</v>
      </c>
      <c r="V97" s="125" t="s">
        <v>338</v>
      </c>
      <c r="W97" s="125" t="s">
        <v>257</v>
      </c>
      <c r="X97" s="125" t="s">
        <v>678</v>
      </c>
    </row>
    <row r="98" spans="2:24" ht="12" customHeight="1">
      <c r="B98" s="125" t="s">
        <v>333</v>
      </c>
      <c r="C98" s="126">
        <v>44251</v>
      </c>
      <c r="D98" s="125">
        <v>109</v>
      </c>
      <c r="E98" s="125" t="s">
        <v>334</v>
      </c>
      <c r="F98" s="125">
        <v>3315002</v>
      </c>
      <c r="G98" s="125">
        <v>0</v>
      </c>
      <c r="H98" s="125" t="s">
        <v>262</v>
      </c>
      <c r="I98" s="125" t="s">
        <v>675</v>
      </c>
      <c r="J98" s="125">
        <v>0</v>
      </c>
      <c r="K98" s="125">
        <v>0</v>
      </c>
      <c r="L98" s="125" t="s">
        <v>42</v>
      </c>
      <c r="M98" s="127"/>
      <c r="N98" s="128" t="s">
        <v>676</v>
      </c>
      <c r="O98" s="153"/>
      <c r="P98" s="154">
        <v>2499475</v>
      </c>
      <c r="Q98" s="155">
        <v>-37436047943</v>
      </c>
      <c r="R98" s="125" t="s">
        <v>261</v>
      </c>
      <c r="S98" s="125" t="s">
        <v>260</v>
      </c>
      <c r="T98" s="125" t="s">
        <v>237</v>
      </c>
      <c r="U98" s="125" t="s">
        <v>251</v>
      </c>
      <c r="V98" s="125" t="s">
        <v>258</v>
      </c>
      <c r="W98" s="125" t="s">
        <v>257</v>
      </c>
      <c r="X98" s="125" t="s">
        <v>679</v>
      </c>
    </row>
    <row r="99" spans="2:24" ht="12" customHeight="1">
      <c r="B99" s="125" t="s">
        <v>333</v>
      </c>
      <c r="C99" s="126">
        <v>44253</v>
      </c>
      <c r="D99" s="125">
        <v>109</v>
      </c>
      <c r="E99" s="125" t="s">
        <v>334</v>
      </c>
      <c r="F99" s="125">
        <v>3315002</v>
      </c>
      <c r="G99" s="125">
        <v>0</v>
      </c>
      <c r="H99" s="125" t="s">
        <v>262</v>
      </c>
      <c r="I99" s="125" t="s">
        <v>687</v>
      </c>
      <c r="J99" s="125">
        <v>0</v>
      </c>
      <c r="K99" s="125">
        <v>0</v>
      </c>
      <c r="L99" s="125" t="s">
        <v>43</v>
      </c>
      <c r="M99" s="128">
        <v>536000</v>
      </c>
      <c r="N99" s="127"/>
      <c r="O99" s="154">
        <v>536000</v>
      </c>
      <c r="P99" s="153"/>
      <c r="Q99" s="155">
        <v>-37435511943</v>
      </c>
      <c r="R99" s="125" t="s">
        <v>261</v>
      </c>
      <c r="S99" s="125" t="s">
        <v>337</v>
      </c>
      <c r="T99" s="125" t="s">
        <v>237</v>
      </c>
      <c r="U99" s="125" t="s">
        <v>251</v>
      </c>
      <c r="V99" s="125" t="s">
        <v>338</v>
      </c>
      <c r="W99" s="125" t="s">
        <v>257</v>
      </c>
      <c r="X99" s="125" t="s">
        <v>688</v>
      </c>
    </row>
    <row r="100" spans="2:24" ht="12" customHeight="1">
      <c r="B100" s="125" t="s">
        <v>333</v>
      </c>
      <c r="C100" s="126">
        <v>44253</v>
      </c>
      <c r="D100" s="125">
        <v>109</v>
      </c>
      <c r="E100" s="125" t="s">
        <v>334</v>
      </c>
      <c r="F100" s="125">
        <v>3315002</v>
      </c>
      <c r="G100" s="125">
        <v>0</v>
      </c>
      <c r="H100" s="125" t="s">
        <v>262</v>
      </c>
      <c r="I100" s="125" t="s">
        <v>687</v>
      </c>
      <c r="J100" s="125">
        <v>0</v>
      </c>
      <c r="K100" s="125">
        <v>0</v>
      </c>
      <c r="L100" s="125" t="s">
        <v>43</v>
      </c>
      <c r="M100" s="127"/>
      <c r="N100" s="128">
        <v>536000</v>
      </c>
      <c r="O100" s="153"/>
      <c r="P100" s="154">
        <v>536000</v>
      </c>
      <c r="Q100" s="155">
        <v>-37436047943</v>
      </c>
      <c r="R100" s="125" t="s">
        <v>261</v>
      </c>
      <c r="S100" s="125" t="s">
        <v>260</v>
      </c>
      <c r="T100" s="125" t="s">
        <v>237</v>
      </c>
      <c r="U100" s="125" t="s">
        <v>251</v>
      </c>
      <c r="V100" s="125" t="s">
        <v>258</v>
      </c>
      <c r="W100" s="125" t="s">
        <v>257</v>
      </c>
      <c r="X100" s="125" t="s">
        <v>689</v>
      </c>
    </row>
    <row r="101" spans="2:24" ht="12" customHeight="1">
      <c r="B101" s="125" t="s">
        <v>333</v>
      </c>
      <c r="C101" s="126">
        <v>44253</v>
      </c>
      <c r="D101" s="125">
        <v>109</v>
      </c>
      <c r="E101" s="125" t="s">
        <v>334</v>
      </c>
      <c r="F101" s="125">
        <v>3315002</v>
      </c>
      <c r="G101" s="125">
        <v>0</v>
      </c>
      <c r="H101" s="125" t="s">
        <v>262</v>
      </c>
      <c r="I101" s="125" t="s">
        <v>661</v>
      </c>
      <c r="J101" s="125">
        <v>0</v>
      </c>
      <c r="K101" s="125">
        <v>0</v>
      </c>
      <c r="L101" s="125" t="s">
        <v>43</v>
      </c>
      <c r="M101" s="128">
        <v>11000</v>
      </c>
      <c r="N101" s="127"/>
      <c r="O101" s="154">
        <v>11000</v>
      </c>
      <c r="P101" s="153"/>
      <c r="Q101" s="155">
        <v>-37436036943</v>
      </c>
      <c r="R101" s="125" t="s">
        <v>261</v>
      </c>
      <c r="S101" s="125" t="s">
        <v>337</v>
      </c>
      <c r="T101" s="125" t="s">
        <v>237</v>
      </c>
      <c r="U101" s="125" t="s">
        <v>251</v>
      </c>
      <c r="V101" s="125" t="s">
        <v>338</v>
      </c>
      <c r="W101" s="125" t="s">
        <v>257</v>
      </c>
      <c r="X101" s="125" t="s">
        <v>686</v>
      </c>
    </row>
    <row r="102" spans="2:24" ht="12" customHeight="1">
      <c r="B102" s="125" t="s">
        <v>333</v>
      </c>
      <c r="C102" s="126">
        <v>44253</v>
      </c>
      <c r="D102" s="125">
        <v>109</v>
      </c>
      <c r="E102" s="125" t="s">
        <v>954</v>
      </c>
      <c r="F102" s="125">
        <v>3315003</v>
      </c>
      <c r="G102" s="125">
        <v>0</v>
      </c>
      <c r="H102" s="125" t="s">
        <v>262</v>
      </c>
      <c r="I102" s="125" t="s">
        <v>682</v>
      </c>
      <c r="J102" s="125">
        <v>0</v>
      </c>
      <c r="K102" s="125">
        <v>0</v>
      </c>
      <c r="L102" s="125" t="s">
        <v>43</v>
      </c>
      <c r="M102" s="128">
        <v>35769097</v>
      </c>
      <c r="N102" s="127"/>
      <c r="O102" s="154">
        <v>35769097</v>
      </c>
      <c r="P102" s="153"/>
      <c r="Q102" s="155">
        <v>-37400267846</v>
      </c>
      <c r="R102" s="125" t="s">
        <v>261</v>
      </c>
      <c r="S102" s="125" t="s">
        <v>337</v>
      </c>
      <c r="T102" s="125" t="s">
        <v>237</v>
      </c>
      <c r="U102" s="125" t="s">
        <v>251</v>
      </c>
      <c r="V102" s="125" t="s">
        <v>338</v>
      </c>
      <c r="W102" s="125" t="s">
        <v>257</v>
      </c>
      <c r="X102" s="125" t="s">
        <v>683</v>
      </c>
    </row>
    <row r="103" spans="2:24" ht="12" customHeight="1">
      <c r="B103" s="125" t="s">
        <v>333</v>
      </c>
      <c r="C103" s="126">
        <v>44253</v>
      </c>
      <c r="D103" s="125">
        <v>109</v>
      </c>
      <c r="E103" s="125" t="s">
        <v>954</v>
      </c>
      <c r="F103" s="125">
        <v>3315003</v>
      </c>
      <c r="G103" s="125">
        <v>0</v>
      </c>
      <c r="H103" s="125" t="s">
        <v>262</v>
      </c>
      <c r="I103" s="125" t="s">
        <v>682</v>
      </c>
      <c r="J103" s="125">
        <v>0</v>
      </c>
      <c r="K103" s="125">
        <v>0</v>
      </c>
      <c r="L103" s="125" t="s">
        <v>43</v>
      </c>
      <c r="M103" s="127"/>
      <c r="N103" s="128">
        <v>50531798</v>
      </c>
      <c r="O103" s="153"/>
      <c r="P103" s="154">
        <v>50531798</v>
      </c>
      <c r="Q103" s="155">
        <v>-37450799644</v>
      </c>
      <c r="R103" s="125" t="s">
        <v>261</v>
      </c>
      <c r="S103" s="125" t="s">
        <v>260</v>
      </c>
      <c r="T103" s="125" t="s">
        <v>237</v>
      </c>
      <c r="U103" s="125" t="s">
        <v>251</v>
      </c>
      <c r="V103" s="125" t="s">
        <v>258</v>
      </c>
      <c r="W103" s="125" t="s">
        <v>257</v>
      </c>
      <c r="X103" s="125" t="s">
        <v>345</v>
      </c>
    </row>
    <row r="104" spans="2:24" ht="12" customHeight="1">
      <c r="B104" s="125" t="s">
        <v>333</v>
      </c>
      <c r="C104" s="126">
        <v>44253</v>
      </c>
      <c r="D104" s="125">
        <v>109</v>
      </c>
      <c r="E104" s="125" t="s">
        <v>954</v>
      </c>
      <c r="F104" s="125">
        <v>3315003</v>
      </c>
      <c r="G104" s="125">
        <v>0</v>
      </c>
      <c r="H104" s="125" t="s">
        <v>262</v>
      </c>
      <c r="I104" s="125" t="s">
        <v>682</v>
      </c>
      <c r="J104" s="125">
        <v>0</v>
      </c>
      <c r="K104" s="125">
        <v>0</v>
      </c>
      <c r="L104" s="125" t="s">
        <v>43</v>
      </c>
      <c r="M104" s="128">
        <v>12532657</v>
      </c>
      <c r="N104" s="127"/>
      <c r="O104" s="154">
        <v>12532657</v>
      </c>
      <c r="P104" s="153"/>
      <c r="Q104" s="155">
        <v>-37438266987</v>
      </c>
      <c r="R104" s="125" t="s">
        <v>261</v>
      </c>
      <c r="S104" s="125" t="s">
        <v>337</v>
      </c>
      <c r="T104" s="125" t="s">
        <v>237</v>
      </c>
      <c r="U104" s="125" t="s">
        <v>251</v>
      </c>
      <c r="V104" s="125" t="s">
        <v>338</v>
      </c>
      <c r="W104" s="125" t="s">
        <v>257</v>
      </c>
      <c r="X104" s="125" t="s">
        <v>684</v>
      </c>
    </row>
    <row r="105" spans="2:24" ht="12" customHeight="1">
      <c r="B105" s="125" t="s">
        <v>333</v>
      </c>
      <c r="C105" s="126">
        <v>44253</v>
      </c>
      <c r="D105" s="125">
        <v>109</v>
      </c>
      <c r="E105" s="125" t="s">
        <v>954</v>
      </c>
      <c r="F105" s="125">
        <v>3315003</v>
      </c>
      <c r="G105" s="125">
        <v>0</v>
      </c>
      <c r="H105" s="125" t="s">
        <v>262</v>
      </c>
      <c r="I105" s="125" t="s">
        <v>682</v>
      </c>
      <c r="J105" s="125">
        <v>0</v>
      </c>
      <c r="K105" s="125">
        <v>0</v>
      </c>
      <c r="L105" s="125" t="s">
        <v>43</v>
      </c>
      <c r="M105" s="128">
        <v>35030978</v>
      </c>
      <c r="N105" s="127"/>
      <c r="O105" s="154">
        <v>35030978</v>
      </c>
      <c r="P105" s="153"/>
      <c r="Q105" s="155">
        <v>-37403236009</v>
      </c>
      <c r="R105" s="125" t="s">
        <v>261</v>
      </c>
      <c r="S105" s="125" t="s">
        <v>337</v>
      </c>
      <c r="T105" s="125" t="s">
        <v>237</v>
      </c>
      <c r="U105" s="125" t="s">
        <v>251</v>
      </c>
      <c r="V105" s="125" t="s">
        <v>338</v>
      </c>
      <c r="W105" s="125" t="s">
        <v>257</v>
      </c>
      <c r="X105" s="125" t="s">
        <v>685</v>
      </c>
    </row>
    <row r="106" spans="2:24" ht="12" customHeight="1">
      <c r="B106" s="125" t="s">
        <v>333</v>
      </c>
      <c r="C106" s="126">
        <v>44253</v>
      </c>
      <c r="D106" s="125">
        <v>109</v>
      </c>
      <c r="E106" s="125" t="s">
        <v>954</v>
      </c>
      <c r="F106" s="125">
        <v>3315003</v>
      </c>
      <c r="G106" s="125">
        <v>0</v>
      </c>
      <c r="H106" s="125" t="s">
        <v>262</v>
      </c>
      <c r="I106" s="125" t="s">
        <v>682</v>
      </c>
      <c r="J106" s="125">
        <v>0</v>
      </c>
      <c r="K106" s="125">
        <v>0</v>
      </c>
      <c r="L106" s="125" t="s">
        <v>43</v>
      </c>
      <c r="M106" s="127"/>
      <c r="N106" s="128">
        <v>35769097</v>
      </c>
      <c r="O106" s="153"/>
      <c r="P106" s="154">
        <v>35769097</v>
      </c>
      <c r="Q106" s="155">
        <v>-37439005106</v>
      </c>
      <c r="R106" s="125" t="s">
        <v>261</v>
      </c>
      <c r="S106" s="125" t="s">
        <v>340</v>
      </c>
      <c r="T106" s="125" t="s">
        <v>237</v>
      </c>
      <c r="U106" s="125" t="s">
        <v>251</v>
      </c>
      <c r="V106" s="125" t="s">
        <v>341</v>
      </c>
      <c r="W106" s="125" t="s">
        <v>257</v>
      </c>
      <c r="X106" s="125">
        <v>82403</v>
      </c>
    </row>
    <row r="107" spans="2:24" ht="12" customHeight="1">
      <c r="B107" s="125" t="s">
        <v>333</v>
      </c>
      <c r="C107" s="126">
        <v>44253</v>
      </c>
      <c r="D107" s="125">
        <v>109</v>
      </c>
      <c r="E107" s="125" t="s">
        <v>339</v>
      </c>
      <c r="F107" s="125">
        <v>3315001</v>
      </c>
      <c r="G107" s="125">
        <v>0</v>
      </c>
      <c r="H107" s="125" t="s">
        <v>262</v>
      </c>
      <c r="I107" s="125" t="s">
        <v>693</v>
      </c>
      <c r="J107" s="125">
        <v>0</v>
      </c>
      <c r="K107" s="125">
        <v>0</v>
      </c>
      <c r="L107" s="125" t="s">
        <v>43</v>
      </c>
      <c r="M107" s="128">
        <v>3401200</v>
      </c>
      <c r="N107" s="127"/>
      <c r="O107" s="154">
        <v>3401200</v>
      </c>
      <c r="P107" s="153"/>
      <c r="Q107" s="155">
        <v>-37435603906</v>
      </c>
      <c r="R107" s="125" t="s">
        <v>261</v>
      </c>
      <c r="S107" s="125" t="s">
        <v>337</v>
      </c>
      <c r="T107" s="125" t="s">
        <v>237</v>
      </c>
      <c r="U107" s="125" t="s">
        <v>251</v>
      </c>
      <c r="V107" s="125" t="s">
        <v>338</v>
      </c>
      <c r="W107" s="125" t="s">
        <v>257</v>
      </c>
      <c r="X107" s="125" t="s">
        <v>694</v>
      </c>
    </row>
    <row r="108" spans="2:24" ht="12" customHeight="1">
      <c r="B108" s="125" t="s">
        <v>333</v>
      </c>
      <c r="C108" s="126">
        <v>44253</v>
      </c>
      <c r="D108" s="125">
        <v>109</v>
      </c>
      <c r="E108" s="125" t="s">
        <v>339</v>
      </c>
      <c r="F108" s="125">
        <v>3315001</v>
      </c>
      <c r="G108" s="125">
        <v>0</v>
      </c>
      <c r="H108" s="125" t="s">
        <v>262</v>
      </c>
      <c r="I108" s="125" t="s">
        <v>693</v>
      </c>
      <c r="J108" s="125">
        <v>0</v>
      </c>
      <c r="K108" s="125">
        <v>0</v>
      </c>
      <c r="L108" s="125" t="s">
        <v>43</v>
      </c>
      <c r="M108" s="128">
        <v>7700</v>
      </c>
      <c r="N108" s="127"/>
      <c r="O108" s="154">
        <v>7700</v>
      </c>
      <c r="P108" s="153"/>
      <c r="Q108" s="155">
        <v>-37435596206</v>
      </c>
      <c r="R108" s="125" t="s">
        <v>261</v>
      </c>
      <c r="S108" s="125" t="s">
        <v>337</v>
      </c>
      <c r="T108" s="125" t="s">
        <v>237</v>
      </c>
      <c r="U108" s="125" t="s">
        <v>251</v>
      </c>
      <c r="V108" s="125" t="s">
        <v>338</v>
      </c>
      <c r="W108" s="125" t="s">
        <v>257</v>
      </c>
      <c r="X108" s="125" t="s">
        <v>696</v>
      </c>
    </row>
    <row r="109" spans="2:24" ht="12" customHeight="1">
      <c r="B109" s="125" t="s">
        <v>333</v>
      </c>
      <c r="C109" s="126">
        <v>44253</v>
      </c>
      <c r="D109" s="125">
        <v>109</v>
      </c>
      <c r="E109" s="125" t="s">
        <v>339</v>
      </c>
      <c r="F109" s="125">
        <v>3315001</v>
      </c>
      <c r="G109" s="125">
        <v>0</v>
      </c>
      <c r="H109" s="125" t="s">
        <v>262</v>
      </c>
      <c r="I109" s="125" t="s">
        <v>693</v>
      </c>
      <c r="J109" s="125">
        <v>0</v>
      </c>
      <c r="K109" s="125">
        <v>0</v>
      </c>
      <c r="L109" s="125" t="s">
        <v>43</v>
      </c>
      <c r="M109" s="128">
        <v>170005</v>
      </c>
      <c r="N109" s="127"/>
      <c r="O109" s="154">
        <v>170005</v>
      </c>
      <c r="P109" s="153"/>
      <c r="Q109" s="155">
        <v>-37435426201</v>
      </c>
      <c r="R109" s="125" t="s">
        <v>261</v>
      </c>
      <c r="S109" s="125" t="s">
        <v>337</v>
      </c>
      <c r="T109" s="125" t="s">
        <v>237</v>
      </c>
      <c r="U109" s="125" t="s">
        <v>251</v>
      </c>
      <c r="V109" s="125" t="s">
        <v>338</v>
      </c>
      <c r="W109" s="125" t="s">
        <v>257</v>
      </c>
      <c r="X109" s="125" t="s">
        <v>697</v>
      </c>
    </row>
    <row r="110" spans="2:24" ht="12" customHeight="1">
      <c r="B110" s="125" t="s">
        <v>333</v>
      </c>
      <c r="C110" s="126">
        <v>44253</v>
      </c>
      <c r="D110" s="125">
        <v>109</v>
      </c>
      <c r="E110" s="125" t="s">
        <v>339</v>
      </c>
      <c r="F110" s="125">
        <v>3315001</v>
      </c>
      <c r="G110" s="125">
        <v>0</v>
      </c>
      <c r="H110" s="125" t="s">
        <v>262</v>
      </c>
      <c r="I110" s="125" t="s">
        <v>693</v>
      </c>
      <c r="J110" s="125">
        <v>0</v>
      </c>
      <c r="K110" s="125">
        <v>0</v>
      </c>
      <c r="L110" s="125" t="s">
        <v>43</v>
      </c>
      <c r="M110" s="127"/>
      <c r="N110" s="128">
        <v>3578905</v>
      </c>
      <c r="O110" s="153"/>
      <c r="P110" s="154">
        <v>3578905</v>
      </c>
      <c r="Q110" s="155">
        <v>-37439005106</v>
      </c>
      <c r="R110" s="125" t="s">
        <v>261</v>
      </c>
      <c r="S110" s="125" t="s">
        <v>260</v>
      </c>
      <c r="T110" s="125" t="s">
        <v>237</v>
      </c>
      <c r="U110" s="125" t="s">
        <v>251</v>
      </c>
      <c r="V110" s="125" t="s">
        <v>258</v>
      </c>
      <c r="W110" s="125" t="s">
        <v>257</v>
      </c>
      <c r="X110" s="125" t="s">
        <v>344</v>
      </c>
    </row>
    <row r="111" spans="2:24" ht="12" customHeight="1">
      <c r="B111" s="125" t="s">
        <v>333</v>
      </c>
      <c r="C111" s="126">
        <v>44253</v>
      </c>
      <c r="D111" s="125">
        <v>109</v>
      </c>
      <c r="E111" s="125" t="s">
        <v>339</v>
      </c>
      <c r="F111" s="125">
        <v>3315001</v>
      </c>
      <c r="G111" s="125">
        <v>0</v>
      </c>
      <c r="H111" s="125" t="s">
        <v>262</v>
      </c>
      <c r="I111" s="125" t="s">
        <v>690</v>
      </c>
      <c r="J111" s="125">
        <v>0</v>
      </c>
      <c r="K111" s="125">
        <v>0</v>
      </c>
      <c r="L111" s="125" t="s">
        <v>42</v>
      </c>
      <c r="M111" s="128" t="s">
        <v>691</v>
      </c>
      <c r="N111" s="127"/>
      <c r="O111" s="154">
        <v>19273098</v>
      </c>
      <c r="P111" s="153"/>
      <c r="Q111" s="155">
        <v>-37419732008</v>
      </c>
      <c r="R111" s="125" t="s">
        <v>261</v>
      </c>
      <c r="S111" s="125" t="s">
        <v>337</v>
      </c>
      <c r="T111" s="125" t="s">
        <v>237</v>
      </c>
      <c r="U111" s="125" t="s">
        <v>251</v>
      </c>
      <c r="V111" s="125" t="s">
        <v>338</v>
      </c>
      <c r="W111" s="125" t="s">
        <v>257</v>
      </c>
      <c r="X111" s="125" t="s">
        <v>692</v>
      </c>
    </row>
    <row r="112" spans="2:24" ht="12" customHeight="1">
      <c r="B112" s="125" t="s">
        <v>333</v>
      </c>
      <c r="C112" s="126">
        <v>44253</v>
      </c>
      <c r="D112" s="125">
        <v>109</v>
      </c>
      <c r="E112" s="125" t="s">
        <v>339</v>
      </c>
      <c r="F112" s="125">
        <v>3315001</v>
      </c>
      <c r="G112" s="125">
        <v>0</v>
      </c>
      <c r="H112" s="125" t="s">
        <v>262</v>
      </c>
      <c r="I112" s="125" t="s">
        <v>690</v>
      </c>
      <c r="J112" s="125">
        <v>0</v>
      </c>
      <c r="K112" s="125">
        <v>0</v>
      </c>
      <c r="L112" s="125" t="s">
        <v>42</v>
      </c>
      <c r="M112" s="128" t="s">
        <v>462</v>
      </c>
      <c r="N112" s="127"/>
      <c r="O112" s="154">
        <v>49129</v>
      </c>
      <c r="P112" s="153"/>
      <c r="Q112" s="155">
        <v>-37419682879</v>
      </c>
      <c r="R112" s="125" t="s">
        <v>261</v>
      </c>
      <c r="S112" s="125" t="s">
        <v>337</v>
      </c>
      <c r="T112" s="125" t="s">
        <v>237</v>
      </c>
      <c r="U112" s="125" t="s">
        <v>251</v>
      </c>
      <c r="V112" s="125" t="s">
        <v>338</v>
      </c>
      <c r="W112" s="125" t="s">
        <v>257</v>
      </c>
      <c r="X112" s="125" t="s">
        <v>698</v>
      </c>
    </row>
    <row r="113" spans="2:24" ht="12" customHeight="1">
      <c r="B113" s="125" t="s">
        <v>333</v>
      </c>
      <c r="C113" s="126">
        <v>44253</v>
      </c>
      <c r="D113" s="125">
        <v>109</v>
      </c>
      <c r="E113" s="125" t="s">
        <v>339</v>
      </c>
      <c r="F113" s="125">
        <v>3315001</v>
      </c>
      <c r="G113" s="125">
        <v>0</v>
      </c>
      <c r="H113" s="125" t="s">
        <v>262</v>
      </c>
      <c r="I113" s="125" t="s">
        <v>690</v>
      </c>
      <c r="J113" s="125">
        <v>0</v>
      </c>
      <c r="K113" s="125">
        <v>0</v>
      </c>
      <c r="L113" s="125" t="s">
        <v>42</v>
      </c>
      <c r="M113" s="128">
        <v>0</v>
      </c>
      <c r="N113" s="127"/>
      <c r="O113" s="154">
        <v>1</v>
      </c>
      <c r="P113" s="153"/>
      <c r="Q113" s="155">
        <v>-37419682878</v>
      </c>
      <c r="R113" s="125" t="s">
        <v>261</v>
      </c>
      <c r="S113" s="125" t="s">
        <v>337</v>
      </c>
      <c r="T113" s="125" t="s">
        <v>237</v>
      </c>
      <c r="U113" s="125" t="s">
        <v>251</v>
      </c>
      <c r="V113" s="125" t="s">
        <v>338</v>
      </c>
      <c r="W113" s="125" t="s">
        <v>257</v>
      </c>
      <c r="X113" s="125" t="s">
        <v>692</v>
      </c>
    </row>
    <row r="114" spans="2:24" ht="12" customHeight="1">
      <c r="B114" s="125" t="s">
        <v>333</v>
      </c>
      <c r="C114" s="126">
        <v>44253</v>
      </c>
      <c r="D114" s="125">
        <v>109</v>
      </c>
      <c r="E114" s="125" t="s">
        <v>339</v>
      </c>
      <c r="F114" s="125">
        <v>3315001</v>
      </c>
      <c r="G114" s="125">
        <v>0</v>
      </c>
      <c r="H114" s="125" t="s">
        <v>262</v>
      </c>
      <c r="I114" s="125" t="s">
        <v>690</v>
      </c>
      <c r="J114" s="125">
        <v>0</v>
      </c>
      <c r="K114" s="125">
        <v>0</v>
      </c>
      <c r="L114" s="125" t="s">
        <v>42</v>
      </c>
      <c r="M114" s="127"/>
      <c r="N114" s="128" t="s">
        <v>695</v>
      </c>
      <c r="O114" s="153"/>
      <c r="P114" s="154">
        <v>19322228</v>
      </c>
      <c r="Q114" s="155">
        <v>-37439005106</v>
      </c>
      <c r="R114" s="125" t="s">
        <v>261</v>
      </c>
      <c r="S114" s="125" t="s">
        <v>260</v>
      </c>
      <c r="T114" s="125" t="s">
        <v>237</v>
      </c>
      <c r="U114" s="125" t="s">
        <v>251</v>
      </c>
      <c r="V114" s="125" t="s">
        <v>258</v>
      </c>
      <c r="W114" s="125" t="s">
        <v>257</v>
      </c>
      <c r="X114" s="125" t="s">
        <v>344</v>
      </c>
    </row>
    <row r="115" spans="2:24" ht="12" hidden="1" customHeight="1">
      <c r="B115" s="125" t="s">
        <v>333</v>
      </c>
      <c r="C115" s="126">
        <v>44255</v>
      </c>
      <c r="D115" s="125">
        <v>0</v>
      </c>
      <c r="E115" s="125">
        <v>0</v>
      </c>
      <c r="F115" s="125">
        <v>0</v>
      </c>
      <c r="G115" s="125">
        <v>0</v>
      </c>
      <c r="H115" s="125" t="s">
        <v>635</v>
      </c>
      <c r="I115" s="125">
        <v>1346305</v>
      </c>
      <c r="J115" s="125" t="s">
        <v>699</v>
      </c>
      <c r="K115" s="127"/>
      <c r="L115" s="125" t="s">
        <v>44</v>
      </c>
      <c r="M115" s="128">
        <v>0</v>
      </c>
      <c r="N115" s="128">
        <v>0</v>
      </c>
      <c r="O115" s="154">
        <v>94003281</v>
      </c>
      <c r="P115" s="154">
        <v>0</v>
      </c>
      <c r="Q115" s="155">
        <v>-37345001825</v>
      </c>
      <c r="R115" s="125" t="s">
        <v>254</v>
      </c>
      <c r="S115" s="125" t="s">
        <v>637</v>
      </c>
      <c r="T115" s="125" t="s">
        <v>638</v>
      </c>
      <c r="U115" s="125" t="s">
        <v>251</v>
      </c>
      <c r="V115" s="125" t="s">
        <v>44</v>
      </c>
      <c r="W115" s="125">
        <v>0</v>
      </c>
      <c r="X115" s="127"/>
    </row>
    <row r="116" spans="2:24" ht="12" hidden="1" customHeight="1">
      <c r="B116" s="125" t="s">
        <v>333</v>
      </c>
      <c r="C116" s="126">
        <v>44255</v>
      </c>
      <c r="D116" s="125">
        <v>0</v>
      </c>
      <c r="E116" s="125">
        <v>0</v>
      </c>
      <c r="F116" s="125">
        <v>0</v>
      </c>
      <c r="G116" s="125">
        <v>0</v>
      </c>
      <c r="H116" s="125" t="s">
        <v>639</v>
      </c>
      <c r="I116" s="125">
        <v>1346306</v>
      </c>
      <c r="J116" s="125" t="s">
        <v>702</v>
      </c>
      <c r="K116" s="127"/>
      <c r="L116" s="125" t="s">
        <v>42</v>
      </c>
      <c r="M116" s="128">
        <v>0</v>
      </c>
      <c r="N116" s="128">
        <v>0</v>
      </c>
      <c r="O116" s="154">
        <v>1563670045</v>
      </c>
      <c r="P116" s="154">
        <v>0</v>
      </c>
      <c r="Q116" s="155">
        <v>-35781331780</v>
      </c>
      <c r="R116" s="125" t="s">
        <v>254</v>
      </c>
      <c r="S116" s="125" t="s">
        <v>637</v>
      </c>
      <c r="T116" s="125" t="s">
        <v>638</v>
      </c>
      <c r="U116" s="125" t="s">
        <v>251</v>
      </c>
      <c r="V116" s="125" t="s">
        <v>42</v>
      </c>
      <c r="W116" s="125">
        <v>0</v>
      </c>
      <c r="X116" s="127"/>
    </row>
    <row r="117" spans="2:24" ht="12" hidden="1" customHeight="1">
      <c r="B117" s="125" t="s">
        <v>333</v>
      </c>
      <c r="C117" s="126">
        <v>44255</v>
      </c>
      <c r="D117" s="125">
        <v>0</v>
      </c>
      <c r="E117" s="125">
        <v>0</v>
      </c>
      <c r="F117" s="125">
        <v>0</v>
      </c>
      <c r="G117" s="125">
        <v>0</v>
      </c>
      <c r="H117" s="125" t="s">
        <v>700</v>
      </c>
      <c r="I117" s="125">
        <v>1346301</v>
      </c>
      <c r="J117" s="125" t="s">
        <v>701</v>
      </c>
      <c r="K117" s="127"/>
      <c r="L117" s="125" t="s">
        <v>44</v>
      </c>
      <c r="M117" s="128">
        <v>0</v>
      </c>
      <c r="N117" s="128">
        <v>0</v>
      </c>
      <c r="O117" s="154">
        <v>0</v>
      </c>
      <c r="P117" s="154">
        <v>12291685</v>
      </c>
      <c r="Q117" s="155">
        <v>-35793623465</v>
      </c>
      <c r="R117" s="125" t="s">
        <v>254</v>
      </c>
      <c r="S117" s="125" t="s">
        <v>637</v>
      </c>
      <c r="T117" s="125" t="s">
        <v>638</v>
      </c>
      <c r="U117" s="125" t="s">
        <v>251</v>
      </c>
      <c r="V117" s="125" t="s">
        <v>44</v>
      </c>
      <c r="W117" s="125">
        <v>0</v>
      </c>
      <c r="X117" s="127"/>
    </row>
    <row r="118" spans="2:24" ht="12" hidden="1" customHeight="1">
      <c r="B118" s="125" t="s">
        <v>333</v>
      </c>
      <c r="C118" s="126">
        <v>44255</v>
      </c>
      <c r="D118" s="125">
        <v>0</v>
      </c>
      <c r="E118" s="125">
        <v>0</v>
      </c>
      <c r="F118" s="125">
        <v>0</v>
      </c>
      <c r="G118" s="125">
        <v>0</v>
      </c>
      <c r="H118" s="125" t="s">
        <v>703</v>
      </c>
      <c r="I118" s="125">
        <v>1346302</v>
      </c>
      <c r="J118" s="125" t="s">
        <v>704</v>
      </c>
      <c r="K118" s="127"/>
      <c r="L118" s="125" t="s">
        <v>42</v>
      </c>
      <c r="M118" s="128">
        <v>0</v>
      </c>
      <c r="N118" s="128">
        <v>0</v>
      </c>
      <c r="O118" s="154">
        <v>197934210</v>
      </c>
      <c r="P118" s="154">
        <v>0</v>
      </c>
      <c r="Q118" s="155">
        <v>-35595689255</v>
      </c>
      <c r="R118" s="125" t="s">
        <v>254</v>
      </c>
      <c r="S118" s="125" t="s">
        <v>637</v>
      </c>
      <c r="T118" s="125" t="s">
        <v>638</v>
      </c>
      <c r="U118" s="125" t="s">
        <v>251</v>
      </c>
      <c r="V118" s="125" t="s">
        <v>42</v>
      </c>
      <c r="W118" s="125">
        <v>0</v>
      </c>
      <c r="X118" s="127"/>
    </row>
    <row r="119" spans="2:24" ht="12" customHeight="1">
      <c r="B119" s="125" t="s">
        <v>333</v>
      </c>
      <c r="C119" s="126">
        <v>44256</v>
      </c>
      <c r="D119" s="125">
        <v>109</v>
      </c>
      <c r="E119" s="125" t="s">
        <v>334</v>
      </c>
      <c r="F119" s="125">
        <v>3315002</v>
      </c>
      <c r="G119" s="125">
        <v>0</v>
      </c>
      <c r="H119" s="125" t="s">
        <v>262</v>
      </c>
      <c r="I119" s="125" t="s">
        <v>371</v>
      </c>
      <c r="J119" s="125">
        <v>0</v>
      </c>
      <c r="K119" s="125">
        <v>0</v>
      </c>
      <c r="L119" s="125" t="s">
        <v>42</v>
      </c>
      <c r="M119" s="128" t="s">
        <v>459</v>
      </c>
      <c r="N119" s="127"/>
      <c r="O119" s="154">
        <v>17580514</v>
      </c>
      <c r="P119" s="153"/>
      <c r="Q119" s="155">
        <v>-35578108741</v>
      </c>
      <c r="R119" s="125" t="s">
        <v>261</v>
      </c>
      <c r="S119" s="125" t="s">
        <v>337</v>
      </c>
      <c r="T119" s="125" t="s">
        <v>237</v>
      </c>
      <c r="U119" s="125" t="s">
        <v>251</v>
      </c>
      <c r="V119" s="125" t="s">
        <v>338</v>
      </c>
      <c r="W119" s="125" t="s">
        <v>257</v>
      </c>
      <c r="X119" s="125" t="s">
        <v>706</v>
      </c>
    </row>
    <row r="120" spans="2:24" ht="12" customHeight="1">
      <c r="B120" s="125" t="s">
        <v>333</v>
      </c>
      <c r="C120" s="126">
        <v>44256</v>
      </c>
      <c r="D120" s="125">
        <v>109</v>
      </c>
      <c r="E120" s="125" t="s">
        <v>954</v>
      </c>
      <c r="F120" s="125">
        <v>3315003</v>
      </c>
      <c r="G120" s="125">
        <v>0</v>
      </c>
      <c r="H120" s="125" t="s">
        <v>262</v>
      </c>
      <c r="I120" s="125">
        <v>787660</v>
      </c>
      <c r="J120" s="125">
        <v>0</v>
      </c>
      <c r="K120" s="125">
        <v>0</v>
      </c>
      <c r="L120" s="125" t="s">
        <v>42</v>
      </c>
      <c r="M120" s="128" t="s">
        <v>463</v>
      </c>
      <c r="N120" s="127"/>
      <c r="O120" s="154">
        <v>1588154</v>
      </c>
      <c r="P120" s="153"/>
      <c r="Q120" s="155">
        <v>-35576520587</v>
      </c>
      <c r="R120" s="125" t="s">
        <v>261</v>
      </c>
      <c r="S120" s="125" t="s">
        <v>337</v>
      </c>
      <c r="T120" s="125" t="s">
        <v>237</v>
      </c>
      <c r="U120" s="125" t="s">
        <v>251</v>
      </c>
      <c r="V120" s="125" t="s">
        <v>338</v>
      </c>
      <c r="W120" s="125" t="s">
        <v>257</v>
      </c>
      <c r="X120" s="125" t="s">
        <v>705</v>
      </c>
    </row>
    <row r="121" spans="2:24" ht="12" customHeight="1">
      <c r="B121" s="125" t="s">
        <v>333</v>
      </c>
      <c r="C121" s="126">
        <v>44257</v>
      </c>
      <c r="D121" s="125">
        <v>109</v>
      </c>
      <c r="E121" s="125" t="s">
        <v>954</v>
      </c>
      <c r="F121" s="125">
        <v>3315003</v>
      </c>
      <c r="G121" s="125">
        <v>0</v>
      </c>
      <c r="H121" s="125" t="s">
        <v>262</v>
      </c>
      <c r="I121" s="125" t="s">
        <v>682</v>
      </c>
      <c r="J121" s="125">
        <v>0</v>
      </c>
      <c r="K121" s="125">
        <v>0</v>
      </c>
      <c r="L121" s="125" t="s">
        <v>43</v>
      </c>
      <c r="M121" s="127"/>
      <c r="N121" s="128">
        <v>50531798</v>
      </c>
      <c r="O121" s="153"/>
      <c r="P121" s="154">
        <v>50531798</v>
      </c>
      <c r="Q121" s="155">
        <v>-35627052385</v>
      </c>
      <c r="R121" s="125" t="s">
        <v>261</v>
      </c>
      <c r="S121" s="125" t="s">
        <v>340</v>
      </c>
      <c r="T121" s="125" t="s">
        <v>237</v>
      </c>
      <c r="U121" s="125" t="s">
        <v>251</v>
      </c>
      <c r="V121" s="125" t="s">
        <v>341</v>
      </c>
      <c r="W121" s="125" t="s">
        <v>257</v>
      </c>
      <c r="X121" s="125">
        <v>82400</v>
      </c>
    </row>
    <row r="122" spans="2:24" ht="12" customHeight="1">
      <c r="B122" s="125" t="s">
        <v>333</v>
      </c>
      <c r="C122" s="126">
        <v>44257</v>
      </c>
      <c r="D122" s="125">
        <v>109</v>
      </c>
      <c r="E122" s="125" t="s">
        <v>954</v>
      </c>
      <c r="F122" s="125">
        <v>3315003</v>
      </c>
      <c r="G122" s="125">
        <v>0</v>
      </c>
      <c r="H122" s="125" t="s">
        <v>262</v>
      </c>
      <c r="I122" s="125" t="s">
        <v>708</v>
      </c>
      <c r="J122" s="125">
        <v>0</v>
      </c>
      <c r="K122" s="125">
        <v>0</v>
      </c>
      <c r="L122" s="125" t="s">
        <v>42</v>
      </c>
      <c r="M122" s="127"/>
      <c r="N122" s="128">
        <v>145866</v>
      </c>
      <c r="O122" s="153"/>
      <c r="P122" s="154">
        <v>965877975</v>
      </c>
      <c r="Q122" s="155">
        <v>-36592930360</v>
      </c>
      <c r="R122" s="125" t="s">
        <v>261</v>
      </c>
      <c r="S122" s="125" t="s">
        <v>260</v>
      </c>
      <c r="T122" s="125" t="s">
        <v>237</v>
      </c>
      <c r="U122" s="125" t="s">
        <v>251</v>
      </c>
      <c r="V122" s="125" t="s">
        <v>258</v>
      </c>
      <c r="W122" s="125" t="s">
        <v>257</v>
      </c>
      <c r="X122" s="125" t="s">
        <v>709</v>
      </c>
    </row>
    <row r="123" spans="2:24" ht="12" customHeight="1">
      <c r="B123" s="125" t="s">
        <v>333</v>
      </c>
      <c r="C123" s="126">
        <v>44257</v>
      </c>
      <c r="D123" s="125">
        <v>109</v>
      </c>
      <c r="E123" s="125" t="s">
        <v>954</v>
      </c>
      <c r="F123" s="125">
        <v>3315003</v>
      </c>
      <c r="G123" s="125">
        <v>0</v>
      </c>
      <c r="H123" s="125" t="s">
        <v>262</v>
      </c>
      <c r="I123" s="125" t="s">
        <v>682</v>
      </c>
      <c r="J123" s="125">
        <v>0</v>
      </c>
      <c r="K123" s="125">
        <v>0</v>
      </c>
      <c r="L123" s="125" t="s">
        <v>43</v>
      </c>
      <c r="M123" s="128">
        <v>50531798</v>
      </c>
      <c r="N123" s="127"/>
      <c r="O123" s="154">
        <v>50531798</v>
      </c>
      <c r="P123" s="153"/>
      <c r="Q123" s="155">
        <v>-36542398562</v>
      </c>
      <c r="R123" s="125" t="s">
        <v>261</v>
      </c>
      <c r="S123" s="125" t="s">
        <v>337</v>
      </c>
      <c r="T123" s="125" t="s">
        <v>237</v>
      </c>
      <c r="U123" s="125" t="s">
        <v>251</v>
      </c>
      <c r="V123" s="125" t="s">
        <v>338</v>
      </c>
      <c r="W123" s="125" t="s">
        <v>257</v>
      </c>
      <c r="X123" s="125" t="s">
        <v>710</v>
      </c>
    </row>
    <row r="124" spans="2:24" ht="12" hidden="1" customHeight="1">
      <c r="B124" s="125" t="s">
        <v>333</v>
      </c>
      <c r="C124" s="126">
        <v>44257</v>
      </c>
      <c r="D124" s="125">
        <v>109</v>
      </c>
      <c r="E124" s="125" t="s">
        <v>954</v>
      </c>
      <c r="F124" s="125">
        <v>3315003</v>
      </c>
      <c r="G124" s="125">
        <v>0</v>
      </c>
      <c r="H124" s="125" t="s">
        <v>649</v>
      </c>
      <c r="I124" s="125" t="s">
        <v>707</v>
      </c>
      <c r="J124" s="125">
        <v>0</v>
      </c>
      <c r="K124" s="125">
        <v>0</v>
      </c>
      <c r="L124" s="125" t="s">
        <v>43</v>
      </c>
      <c r="M124" s="128">
        <v>2230044</v>
      </c>
      <c r="N124" s="127"/>
      <c r="O124" s="154">
        <v>2230044</v>
      </c>
      <c r="P124" s="153"/>
      <c r="Q124" s="155">
        <v>-36540168518</v>
      </c>
      <c r="R124" s="125" t="s">
        <v>261</v>
      </c>
      <c r="S124" s="125" t="s">
        <v>340</v>
      </c>
      <c r="T124" s="125" t="s">
        <v>237</v>
      </c>
      <c r="U124" s="125" t="s">
        <v>251</v>
      </c>
      <c r="V124" s="125" t="s">
        <v>341</v>
      </c>
      <c r="W124" s="125" t="s">
        <v>257</v>
      </c>
      <c r="X124" s="125">
        <v>82400</v>
      </c>
    </row>
    <row r="125" spans="2:24" ht="12" hidden="1" customHeight="1">
      <c r="B125" s="125" t="s">
        <v>333</v>
      </c>
      <c r="C125" s="126">
        <v>44257</v>
      </c>
      <c r="D125" s="125">
        <v>109</v>
      </c>
      <c r="E125" s="125" t="s">
        <v>954</v>
      </c>
      <c r="F125" s="125">
        <v>3315003</v>
      </c>
      <c r="G125" s="125">
        <v>0</v>
      </c>
      <c r="H125" s="125" t="s">
        <v>649</v>
      </c>
      <c r="I125" s="125" t="s">
        <v>707</v>
      </c>
      <c r="J125" s="125">
        <v>0</v>
      </c>
      <c r="K125" s="125">
        <v>0</v>
      </c>
      <c r="L125" s="125" t="s">
        <v>43</v>
      </c>
      <c r="M125" s="127"/>
      <c r="N125" s="128">
        <v>2230044</v>
      </c>
      <c r="O125" s="153"/>
      <c r="P125" s="154">
        <v>2230044</v>
      </c>
      <c r="Q125" s="155">
        <v>-36542398562</v>
      </c>
      <c r="R125" s="125" t="s">
        <v>261</v>
      </c>
      <c r="S125" s="125" t="s">
        <v>337</v>
      </c>
      <c r="T125" s="125" t="s">
        <v>237</v>
      </c>
      <c r="U125" s="125" t="s">
        <v>251</v>
      </c>
      <c r="V125" s="125" t="s">
        <v>338</v>
      </c>
      <c r="W125" s="125" t="s">
        <v>257</v>
      </c>
      <c r="X125" s="125" t="s">
        <v>711</v>
      </c>
    </row>
    <row r="126" spans="2:24" ht="12" customHeight="1">
      <c r="B126" s="125" t="s">
        <v>333</v>
      </c>
      <c r="C126" s="126">
        <v>44257</v>
      </c>
      <c r="D126" s="125">
        <v>109</v>
      </c>
      <c r="E126" s="125" t="s">
        <v>954</v>
      </c>
      <c r="F126" s="125">
        <v>3315003</v>
      </c>
      <c r="G126" s="125">
        <v>0</v>
      </c>
      <c r="H126" s="125" t="s">
        <v>262</v>
      </c>
      <c r="I126" s="125" t="s">
        <v>682</v>
      </c>
      <c r="J126" s="125">
        <v>0</v>
      </c>
      <c r="K126" s="125">
        <v>0</v>
      </c>
      <c r="L126" s="125" t="s">
        <v>43</v>
      </c>
      <c r="M126" s="128">
        <v>2230044</v>
      </c>
      <c r="N126" s="127"/>
      <c r="O126" s="154">
        <v>2230044</v>
      </c>
      <c r="P126" s="153"/>
      <c r="Q126" s="155">
        <v>-36540168518</v>
      </c>
      <c r="R126" s="125" t="s">
        <v>261</v>
      </c>
      <c r="S126" s="125" t="s">
        <v>337</v>
      </c>
      <c r="T126" s="125" t="s">
        <v>237</v>
      </c>
      <c r="U126" s="125" t="s">
        <v>251</v>
      </c>
      <c r="V126" s="125" t="s">
        <v>338</v>
      </c>
      <c r="W126" s="125" t="s">
        <v>257</v>
      </c>
      <c r="X126" s="125" t="s">
        <v>713</v>
      </c>
    </row>
    <row r="127" spans="2:24" ht="12" hidden="1" customHeight="1">
      <c r="B127" s="125" t="s">
        <v>333</v>
      </c>
      <c r="C127" s="126">
        <v>44257</v>
      </c>
      <c r="D127" s="125">
        <v>109</v>
      </c>
      <c r="E127" s="125" t="s">
        <v>954</v>
      </c>
      <c r="F127" s="125">
        <v>3315003</v>
      </c>
      <c r="G127" s="125">
        <v>0</v>
      </c>
      <c r="H127" s="125" t="s">
        <v>649</v>
      </c>
      <c r="I127" s="125" t="s">
        <v>707</v>
      </c>
      <c r="J127" s="125">
        <v>0</v>
      </c>
      <c r="K127" s="125">
        <v>0</v>
      </c>
      <c r="L127" s="125" t="s">
        <v>43</v>
      </c>
      <c r="M127" s="127"/>
      <c r="N127" s="128">
        <v>2230044</v>
      </c>
      <c r="O127" s="153"/>
      <c r="P127" s="154">
        <v>2230044</v>
      </c>
      <c r="Q127" s="155">
        <v>-36542398562</v>
      </c>
      <c r="R127" s="125" t="s">
        <v>261</v>
      </c>
      <c r="S127" s="125" t="s">
        <v>337</v>
      </c>
      <c r="T127" s="125" t="s">
        <v>237</v>
      </c>
      <c r="U127" s="125" t="s">
        <v>251</v>
      </c>
      <c r="V127" s="125" t="s">
        <v>338</v>
      </c>
      <c r="W127" s="125" t="s">
        <v>257</v>
      </c>
      <c r="X127" s="125" t="s">
        <v>712</v>
      </c>
    </row>
    <row r="128" spans="2:24" ht="12" hidden="1" customHeight="1">
      <c r="B128" s="125" t="s">
        <v>333</v>
      </c>
      <c r="C128" s="126">
        <v>44257</v>
      </c>
      <c r="D128" s="125">
        <v>109</v>
      </c>
      <c r="E128" s="125" t="s">
        <v>954</v>
      </c>
      <c r="F128" s="125">
        <v>3315003</v>
      </c>
      <c r="G128" s="125">
        <v>0</v>
      </c>
      <c r="H128" s="125" t="s">
        <v>649</v>
      </c>
      <c r="I128" s="125" t="s">
        <v>707</v>
      </c>
      <c r="J128" s="125">
        <v>0</v>
      </c>
      <c r="K128" s="125">
        <v>0</v>
      </c>
      <c r="L128" s="125" t="s">
        <v>43</v>
      </c>
      <c r="M128" s="128">
        <v>2230044</v>
      </c>
      <c r="N128" s="127"/>
      <c r="O128" s="154">
        <v>2230044</v>
      </c>
      <c r="P128" s="153"/>
      <c r="Q128" s="155">
        <v>-36540168518</v>
      </c>
      <c r="R128" s="125" t="s">
        <v>261</v>
      </c>
      <c r="S128" s="125" t="s">
        <v>260</v>
      </c>
      <c r="T128" s="125" t="s">
        <v>237</v>
      </c>
      <c r="U128" s="125" t="s">
        <v>251</v>
      </c>
      <c r="V128" s="125" t="s">
        <v>258</v>
      </c>
      <c r="W128" s="125" t="s">
        <v>257</v>
      </c>
      <c r="X128" s="125" t="s">
        <v>344</v>
      </c>
    </row>
    <row r="129" spans="2:24" ht="12" customHeight="1">
      <c r="B129" s="125" t="s">
        <v>333</v>
      </c>
      <c r="C129" s="126">
        <v>44257</v>
      </c>
      <c r="D129" s="125">
        <v>109</v>
      </c>
      <c r="E129" s="125" t="s">
        <v>339</v>
      </c>
      <c r="F129" s="125">
        <v>3315001</v>
      </c>
      <c r="G129" s="125">
        <v>0</v>
      </c>
      <c r="H129" s="125" t="s">
        <v>262</v>
      </c>
      <c r="I129" s="125" t="s">
        <v>434</v>
      </c>
      <c r="J129" s="125">
        <v>0</v>
      </c>
      <c r="K129" s="125">
        <v>0</v>
      </c>
      <c r="L129" s="125" t="s">
        <v>42</v>
      </c>
      <c r="M129" s="128">
        <v>20495</v>
      </c>
      <c r="N129" s="127"/>
      <c r="O129" s="154">
        <v>144509015</v>
      </c>
      <c r="P129" s="153"/>
      <c r="Q129" s="155">
        <v>-36395659503</v>
      </c>
      <c r="R129" s="125" t="s">
        <v>261</v>
      </c>
      <c r="S129" s="125" t="s">
        <v>337</v>
      </c>
      <c r="T129" s="125" t="s">
        <v>237</v>
      </c>
      <c r="U129" s="125" t="s">
        <v>251</v>
      </c>
      <c r="V129" s="125" t="s">
        <v>338</v>
      </c>
      <c r="W129" s="125" t="s">
        <v>257</v>
      </c>
      <c r="X129" s="125" t="s">
        <v>719</v>
      </c>
    </row>
    <row r="130" spans="2:24" ht="12" customHeight="1">
      <c r="B130" s="125" t="s">
        <v>333</v>
      </c>
      <c r="C130" s="126">
        <v>44257</v>
      </c>
      <c r="D130" s="125">
        <v>109</v>
      </c>
      <c r="E130" s="125" t="s">
        <v>339</v>
      </c>
      <c r="F130" s="125">
        <v>3315001</v>
      </c>
      <c r="G130" s="125">
        <v>0</v>
      </c>
      <c r="H130" s="125" t="s">
        <v>262</v>
      </c>
      <c r="I130" s="125" t="s">
        <v>432</v>
      </c>
      <c r="J130" s="125">
        <v>0</v>
      </c>
      <c r="K130" s="125">
        <v>0</v>
      </c>
      <c r="L130" s="125" t="s">
        <v>42</v>
      </c>
      <c r="M130" s="128">
        <v>18625</v>
      </c>
      <c r="N130" s="127"/>
      <c r="O130" s="154">
        <v>130916615</v>
      </c>
      <c r="P130" s="153"/>
      <c r="Q130" s="155">
        <v>-36264742888</v>
      </c>
      <c r="R130" s="125" t="s">
        <v>261</v>
      </c>
      <c r="S130" s="125" t="s">
        <v>337</v>
      </c>
      <c r="T130" s="125" t="s">
        <v>237</v>
      </c>
      <c r="U130" s="125" t="s">
        <v>251</v>
      </c>
      <c r="V130" s="125" t="s">
        <v>338</v>
      </c>
      <c r="W130" s="125" t="s">
        <v>257</v>
      </c>
      <c r="X130" s="125" t="s">
        <v>720</v>
      </c>
    </row>
    <row r="131" spans="2:24" ht="12" customHeight="1">
      <c r="B131" s="125" t="s">
        <v>333</v>
      </c>
      <c r="C131" s="126">
        <v>44257</v>
      </c>
      <c r="D131" s="125">
        <v>109</v>
      </c>
      <c r="E131" s="125" t="s">
        <v>339</v>
      </c>
      <c r="F131" s="125">
        <v>3315001</v>
      </c>
      <c r="G131" s="125">
        <v>0</v>
      </c>
      <c r="H131" s="125" t="s">
        <v>262</v>
      </c>
      <c r="I131" s="125" t="s">
        <v>430</v>
      </c>
      <c r="J131" s="125">
        <v>0</v>
      </c>
      <c r="K131" s="125">
        <v>0</v>
      </c>
      <c r="L131" s="125" t="s">
        <v>42</v>
      </c>
      <c r="M131" s="128">
        <v>9450</v>
      </c>
      <c r="N131" s="127"/>
      <c r="O131" s="154">
        <v>66058808</v>
      </c>
      <c r="P131" s="153"/>
      <c r="Q131" s="155">
        <v>-36198684080</v>
      </c>
      <c r="R131" s="125" t="s">
        <v>261</v>
      </c>
      <c r="S131" s="125" t="s">
        <v>337</v>
      </c>
      <c r="T131" s="125" t="s">
        <v>237</v>
      </c>
      <c r="U131" s="125" t="s">
        <v>251</v>
      </c>
      <c r="V131" s="125" t="s">
        <v>338</v>
      </c>
      <c r="W131" s="125" t="s">
        <v>257</v>
      </c>
      <c r="X131" s="125" t="s">
        <v>721</v>
      </c>
    </row>
    <row r="132" spans="2:24" ht="12" customHeight="1">
      <c r="B132" s="125" t="s">
        <v>333</v>
      </c>
      <c r="C132" s="126">
        <v>44257</v>
      </c>
      <c r="D132" s="125">
        <v>109</v>
      </c>
      <c r="E132" s="125" t="s">
        <v>339</v>
      </c>
      <c r="F132" s="125">
        <v>3315001</v>
      </c>
      <c r="G132" s="125">
        <v>0</v>
      </c>
      <c r="H132" s="125" t="s">
        <v>262</v>
      </c>
      <c r="I132" s="125" t="s">
        <v>429</v>
      </c>
      <c r="J132" s="125">
        <v>0</v>
      </c>
      <c r="K132" s="125">
        <v>0</v>
      </c>
      <c r="L132" s="125" t="s">
        <v>42</v>
      </c>
      <c r="M132" s="128" t="s">
        <v>451</v>
      </c>
      <c r="N132" s="127"/>
      <c r="O132" s="154">
        <v>196453301</v>
      </c>
      <c r="P132" s="153"/>
      <c r="Q132" s="155">
        <v>-36002230779</v>
      </c>
      <c r="R132" s="125" t="s">
        <v>261</v>
      </c>
      <c r="S132" s="125" t="s">
        <v>337</v>
      </c>
      <c r="T132" s="125" t="s">
        <v>237</v>
      </c>
      <c r="U132" s="125" t="s">
        <v>251</v>
      </c>
      <c r="V132" s="125" t="s">
        <v>338</v>
      </c>
      <c r="W132" s="125" t="s">
        <v>257</v>
      </c>
      <c r="X132" s="125" t="s">
        <v>717</v>
      </c>
    </row>
    <row r="133" spans="2:24" ht="12" customHeight="1">
      <c r="B133" s="125" t="s">
        <v>333</v>
      </c>
      <c r="C133" s="126">
        <v>44257</v>
      </c>
      <c r="D133" s="125">
        <v>109</v>
      </c>
      <c r="E133" s="125" t="s">
        <v>339</v>
      </c>
      <c r="F133" s="125">
        <v>3315001</v>
      </c>
      <c r="G133" s="125">
        <v>0</v>
      </c>
      <c r="H133" s="125" t="s">
        <v>262</v>
      </c>
      <c r="I133" s="125" t="s">
        <v>433</v>
      </c>
      <c r="J133" s="125">
        <v>0</v>
      </c>
      <c r="K133" s="125">
        <v>0</v>
      </c>
      <c r="L133" s="125" t="s">
        <v>42</v>
      </c>
      <c r="M133" s="128" t="s">
        <v>458</v>
      </c>
      <c r="N133" s="127"/>
      <c r="O133" s="154">
        <v>44548442</v>
      </c>
      <c r="P133" s="153"/>
      <c r="Q133" s="155">
        <v>-35957682337</v>
      </c>
      <c r="R133" s="125" t="s">
        <v>261</v>
      </c>
      <c r="S133" s="125" t="s">
        <v>337</v>
      </c>
      <c r="T133" s="125" t="s">
        <v>237</v>
      </c>
      <c r="U133" s="125" t="s">
        <v>251</v>
      </c>
      <c r="V133" s="125" t="s">
        <v>338</v>
      </c>
      <c r="W133" s="125" t="s">
        <v>257</v>
      </c>
      <c r="X133" s="125" t="s">
        <v>714</v>
      </c>
    </row>
    <row r="134" spans="2:24" ht="12" customHeight="1">
      <c r="B134" s="125" t="s">
        <v>333</v>
      </c>
      <c r="C134" s="126">
        <v>44257</v>
      </c>
      <c r="D134" s="125">
        <v>109</v>
      </c>
      <c r="E134" s="125" t="s">
        <v>339</v>
      </c>
      <c r="F134" s="125">
        <v>3315001</v>
      </c>
      <c r="G134" s="125">
        <v>0</v>
      </c>
      <c r="H134" s="125" t="s">
        <v>262</v>
      </c>
      <c r="I134" s="125" t="s">
        <v>436</v>
      </c>
      <c r="J134" s="125">
        <v>0</v>
      </c>
      <c r="K134" s="125">
        <v>0</v>
      </c>
      <c r="L134" s="125" t="s">
        <v>42</v>
      </c>
      <c r="M134" s="128">
        <v>7735</v>
      </c>
      <c r="N134" s="127"/>
      <c r="O134" s="154">
        <v>52996817</v>
      </c>
      <c r="P134" s="153"/>
      <c r="Q134" s="155">
        <v>-35904685520</v>
      </c>
      <c r="R134" s="125" t="s">
        <v>261</v>
      </c>
      <c r="S134" s="125" t="s">
        <v>337</v>
      </c>
      <c r="T134" s="125" t="s">
        <v>237</v>
      </c>
      <c r="U134" s="125" t="s">
        <v>251</v>
      </c>
      <c r="V134" s="125" t="s">
        <v>338</v>
      </c>
      <c r="W134" s="125" t="s">
        <v>257</v>
      </c>
      <c r="X134" s="125" t="s">
        <v>718</v>
      </c>
    </row>
    <row r="135" spans="2:24" ht="12" customHeight="1">
      <c r="B135" s="125" t="s">
        <v>333</v>
      </c>
      <c r="C135" s="126">
        <v>44257</v>
      </c>
      <c r="D135" s="125">
        <v>109</v>
      </c>
      <c r="E135" s="125" t="s">
        <v>339</v>
      </c>
      <c r="F135" s="125">
        <v>3315001</v>
      </c>
      <c r="G135" s="125">
        <v>0</v>
      </c>
      <c r="H135" s="125" t="s">
        <v>262</v>
      </c>
      <c r="I135" s="125" t="s">
        <v>353</v>
      </c>
      <c r="J135" s="125">
        <v>0</v>
      </c>
      <c r="K135" s="125">
        <v>0</v>
      </c>
      <c r="L135" s="125" t="s">
        <v>42</v>
      </c>
      <c r="M135" s="128" t="s">
        <v>447</v>
      </c>
      <c r="N135" s="127"/>
      <c r="O135" s="154">
        <v>57527338</v>
      </c>
      <c r="P135" s="153"/>
      <c r="Q135" s="155">
        <v>-35847158182</v>
      </c>
      <c r="R135" s="125" t="s">
        <v>261</v>
      </c>
      <c r="S135" s="125" t="s">
        <v>337</v>
      </c>
      <c r="T135" s="125" t="s">
        <v>237</v>
      </c>
      <c r="U135" s="125" t="s">
        <v>251</v>
      </c>
      <c r="V135" s="125" t="s">
        <v>338</v>
      </c>
      <c r="W135" s="125" t="s">
        <v>257</v>
      </c>
      <c r="X135" s="125" t="s">
        <v>716</v>
      </c>
    </row>
    <row r="136" spans="2:24" ht="12" customHeight="1">
      <c r="B136" s="125" t="s">
        <v>333</v>
      </c>
      <c r="C136" s="126">
        <v>44257</v>
      </c>
      <c r="D136" s="125">
        <v>109</v>
      </c>
      <c r="E136" s="125" t="s">
        <v>339</v>
      </c>
      <c r="F136" s="125">
        <v>3315001</v>
      </c>
      <c r="G136" s="125">
        <v>0</v>
      </c>
      <c r="H136" s="125" t="s">
        <v>262</v>
      </c>
      <c r="I136" s="125" t="s">
        <v>352</v>
      </c>
      <c r="J136" s="125">
        <v>0</v>
      </c>
      <c r="K136" s="125">
        <v>0</v>
      </c>
      <c r="L136" s="125" t="s">
        <v>42</v>
      </c>
      <c r="M136" s="128" t="s">
        <v>446</v>
      </c>
      <c r="N136" s="127"/>
      <c r="O136" s="154">
        <v>85362218</v>
      </c>
      <c r="P136" s="153"/>
      <c r="Q136" s="155">
        <v>-35761795964</v>
      </c>
      <c r="R136" s="125" t="s">
        <v>261</v>
      </c>
      <c r="S136" s="125" t="s">
        <v>337</v>
      </c>
      <c r="T136" s="125" t="s">
        <v>237</v>
      </c>
      <c r="U136" s="125" t="s">
        <v>251</v>
      </c>
      <c r="V136" s="125" t="s">
        <v>338</v>
      </c>
      <c r="W136" s="125" t="s">
        <v>257</v>
      </c>
      <c r="X136" s="125" t="s">
        <v>715</v>
      </c>
    </row>
    <row r="137" spans="2:24" ht="12" customHeight="1">
      <c r="B137" s="125" t="s">
        <v>333</v>
      </c>
      <c r="C137" s="126">
        <v>44259</v>
      </c>
      <c r="D137" s="125">
        <v>109</v>
      </c>
      <c r="E137" s="125" t="s">
        <v>334</v>
      </c>
      <c r="F137" s="125">
        <v>3315002</v>
      </c>
      <c r="G137" s="125">
        <v>0</v>
      </c>
      <c r="H137" s="125" t="s">
        <v>262</v>
      </c>
      <c r="I137" s="125" t="s">
        <v>425</v>
      </c>
      <c r="J137" s="125">
        <v>0</v>
      </c>
      <c r="K137" s="125">
        <v>0</v>
      </c>
      <c r="L137" s="125" t="s">
        <v>42</v>
      </c>
      <c r="M137" s="128">
        <v>263432</v>
      </c>
      <c r="N137" s="127"/>
      <c r="O137" s="154">
        <v>1854756220</v>
      </c>
      <c r="P137" s="153"/>
      <c r="Q137" s="155">
        <v>-33907039744</v>
      </c>
      <c r="R137" s="125" t="s">
        <v>261</v>
      </c>
      <c r="S137" s="125" t="s">
        <v>337</v>
      </c>
      <c r="T137" s="125" t="s">
        <v>237</v>
      </c>
      <c r="U137" s="125" t="s">
        <v>251</v>
      </c>
      <c r="V137" s="125" t="s">
        <v>338</v>
      </c>
      <c r="W137" s="125" t="s">
        <v>257</v>
      </c>
      <c r="X137" s="125" t="s">
        <v>756</v>
      </c>
    </row>
    <row r="138" spans="2:24" ht="12" customHeight="1">
      <c r="B138" s="125" t="s">
        <v>333</v>
      </c>
      <c r="C138" s="126">
        <v>44259</v>
      </c>
      <c r="D138" s="125">
        <v>109</v>
      </c>
      <c r="E138" s="125" t="s">
        <v>334</v>
      </c>
      <c r="F138" s="125">
        <v>3315002</v>
      </c>
      <c r="G138" s="125">
        <v>0</v>
      </c>
      <c r="H138" s="125" t="s">
        <v>262</v>
      </c>
      <c r="I138" s="125" t="s">
        <v>426</v>
      </c>
      <c r="J138" s="125">
        <v>0</v>
      </c>
      <c r="K138" s="125">
        <v>0</v>
      </c>
      <c r="L138" s="125" t="s">
        <v>42</v>
      </c>
      <c r="M138" s="128">
        <v>5220</v>
      </c>
      <c r="N138" s="127"/>
      <c r="O138" s="154">
        <v>36805907</v>
      </c>
      <c r="P138" s="153"/>
      <c r="Q138" s="155">
        <v>-33870233837</v>
      </c>
      <c r="R138" s="125" t="s">
        <v>261</v>
      </c>
      <c r="S138" s="125" t="s">
        <v>337</v>
      </c>
      <c r="T138" s="125" t="s">
        <v>237</v>
      </c>
      <c r="U138" s="125" t="s">
        <v>251</v>
      </c>
      <c r="V138" s="125" t="s">
        <v>338</v>
      </c>
      <c r="W138" s="125" t="s">
        <v>257</v>
      </c>
      <c r="X138" s="125" t="s">
        <v>757</v>
      </c>
    </row>
    <row r="139" spans="2:24" ht="12" customHeight="1">
      <c r="B139" s="125" t="s">
        <v>333</v>
      </c>
      <c r="C139" s="126">
        <v>44259</v>
      </c>
      <c r="D139" s="125">
        <v>109</v>
      </c>
      <c r="E139" s="125" t="s">
        <v>334</v>
      </c>
      <c r="F139" s="125">
        <v>3315002</v>
      </c>
      <c r="G139" s="125">
        <v>0</v>
      </c>
      <c r="H139" s="125" t="s">
        <v>262</v>
      </c>
      <c r="I139" s="125" t="s">
        <v>423</v>
      </c>
      <c r="J139" s="125">
        <v>0</v>
      </c>
      <c r="K139" s="125">
        <v>0</v>
      </c>
      <c r="L139" s="125" t="s">
        <v>42</v>
      </c>
      <c r="M139" s="127"/>
      <c r="N139" s="128">
        <v>264316</v>
      </c>
      <c r="O139" s="153"/>
      <c r="P139" s="154">
        <v>1860115921</v>
      </c>
      <c r="Q139" s="155">
        <v>-35730349758</v>
      </c>
      <c r="R139" s="125" t="s">
        <v>261</v>
      </c>
      <c r="S139" s="125" t="s">
        <v>340</v>
      </c>
      <c r="T139" s="125" t="s">
        <v>237</v>
      </c>
      <c r="U139" s="125" t="s">
        <v>251</v>
      </c>
      <c r="V139" s="125" t="s">
        <v>341</v>
      </c>
      <c r="W139" s="125" t="s">
        <v>257</v>
      </c>
      <c r="X139" s="125">
        <v>83309</v>
      </c>
    </row>
    <row r="140" spans="2:24" ht="12" customHeight="1">
      <c r="B140" s="125" t="s">
        <v>333</v>
      </c>
      <c r="C140" s="126">
        <v>44259</v>
      </c>
      <c r="D140" s="125">
        <v>109</v>
      </c>
      <c r="E140" s="125" t="s">
        <v>334</v>
      </c>
      <c r="F140" s="125">
        <v>3315002</v>
      </c>
      <c r="G140" s="125">
        <v>0</v>
      </c>
      <c r="H140" s="125" t="s">
        <v>262</v>
      </c>
      <c r="I140" s="125" t="s">
        <v>424</v>
      </c>
      <c r="J140" s="125">
        <v>0</v>
      </c>
      <c r="K140" s="125">
        <v>0</v>
      </c>
      <c r="L140" s="125" t="s">
        <v>42</v>
      </c>
      <c r="M140" s="127"/>
      <c r="N140" s="128">
        <v>265200</v>
      </c>
      <c r="O140" s="153"/>
      <c r="P140" s="154">
        <v>1867204248</v>
      </c>
      <c r="Q140" s="155">
        <v>-37597554006</v>
      </c>
      <c r="R140" s="125" t="s">
        <v>261</v>
      </c>
      <c r="S140" s="125" t="s">
        <v>340</v>
      </c>
      <c r="T140" s="125" t="s">
        <v>237</v>
      </c>
      <c r="U140" s="125" t="s">
        <v>251</v>
      </c>
      <c r="V140" s="125" t="s">
        <v>341</v>
      </c>
      <c r="W140" s="125" t="s">
        <v>257</v>
      </c>
      <c r="X140" s="125">
        <v>83309</v>
      </c>
    </row>
    <row r="141" spans="2:24" ht="12" customHeight="1">
      <c r="B141" s="125" t="s">
        <v>333</v>
      </c>
      <c r="C141" s="126">
        <v>44259</v>
      </c>
      <c r="D141" s="125">
        <v>109</v>
      </c>
      <c r="E141" s="125" t="s">
        <v>334</v>
      </c>
      <c r="F141" s="125">
        <v>3315002</v>
      </c>
      <c r="G141" s="125">
        <v>0</v>
      </c>
      <c r="H141" s="125" t="s">
        <v>262</v>
      </c>
      <c r="I141" s="125" t="s">
        <v>425</v>
      </c>
      <c r="J141" s="125">
        <v>0</v>
      </c>
      <c r="K141" s="125">
        <v>0</v>
      </c>
      <c r="L141" s="125" t="s">
        <v>42</v>
      </c>
      <c r="M141" s="127"/>
      <c r="N141" s="128">
        <v>263432</v>
      </c>
      <c r="O141" s="153"/>
      <c r="P141" s="154">
        <v>1854756220</v>
      </c>
      <c r="Q141" s="155">
        <v>-39452310226</v>
      </c>
      <c r="R141" s="125" t="s">
        <v>261</v>
      </c>
      <c r="S141" s="125" t="s">
        <v>340</v>
      </c>
      <c r="T141" s="125" t="s">
        <v>237</v>
      </c>
      <c r="U141" s="125" t="s">
        <v>251</v>
      </c>
      <c r="V141" s="125" t="s">
        <v>341</v>
      </c>
      <c r="W141" s="125" t="s">
        <v>257</v>
      </c>
      <c r="X141" s="125">
        <v>83309</v>
      </c>
    </row>
    <row r="142" spans="2:24" ht="12" customHeight="1">
      <c r="B142" s="125" t="s">
        <v>333</v>
      </c>
      <c r="C142" s="126">
        <v>44259</v>
      </c>
      <c r="D142" s="125">
        <v>109</v>
      </c>
      <c r="E142" s="125" t="s">
        <v>334</v>
      </c>
      <c r="F142" s="125">
        <v>3315002</v>
      </c>
      <c r="G142" s="125">
        <v>0</v>
      </c>
      <c r="H142" s="125" t="s">
        <v>262</v>
      </c>
      <c r="I142" s="125" t="s">
        <v>426</v>
      </c>
      <c r="J142" s="125">
        <v>0</v>
      </c>
      <c r="K142" s="125">
        <v>0</v>
      </c>
      <c r="L142" s="125" t="s">
        <v>42</v>
      </c>
      <c r="M142" s="127"/>
      <c r="N142" s="128">
        <v>5220</v>
      </c>
      <c r="O142" s="153"/>
      <c r="P142" s="154">
        <v>36805907</v>
      </c>
      <c r="Q142" s="155">
        <v>-39489116133</v>
      </c>
      <c r="R142" s="125" t="s">
        <v>261</v>
      </c>
      <c r="S142" s="125" t="s">
        <v>340</v>
      </c>
      <c r="T142" s="125" t="s">
        <v>237</v>
      </c>
      <c r="U142" s="125" t="s">
        <v>251</v>
      </c>
      <c r="V142" s="125" t="s">
        <v>341</v>
      </c>
      <c r="W142" s="125" t="s">
        <v>257</v>
      </c>
      <c r="X142" s="125">
        <v>83309</v>
      </c>
    </row>
    <row r="143" spans="2:24" ht="12" customHeight="1">
      <c r="B143" s="125" t="s">
        <v>333</v>
      </c>
      <c r="C143" s="126">
        <v>44259</v>
      </c>
      <c r="D143" s="125">
        <v>109</v>
      </c>
      <c r="E143" s="125" t="s">
        <v>334</v>
      </c>
      <c r="F143" s="125">
        <v>3315002</v>
      </c>
      <c r="G143" s="125">
        <v>0</v>
      </c>
      <c r="H143" s="125" t="s">
        <v>262</v>
      </c>
      <c r="I143" s="125" t="s">
        <v>413</v>
      </c>
      <c r="J143" s="125">
        <v>0</v>
      </c>
      <c r="K143" s="125">
        <v>0</v>
      </c>
      <c r="L143" s="125" t="s">
        <v>42</v>
      </c>
      <c r="M143" s="127"/>
      <c r="N143" s="128" t="s">
        <v>725</v>
      </c>
      <c r="O143" s="153"/>
      <c r="P143" s="154">
        <v>27825312</v>
      </c>
      <c r="Q143" s="155">
        <v>-39516941445</v>
      </c>
      <c r="R143" s="125" t="s">
        <v>261</v>
      </c>
      <c r="S143" s="125" t="s">
        <v>340</v>
      </c>
      <c r="T143" s="125" t="s">
        <v>237</v>
      </c>
      <c r="U143" s="125" t="s">
        <v>251</v>
      </c>
      <c r="V143" s="125" t="s">
        <v>341</v>
      </c>
      <c r="W143" s="125" t="s">
        <v>257</v>
      </c>
      <c r="X143" s="125">
        <v>83309</v>
      </c>
    </row>
    <row r="144" spans="2:24" ht="12" customHeight="1">
      <c r="B144" s="125" t="s">
        <v>333</v>
      </c>
      <c r="C144" s="126">
        <v>44259</v>
      </c>
      <c r="D144" s="125">
        <v>109</v>
      </c>
      <c r="E144" s="125" t="s">
        <v>334</v>
      </c>
      <c r="F144" s="125">
        <v>3315002</v>
      </c>
      <c r="G144" s="125">
        <v>0</v>
      </c>
      <c r="H144" s="125" t="s">
        <v>262</v>
      </c>
      <c r="I144" s="125" t="s">
        <v>739</v>
      </c>
      <c r="J144" s="125">
        <v>0</v>
      </c>
      <c r="K144" s="125">
        <v>0</v>
      </c>
      <c r="L144" s="125" t="s">
        <v>42</v>
      </c>
      <c r="M144" s="127"/>
      <c r="N144" s="128" t="s">
        <v>740</v>
      </c>
      <c r="O144" s="153"/>
      <c r="P144" s="154">
        <v>62234</v>
      </c>
      <c r="Q144" s="155">
        <v>-39517003679</v>
      </c>
      <c r="R144" s="125" t="s">
        <v>261</v>
      </c>
      <c r="S144" s="125" t="s">
        <v>340</v>
      </c>
      <c r="T144" s="125" t="s">
        <v>237</v>
      </c>
      <c r="U144" s="125" t="s">
        <v>251</v>
      </c>
      <c r="V144" s="125" t="s">
        <v>341</v>
      </c>
      <c r="W144" s="125" t="s">
        <v>257</v>
      </c>
      <c r="X144" s="125">
        <v>83309</v>
      </c>
    </row>
    <row r="145" spans="2:24" ht="12" customHeight="1">
      <c r="B145" s="125" t="s">
        <v>333</v>
      </c>
      <c r="C145" s="126">
        <v>44259</v>
      </c>
      <c r="D145" s="125">
        <v>109</v>
      </c>
      <c r="E145" s="125" t="s">
        <v>334</v>
      </c>
      <c r="F145" s="125">
        <v>3315002</v>
      </c>
      <c r="G145" s="125">
        <v>0</v>
      </c>
      <c r="H145" s="125" t="s">
        <v>262</v>
      </c>
      <c r="I145" s="125" t="s">
        <v>415</v>
      </c>
      <c r="J145" s="125">
        <v>0</v>
      </c>
      <c r="K145" s="125">
        <v>0</v>
      </c>
      <c r="L145" s="125" t="s">
        <v>42</v>
      </c>
      <c r="M145" s="127"/>
      <c r="N145" s="128" t="s">
        <v>728</v>
      </c>
      <c r="O145" s="153"/>
      <c r="P145" s="154">
        <v>27440228</v>
      </c>
      <c r="Q145" s="155">
        <v>-39544443907</v>
      </c>
      <c r="R145" s="125" t="s">
        <v>261</v>
      </c>
      <c r="S145" s="125" t="s">
        <v>340</v>
      </c>
      <c r="T145" s="125" t="s">
        <v>237</v>
      </c>
      <c r="U145" s="125" t="s">
        <v>251</v>
      </c>
      <c r="V145" s="125" t="s">
        <v>341</v>
      </c>
      <c r="W145" s="125" t="s">
        <v>257</v>
      </c>
      <c r="X145" s="125">
        <v>83309</v>
      </c>
    </row>
    <row r="146" spans="2:24" ht="12" customHeight="1">
      <c r="B146" s="125" t="s">
        <v>333</v>
      </c>
      <c r="C146" s="126">
        <v>44259</v>
      </c>
      <c r="D146" s="125">
        <v>109</v>
      </c>
      <c r="E146" s="125" t="s">
        <v>334</v>
      </c>
      <c r="F146" s="125">
        <v>3315002</v>
      </c>
      <c r="G146" s="125">
        <v>0</v>
      </c>
      <c r="H146" s="125" t="s">
        <v>262</v>
      </c>
      <c r="I146" s="125" t="s">
        <v>416</v>
      </c>
      <c r="J146" s="125">
        <v>0</v>
      </c>
      <c r="K146" s="125">
        <v>0</v>
      </c>
      <c r="L146" s="125" t="s">
        <v>42</v>
      </c>
      <c r="M146" s="127"/>
      <c r="N146" s="128" t="s">
        <v>730</v>
      </c>
      <c r="O146" s="153"/>
      <c r="P146" s="154">
        <v>453798</v>
      </c>
      <c r="Q146" s="155">
        <v>-39544897705</v>
      </c>
      <c r="R146" s="125" t="s">
        <v>261</v>
      </c>
      <c r="S146" s="125" t="s">
        <v>340</v>
      </c>
      <c r="T146" s="125" t="s">
        <v>237</v>
      </c>
      <c r="U146" s="125" t="s">
        <v>251</v>
      </c>
      <c r="V146" s="125" t="s">
        <v>341</v>
      </c>
      <c r="W146" s="125" t="s">
        <v>257</v>
      </c>
      <c r="X146" s="125">
        <v>83309</v>
      </c>
    </row>
    <row r="147" spans="2:24" ht="12" customHeight="1">
      <c r="B147" s="125" t="s">
        <v>333</v>
      </c>
      <c r="C147" s="126">
        <v>44259</v>
      </c>
      <c r="D147" s="125">
        <v>109</v>
      </c>
      <c r="E147" s="125" t="s">
        <v>334</v>
      </c>
      <c r="F147" s="125">
        <v>3315002</v>
      </c>
      <c r="G147" s="125">
        <v>0</v>
      </c>
      <c r="H147" s="125" t="s">
        <v>262</v>
      </c>
      <c r="I147" s="125" t="s">
        <v>732</v>
      </c>
      <c r="J147" s="125">
        <v>0</v>
      </c>
      <c r="K147" s="125">
        <v>0</v>
      </c>
      <c r="L147" s="125" t="s">
        <v>42</v>
      </c>
      <c r="M147" s="127"/>
      <c r="N147" s="128" t="s">
        <v>733</v>
      </c>
      <c r="O147" s="153"/>
      <c r="P147" s="154">
        <v>4200701</v>
      </c>
      <c r="Q147" s="155">
        <v>-39549098406</v>
      </c>
      <c r="R147" s="125" t="s">
        <v>261</v>
      </c>
      <c r="S147" s="125" t="s">
        <v>340</v>
      </c>
      <c r="T147" s="125" t="s">
        <v>237</v>
      </c>
      <c r="U147" s="125" t="s">
        <v>251</v>
      </c>
      <c r="V147" s="125" t="s">
        <v>341</v>
      </c>
      <c r="W147" s="125" t="s">
        <v>257</v>
      </c>
      <c r="X147" s="125">
        <v>83309</v>
      </c>
    </row>
    <row r="148" spans="2:24" ht="12" customHeight="1">
      <c r="B148" s="125" t="s">
        <v>333</v>
      </c>
      <c r="C148" s="126">
        <v>44259</v>
      </c>
      <c r="D148" s="125">
        <v>109</v>
      </c>
      <c r="E148" s="125" t="s">
        <v>334</v>
      </c>
      <c r="F148" s="125">
        <v>3315002</v>
      </c>
      <c r="G148" s="125">
        <v>0</v>
      </c>
      <c r="H148" s="125" t="s">
        <v>262</v>
      </c>
      <c r="I148" s="125" t="s">
        <v>735</v>
      </c>
      <c r="J148" s="125">
        <v>0</v>
      </c>
      <c r="K148" s="125">
        <v>0</v>
      </c>
      <c r="L148" s="125" t="s">
        <v>42</v>
      </c>
      <c r="M148" s="127"/>
      <c r="N148" s="128" t="s">
        <v>736</v>
      </c>
      <c r="O148" s="153"/>
      <c r="P148" s="154">
        <v>4215474</v>
      </c>
      <c r="Q148" s="155">
        <v>-39553313880</v>
      </c>
      <c r="R148" s="125" t="s">
        <v>261</v>
      </c>
      <c r="S148" s="125" t="s">
        <v>340</v>
      </c>
      <c r="T148" s="125" t="s">
        <v>237</v>
      </c>
      <c r="U148" s="125" t="s">
        <v>251</v>
      </c>
      <c r="V148" s="125" t="s">
        <v>341</v>
      </c>
      <c r="W148" s="125" t="s">
        <v>257</v>
      </c>
      <c r="X148" s="125">
        <v>83309</v>
      </c>
    </row>
    <row r="149" spans="2:24" ht="12" customHeight="1">
      <c r="B149" s="125" t="s">
        <v>333</v>
      </c>
      <c r="C149" s="126">
        <v>44259</v>
      </c>
      <c r="D149" s="125">
        <v>109</v>
      </c>
      <c r="E149" s="125" t="s">
        <v>334</v>
      </c>
      <c r="F149" s="125">
        <v>3315002</v>
      </c>
      <c r="G149" s="125">
        <v>0</v>
      </c>
      <c r="H149" s="125" t="s">
        <v>262</v>
      </c>
      <c r="I149" s="125" t="s">
        <v>424</v>
      </c>
      <c r="J149" s="125">
        <v>0</v>
      </c>
      <c r="K149" s="125">
        <v>0</v>
      </c>
      <c r="L149" s="125" t="s">
        <v>42</v>
      </c>
      <c r="M149" s="128">
        <v>265200</v>
      </c>
      <c r="N149" s="127"/>
      <c r="O149" s="154">
        <v>1867204248</v>
      </c>
      <c r="P149" s="153"/>
      <c r="Q149" s="155">
        <v>-37686109632</v>
      </c>
      <c r="R149" s="125" t="s">
        <v>261</v>
      </c>
      <c r="S149" s="125" t="s">
        <v>337</v>
      </c>
      <c r="T149" s="125" t="s">
        <v>237</v>
      </c>
      <c r="U149" s="125" t="s">
        <v>251</v>
      </c>
      <c r="V149" s="125" t="s">
        <v>338</v>
      </c>
      <c r="W149" s="125" t="s">
        <v>257</v>
      </c>
      <c r="X149" s="125" t="s">
        <v>776</v>
      </c>
    </row>
    <row r="150" spans="2:24" ht="12" customHeight="1">
      <c r="B150" s="125" t="s">
        <v>333</v>
      </c>
      <c r="C150" s="126">
        <v>44259</v>
      </c>
      <c r="D150" s="125">
        <v>109</v>
      </c>
      <c r="E150" s="125" t="s">
        <v>334</v>
      </c>
      <c r="F150" s="125">
        <v>3315002</v>
      </c>
      <c r="G150" s="125">
        <v>0</v>
      </c>
      <c r="H150" s="125" t="s">
        <v>262</v>
      </c>
      <c r="I150" s="125" t="s">
        <v>425</v>
      </c>
      <c r="J150" s="125">
        <v>0</v>
      </c>
      <c r="K150" s="125">
        <v>0</v>
      </c>
      <c r="L150" s="125" t="s">
        <v>42</v>
      </c>
      <c r="M150" s="128">
        <v>263432</v>
      </c>
      <c r="N150" s="127"/>
      <c r="O150" s="154">
        <v>1854756220</v>
      </c>
      <c r="P150" s="153"/>
      <c r="Q150" s="155">
        <v>-35831353412</v>
      </c>
      <c r="R150" s="125" t="s">
        <v>261</v>
      </c>
      <c r="S150" s="125" t="s">
        <v>337</v>
      </c>
      <c r="T150" s="125" t="s">
        <v>237</v>
      </c>
      <c r="U150" s="125" t="s">
        <v>251</v>
      </c>
      <c r="V150" s="125" t="s">
        <v>338</v>
      </c>
      <c r="W150" s="125" t="s">
        <v>257</v>
      </c>
      <c r="X150" s="125" t="s">
        <v>777</v>
      </c>
    </row>
    <row r="151" spans="2:24" ht="12" customHeight="1">
      <c r="B151" s="125" t="s">
        <v>333</v>
      </c>
      <c r="C151" s="126">
        <v>44259</v>
      </c>
      <c r="D151" s="125">
        <v>109</v>
      </c>
      <c r="E151" s="125" t="s">
        <v>334</v>
      </c>
      <c r="F151" s="125">
        <v>3315002</v>
      </c>
      <c r="G151" s="125">
        <v>0</v>
      </c>
      <c r="H151" s="125" t="s">
        <v>262</v>
      </c>
      <c r="I151" s="125" t="s">
        <v>426</v>
      </c>
      <c r="J151" s="125">
        <v>0</v>
      </c>
      <c r="K151" s="125">
        <v>0</v>
      </c>
      <c r="L151" s="125" t="s">
        <v>42</v>
      </c>
      <c r="M151" s="128">
        <v>5220</v>
      </c>
      <c r="N151" s="127"/>
      <c r="O151" s="154">
        <v>36805907</v>
      </c>
      <c r="P151" s="153"/>
      <c r="Q151" s="155">
        <v>-35794547505</v>
      </c>
      <c r="R151" s="125" t="s">
        <v>261</v>
      </c>
      <c r="S151" s="125" t="s">
        <v>337</v>
      </c>
      <c r="T151" s="125" t="s">
        <v>237</v>
      </c>
      <c r="U151" s="125" t="s">
        <v>251</v>
      </c>
      <c r="V151" s="125" t="s">
        <v>338</v>
      </c>
      <c r="W151" s="125" t="s">
        <v>257</v>
      </c>
      <c r="X151" s="125" t="s">
        <v>778</v>
      </c>
    </row>
    <row r="152" spans="2:24" ht="12" customHeight="1">
      <c r="B152" s="125" t="s">
        <v>333</v>
      </c>
      <c r="C152" s="126">
        <v>44259</v>
      </c>
      <c r="D152" s="125">
        <v>109</v>
      </c>
      <c r="E152" s="125" t="s">
        <v>334</v>
      </c>
      <c r="F152" s="125">
        <v>3315002</v>
      </c>
      <c r="G152" s="125">
        <v>0</v>
      </c>
      <c r="H152" s="125" t="s">
        <v>262</v>
      </c>
      <c r="I152" s="125" t="s">
        <v>413</v>
      </c>
      <c r="J152" s="125">
        <v>0</v>
      </c>
      <c r="K152" s="125">
        <v>0</v>
      </c>
      <c r="L152" s="125" t="s">
        <v>42</v>
      </c>
      <c r="M152" s="128" t="s">
        <v>725</v>
      </c>
      <c r="N152" s="127"/>
      <c r="O152" s="154">
        <v>27825312</v>
      </c>
      <c r="P152" s="153"/>
      <c r="Q152" s="155">
        <v>-35766722193</v>
      </c>
      <c r="R152" s="125" t="s">
        <v>261</v>
      </c>
      <c r="S152" s="125" t="s">
        <v>337</v>
      </c>
      <c r="T152" s="125" t="s">
        <v>237</v>
      </c>
      <c r="U152" s="125" t="s">
        <v>251</v>
      </c>
      <c r="V152" s="125" t="s">
        <v>338</v>
      </c>
      <c r="W152" s="125" t="s">
        <v>257</v>
      </c>
      <c r="X152" s="125" t="s">
        <v>779</v>
      </c>
    </row>
    <row r="153" spans="2:24" ht="12" customHeight="1">
      <c r="B153" s="125" t="s">
        <v>333</v>
      </c>
      <c r="C153" s="126">
        <v>44259</v>
      </c>
      <c r="D153" s="125">
        <v>109</v>
      </c>
      <c r="E153" s="125" t="s">
        <v>334</v>
      </c>
      <c r="F153" s="125">
        <v>3315002</v>
      </c>
      <c r="G153" s="125">
        <v>0</v>
      </c>
      <c r="H153" s="125" t="s">
        <v>262</v>
      </c>
      <c r="I153" s="125" t="s">
        <v>414</v>
      </c>
      <c r="J153" s="125">
        <v>0</v>
      </c>
      <c r="K153" s="125">
        <v>0</v>
      </c>
      <c r="L153" s="125" t="s">
        <v>42</v>
      </c>
      <c r="M153" s="128" t="s">
        <v>724</v>
      </c>
      <c r="N153" s="127"/>
      <c r="O153" s="154">
        <v>27624414</v>
      </c>
      <c r="P153" s="153"/>
      <c r="Q153" s="155">
        <v>-35739097779</v>
      </c>
      <c r="R153" s="125" t="s">
        <v>261</v>
      </c>
      <c r="S153" s="125" t="s">
        <v>337</v>
      </c>
      <c r="T153" s="125" t="s">
        <v>237</v>
      </c>
      <c r="U153" s="125" t="s">
        <v>251</v>
      </c>
      <c r="V153" s="125" t="s">
        <v>338</v>
      </c>
      <c r="W153" s="125" t="s">
        <v>257</v>
      </c>
      <c r="X153" s="125" t="s">
        <v>780</v>
      </c>
    </row>
    <row r="154" spans="2:24" ht="12" customHeight="1">
      <c r="B154" s="125" t="s">
        <v>333</v>
      </c>
      <c r="C154" s="126">
        <v>44259</v>
      </c>
      <c r="D154" s="125">
        <v>109</v>
      </c>
      <c r="E154" s="125" t="s">
        <v>334</v>
      </c>
      <c r="F154" s="125">
        <v>3315002</v>
      </c>
      <c r="G154" s="125">
        <v>0</v>
      </c>
      <c r="H154" s="125" t="s">
        <v>262</v>
      </c>
      <c r="I154" s="125" t="s">
        <v>415</v>
      </c>
      <c r="J154" s="125">
        <v>0</v>
      </c>
      <c r="K154" s="125">
        <v>0</v>
      </c>
      <c r="L154" s="125" t="s">
        <v>42</v>
      </c>
      <c r="M154" s="128" t="s">
        <v>728</v>
      </c>
      <c r="N154" s="127"/>
      <c r="O154" s="154">
        <v>27440228</v>
      </c>
      <c r="P154" s="153"/>
      <c r="Q154" s="155">
        <v>-35711657551</v>
      </c>
      <c r="R154" s="125" t="s">
        <v>261</v>
      </c>
      <c r="S154" s="125" t="s">
        <v>337</v>
      </c>
      <c r="T154" s="125" t="s">
        <v>237</v>
      </c>
      <c r="U154" s="125" t="s">
        <v>251</v>
      </c>
      <c r="V154" s="125" t="s">
        <v>338</v>
      </c>
      <c r="W154" s="125" t="s">
        <v>257</v>
      </c>
      <c r="X154" s="125" t="s">
        <v>781</v>
      </c>
    </row>
    <row r="155" spans="2:24" ht="12" customHeight="1">
      <c r="B155" s="125" t="s">
        <v>333</v>
      </c>
      <c r="C155" s="126">
        <v>44259</v>
      </c>
      <c r="D155" s="125">
        <v>109</v>
      </c>
      <c r="E155" s="125" t="s">
        <v>334</v>
      </c>
      <c r="F155" s="125">
        <v>3315002</v>
      </c>
      <c r="G155" s="125">
        <v>0</v>
      </c>
      <c r="H155" s="125" t="s">
        <v>262</v>
      </c>
      <c r="I155" s="125" t="s">
        <v>722</v>
      </c>
      <c r="J155" s="125">
        <v>0</v>
      </c>
      <c r="K155" s="125">
        <v>0</v>
      </c>
      <c r="L155" s="125" t="s">
        <v>42</v>
      </c>
      <c r="M155" s="127"/>
      <c r="N155" s="128" t="s">
        <v>723</v>
      </c>
      <c r="O155" s="153"/>
      <c r="P155" s="154">
        <v>4228843</v>
      </c>
      <c r="Q155" s="155">
        <v>-35715886394</v>
      </c>
      <c r="R155" s="125" t="s">
        <v>261</v>
      </c>
      <c r="S155" s="125" t="s">
        <v>340</v>
      </c>
      <c r="T155" s="125" t="s">
        <v>237</v>
      </c>
      <c r="U155" s="125" t="s">
        <v>251</v>
      </c>
      <c r="V155" s="125" t="s">
        <v>341</v>
      </c>
      <c r="W155" s="125" t="s">
        <v>257</v>
      </c>
      <c r="X155" s="125">
        <v>83309</v>
      </c>
    </row>
    <row r="156" spans="2:24" ht="12" customHeight="1">
      <c r="B156" s="125" t="s">
        <v>333</v>
      </c>
      <c r="C156" s="126">
        <v>44259</v>
      </c>
      <c r="D156" s="125">
        <v>109</v>
      </c>
      <c r="E156" s="125" t="s">
        <v>334</v>
      </c>
      <c r="F156" s="125">
        <v>3315002</v>
      </c>
      <c r="G156" s="125">
        <v>0</v>
      </c>
      <c r="H156" s="125" t="s">
        <v>262</v>
      </c>
      <c r="I156" s="125" t="s">
        <v>414</v>
      </c>
      <c r="J156" s="125">
        <v>0</v>
      </c>
      <c r="K156" s="125">
        <v>0</v>
      </c>
      <c r="L156" s="125" t="s">
        <v>42</v>
      </c>
      <c r="M156" s="127"/>
      <c r="N156" s="128" t="s">
        <v>724</v>
      </c>
      <c r="O156" s="153"/>
      <c r="P156" s="154">
        <v>27624414</v>
      </c>
      <c r="Q156" s="155">
        <v>-35743510808</v>
      </c>
      <c r="R156" s="125" t="s">
        <v>261</v>
      </c>
      <c r="S156" s="125" t="s">
        <v>340</v>
      </c>
      <c r="T156" s="125" t="s">
        <v>237</v>
      </c>
      <c r="U156" s="125" t="s">
        <v>251</v>
      </c>
      <c r="V156" s="125" t="s">
        <v>341</v>
      </c>
      <c r="W156" s="125" t="s">
        <v>257</v>
      </c>
      <c r="X156" s="125">
        <v>83309</v>
      </c>
    </row>
    <row r="157" spans="2:24" ht="12" customHeight="1">
      <c r="B157" s="125" t="s">
        <v>333</v>
      </c>
      <c r="C157" s="126">
        <v>44259</v>
      </c>
      <c r="D157" s="125">
        <v>109</v>
      </c>
      <c r="E157" s="125" t="s">
        <v>334</v>
      </c>
      <c r="F157" s="125">
        <v>3315002</v>
      </c>
      <c r="G157" s="125">
        <v>0</v>
      </c>
      <c r="H157" s="125" t="s">
        <v>262</v>
      </c>
      <c r="I157" s="125" t="s">
        <v>413</v>
      </c>
      <c r="J157" s="125">
        <v>0</v>
      </c>
      <c r="K157" s="125">
        <v>0</v>
      </c>
      <c r="L157" s="125" t="s">
        <v>42</v>
      </c>
      <c r="M157" s="128" t="s">
        <v>725</v>
      </c>
      <c r="N157" s="127"/>
      <c r="O157" s="154">
        <v>27825312</v>
      </c>
      <c r="P157" s="153"/>
      <c r="Q157" s="155">
        <v>-35715685496</v>
      </c>
      <c r="R157" s="125" t="s">
        <v>261</v>
      </c>
      <c r="S157" s="125" t="s">
        <v>337</v>
      </c>
      <c r="T157" s="125" t="s">
        <v>237</v>
      </c>
      <c r="U157" s="125" t="s">
        <v>251</v>
      </c>
      <c r="V157" s="125" t="s">
        <v>338</v>
      </c>
      <c r="W157" s="125" t="s">
        <v>257</v>
      </c>
      <c r="X157" s="125" t="s">
        <v>726</v>
      </c>
    </row>
    <row r="158" spans="2:24" ht="12" customHeight="1">
      <c r="B158" s="125" t="s">
        <v>333</v>
      </c>
      <c r="C158" s="126">
        <v>44259</v>
      </c>
      <c r="D158" s="125">
        <v>109</v>
      </c>
      <c r="E158" s="125" t="s">
        <v>334</v>
      </c>
      <c r="F158" s="125">
        <v>3315002</v>
      </c>
      <c r="G158" s="125">
        <v>0</v>
      </c>
      <c r="H158" s="125" t="s">
        <v>262</v>
      </c>
      <c r="I158" s="125" t="s">
        <v>414</v>
      </c>
      <c r="J158" s="125">
        <v>0</v>
      </c>
      <c r="K158" s="125">
        <v>0</v>
      </c>
      <c r="L158" s="125" t="s">
        <v>42</v>
      </c>
      <c r="M158" s="128" t="s">
        <v>724</v>
      </c>
      <c r="N158" s="127"/>
      <c r="O158" s="154">
        <v>27624414</v>
      </c>
      <c r="P158" s="153"/>
      <c r="Q158" s="155">
        <v>-35688061082</v>
      </c>
      <c r="R158" s="125" t="s">
        <v>261</v>
      </c>
      <c r="S158" s="125" t="s">
        <v>337</v>
      </c>
      <c r="T158" s="125" t="s">
        <v>237</v>
      </c>
      <c r="U158" s="125" t="s">
        <v>251</v>
      </c>
      <c r="V158" s="125" t="s">
        <v>338</v>
      </c>
      <c r="W158" s="125" t="s">
        <v>257</v>
      </c>
      <c r="X158" s="125" t="s">
        <v>727</v>
      </c>
    </row>
    <row r="159" spans="2:24" ht="12" customHeight="1">
      <c r="B159" s="125" t="s">
        <v>333</v>
      </c>
      <c r="C159" s="126">
        <v>44259</v>
      </c>
      <c r="D159" s="125">
        <v>109</v>
      </c>
      <c r="E159" s="125" t="s">
        <v>334</v>
      </c>
      <c r="F159" s="125">
        <v>3315002</v>
      </c>
      <c r="G159" s="125">
        <v>0</v>
      </c>
      <c r="H159" s="125" t="s">
        <v>262</v>
      </c>
      <c r="I159" s="125" t="s">
        <v>415</v>
      </c>
      <c r="J159" s="125">
        <v>0</v>
      </c>
      <c r="K159" s="125">
        <v>0</v>
      </c>
      <c r="L159" s="125" t="s">
        <v>42</v>
      </c>
      <c r="M159" s="128" t="s">
        <v>728</v>
      </c>
      <c r="N159" s="127"/>
      <c r="O159" s="154">
        <v>27440228</v>
      </c>
      <c r="P159" s="153"/>
      <c r="Q159" s="155">
        <v>-35660620854</v>
      </c>
      <c r="R159" s="125" t="s">
        <v>261</v>
      </c>
      <c r="S159" s="125" t="s">
        <v>337</v>
      </c>
      <c r="T159" s="125" t="s">
        <v>237</v>
      </c>
      <c r="U159" s="125" t="s">
        <v>251</v>
      </c>
      <c r="V159" s="125" t="s">
        <v>338</v>
      </c>
      <c r="W159" s="125" t="s">
        <v>257</v>
      </c>
      <c r="X159" s="125" t="s">
        <v>729</v>
      </c>
    </row>
    <row r="160" spans="2:24" ht="12" customHeight="1">
      <c r="B160" s="125" t="s">
        <v>333</v>
      </c>
      <c r="C160" s="126">
        <v>44259</v>
      </c>
      <c r="D160" s="125">
        <v>109</v>
      </c>
      <c r="E160" s="125" t="s">
        <v>334</v>
      </c>
      <c r="F160" s="125">
        <v>3315002</v>
      </c>
      <c r="G160" s="125">
        <v>0</v>
      </c>
      <c r="H160" s="125" t="s">
        <v>262</v>
      </c>
      <c r="I160" s="125" t="s">
        <v>415</v>
      </c>
      <c r="J160" s="125">
        <v>0</v>
      </c>
      <c r="K160" s="125">
        <v>0</v>
      </c>
      <c r="L160" s="125" t="s">
        <v>42</v>
      </c>
      <c r="M160" s="128">
        <v>0</v>
      </c>
      <c r="N160" s="127"/>
      <c r="O160" s="154">
        <v>1</v>
      </c>
      <c r="P160" s="153"/>
      <c r="Q160" s="155">
        <v>-35660620853</v>
      </c>
      <c r="R160" s="125" t="s">
        <v>261</v>
      </c>
      <c r="S160" s="125" t="s">
        <v>337</v>
      </c>
      <c r="T160" s="125" t="s">
        <v>237</v>
      </c>
      <c r="U160" s="125" t="s">
        <v>251</v>
      </c>
      <c r="V160" s="125" t="s">
        <v>338</v>
      </c>
      <c r="W160" s="125" t="s">
        <v>257</v>
      </c>
      <c r="X160" s="125" t="s">
        <v>729</v>
      </c>
    </row>
    <row r="161" spans="2:24" ht="12" customHeight="1">
      <c r="B161" s="125" t="s">
        <v>333</v>
      </c>
      <c r="C161" s="126">
        <v>44259</v>
      </c>
      <c r="D161" s="125">
        <v>109</v>
      </c>
      <c r="E161" s="125" t="s">
        <v>334</v>
      </c>
      <c r="F161" s="125">
        <v>3315002</v>
      </c>
      <c r="G161" s="125">
        <v>0</v>
      </c>
      <c r="H161" s="125" t="s">
        <v>262</v>
      </c>
      <c r="I161" s="125" t="s">
        <v>416</v>
      </c>
      <c r="J161" s="125">
        <v>0</v>
      </c>
      <c r="K161" s="125">
        <v>0</v>
      </c>
      <c r="L161" s="125" t="s">
        <v>42</v>
      </c>
      <c r="M161" s="128" t="s">
        <v>730</v>
      </c>
      <c r="N161" s="127"/>
      <c r="O161" s="154">
        <v>453798</v>
      </c>
      <c r="P161" s="153"/>
      <c r="Q161" s="155">
        <v>-35660167055</v>
      </c>
      <c r="R161" s="125" t="s">
        <v>261</v>
      </c>
      <c r="S161" s="125" t="s">
        <v>337</v>
      </c>
      <c r="T161" s="125" t="s">
        <v>237</v>
      </c>
      <c r="U161" s="125" t="s">
        <v>251</v>
      </c>
      <c r="V161" s="125" t="s">
        <v>338</v>
      </c>
      <c r="W161" s="125" t="s">
        <v>257</v>
      </c>
      <c r="X161" s="125" t="s">
        <v>731</v>
      </c>
    </row>
    <row r="162" spans="2:24" ht="12" customHeight="1">
      <c r="B162" s="125" t="s">
        <v>333</v>
      </c>
      <c r="C162" s="126">
        <v>44259</v>
      </c>
      <c r="D162" s="125">
        <v>109</v>
      </c>
      <c r="E162" s="125" t="s">
        <v>334</v>
      </c>
      <c r="F162" s="125">
        <v>3315002</v>
      </c>
      <c r="G162" s="125">
        <v>0</v>
      </c>
      <c r="H162" s="125" t="s">
        <v>262</v>
      </c>
      <c r="I162" s="125" t="s">
        <v>732</v>
      </c>
      <c r="J162" s="125">
        <v>0</v>
      </c>
      <c r="K162" s="125">
        <v>0</v>
      </c>
      <c r="L162" s="125" t="s">
        <v>42</v>
      </c>
      <c r="M162" s="128" t="s">
        <v>733</v>
      </c>
      <c r="N162" s="127"/>
      <c r="O162" s="154">
        <v>4200701</v>
      </c>
      <c r="P162" s="153"/>
      <c r="Q162" s="155">
        <v>-35655966354</v>
      </c>
      <c r="R162" s="125" t="s">
        <v>261</v>
      </c>
      <c r="S162" s="125" t="s">
        <v>337</v>
      </c>
      <c r="T162" s="125" t="s">
        <v>237</v>
      </c>
      <c r="U162" s="125" t="s">
        <v>251</v>
      </c>
      <c r="V162" s="125" t="s">
        <v>338</v>
      </c>
      <c r="W162" s="125" t="s">
        <v>257</v>
      </c>
      <c r="X162" s="125" t="s">
        <v>734</v>
      </c>
    </row>
    <row r="163" spans="2:24" ht="12" customHeight="1">
      <c r="B163" s="125" t="s">
        <v>333</v>
      </c>
      <c r="C163" s="126">
        <v>44259</v>
      </c>
      <c r="D163" s="125">
        <v>109</v>
      </c>
      <c r="E163" s="125" t="s">
        <v>334</v>
      </c>
      <c r="F163" s="125">
        <v>3315002</v>
      </c>
      <c r="G163" s="125">
        <v>0</v>
      </c>
      <c r="H163" s="125" t="s">
        <v>262</v>
      </c>
      <c r="I163" s="125" t="s">
        <v>735</v>
      </c>
      <c r="J163" s="125">
        <v>0</v>
      </c>
      <c r="K163" s="125">
        <v>0</v>
      </c>
      <c r="L163" s="125" t="s">
        <v>42</v>
      </c>
      <c r="M163" s="128" t="s">
        <v>736</v>
      </c>
      <c r="N163" s="127"/>
      <c r="O163" s="154">
        <v>4215474</v>
      </c>
      <c r="P163" s="153"/>
      <c r="Q163" s="155">
        <v>-35651750880</v>
      </c>
      <c r="R163" s="125" t="s">
        <v>261</v>
      </c>
      <c r="S163" s="125" t="s">
        <v>337</v>
      </c>
      <c r="T163" s="125" t="s">
        <v>237</v>
      </c>
      <c r="U163" s="125" t="s">
        <v>251</v>
      </c>
      <c r="V163" s="125" t="s">
        <v>338</v>
      </c>
      <c r="W163" s="125" t="s">
        <v>257</v>
      </c>
      <c r="X163" s="125" t="s">
        <v>737</v>
      </c>
    </row>
    <row r="164" spans="2:24" ht="12" customHeight="1">
      <c r="B164" s="125" t="s">
        <v>333</v>
      </c>
      <c r="C164" s="126">
        <v>44259</v>
      </c>
      <c r="D164" s="125">
        <v>109</v>
      </c>
      <c r="E164" s="125" t="s">
        <v>334</v>
      </c>
      <c r="F164" s="125">
        <v>3315002</v>
      </c>
      <c r="G164" s="125">
        <v>0</v>
      </c>
      <c r="H164" s="125" t="s">
        <v>262</v>
      </c>
      <c r="I164" s="125" t="s">
        <v>722</v>
      </c>
      <c r="J164" s="125">
        <v>0</v>
      </c>
      <c r="K164" s="125">
        <v>0</v>
      </c>
      <c r="L164" s="125" t="s">
        <v>42</v>
      </c>
      <c r="M164" s="128" t="s">
        <v>723</v>
      </c>
      <c r="N164" s="127"/>
      <c r="O164" s="154">
        <v>4228843</v>
      </c>
      <c r="P164" s="153"/>
      <c r="Q164" s="155">
        <v>-35647522037</v>
      </c>
      <c r="R164" s="125" t="s">
        <v>261</v>
      </c>
      <c r="S164" s="125" t="s">
        <v>337</v>
      </c>
      <c r="T164" s="125" t="s">
        <v>237</v>
      </c>
      <c r="U164" s="125" t="s">
        <v>251</v>
      </c>
      <c r="V164" s="125" t="s">
        <v>338</v>
      </c>
      <c r="W164" s="125" t="s">
        <v>257</v>
      </c>
      <c r="X164" s="125" t="s">
        <v>738</v>
      </c>
    </row>
    <row r="165" spans="2:24" ht="12" customHeight="1">
      <c r="B165" s="125" t="s">
        <v>333</v>
      </c>
      <c r="C165" s="126">
        <v>44259</v>
      </c>
      <c r="D165" s="125">
        <v>109</v>
      </c>
      <c r="E165" s="125" t="s">
        <v>334</v>
      </c>
      <c r="F165" s="125">
        <v>3315002</v>
      </c>
      <c r="G165" s="125">
        <v>0</v>
      </c>
      <c r="H165" s="125" t="s">
        <v>262</v>
      </c>
      <c r="I165" s="125" t="s">
        <v>739</v>
      </c>
      <c r="J165" s="125">
        <v>0</v>
      </c>
      <c r="K165" s="125">
        <v>0</v>
      </c>
      <c r="L165" s="125" t="s">
        <v>42</v>
      </c>
      <c r="M165" s="128" t="s">
        <v>740</v>
      </c>
      <c r="N165" s="127"/>
      <c r="O165" s="154">
        <v>62234</v>
      </c>
      <c r="P165" s="153"/>
      <c r="Q165" s="155">
        <v>-35647459803</v>
      </c>
      <c r="R165" s="125" t="s">
        <v>261</v>
      </c>
      <c r="S165" s="125" t="s">
        <v>337</v>
      </c>
      <c r="T165" s="125" t="s">
        <v>237</v>
      </c>
      <c r="U165" s="125" t="s">
        <v>251</v>
      </c>
      <c r="V165" s="125" t="s">
        <v>338</v>
      </c>
      <c r="W165" s="125" t="s">
        <v>257</v>
      </c>
      <c r="X165" s="125" t="s">
        <v>741</v>
      </c>
    </row>
    <row r="166" spans="2:24" ht="12" customHeight="1">
      <c r="B166" s="125" t="s">
        <v>333</v>
      </c>
      <c r="C166" s="126">
        <v>44259</v>
      </c>
      <c r="D166" s="125">
        <v>109</v>
      </c>
      <c r="E166" s="125" t="s">
        <v>334</v>
      </c>
      <c r="F166" s="125">
        <v>3315002</v>
      </c>
      <c r="G166" s="125">
        <v>0</v>
      </c>
      <c r="H166" s="125" t="s">
        <v>262</v>
      </c>
      <c r="I166" s="125" t="s">
        <v>423</v>
      </c>
      <c r="J166" s="125">
        <v>0</v>
      </c>
      <c r="K166" s="125">
        <v>0</v>
      </c>
      <c r="L166" s="125" t="s">
        <v>42</v>
      </c>
      <c r="M166" s="128">
        <v>264316</v>
      </c>
      <c r="N166" s="127"/>
      <c r="O166" s="154">
        <v>1860115921</v>
      </c>
      <c r="P166" s="153"/>
      <c r="Q166" s="155">
        <v>-33787343882</v>
      </c>
      <c r="R166" s="125" t="s">
        <v>261</v>
      </c>
      <c r="S166" s="125" t="s">
        <v>337</v>
      </c>
      <c r="T166" s="125" t="s">
        <v>237</v>
      </c>
      <c r="U166" s="125" t="s">
        <v>251</v>
      </c>
      <c r="V166" s="125" t="s">
        <v>338</v>
      </c>
      <c r="W166" s="125" t="s">
        <v>257</v>
      </c>
      <c r="X166" s="125" t="s">
        <v>742</v>
      </c>
    </row>
    <row r="167" spans="2:24" ht="12" customHeight="1">
      <c r="B167" s="125" t="s">
        <v>333</v>
      </c>
      <c r="C167" s="126">
        <v>44259</v>
      </c>
      <c r="D167" s="125">
        <v>109</v>
      </c>
      <c r="E167" s="125" t="s">
        <v>334</v>
      </c>
      <c r="F167" s="125">
        <v>3315002</v>
      </c>
      <c r="G167" s="125">
        <v>0</v>
      </c>
      <c r="H167" s="125" t="s">
        <v>262</v>
      </c>
      <c r="I167" s="125" t="s">
        <v>424</v>
      </c>
      <c r="J167" s="125">
        <v>0</v>
      </c>
      <c r="K167" s="125">
        <v>0</v>
      </c>
      <c r="L167" s="125" t="s">
        <v>42</v>
      </c>
      <c r="M167" s="128">
        <v>265200</v>
      </c>
      <c r="N167" s="127"/>
      <c r="O167" s="154">
        <v>1867204248</v>
      </c>
      <c r="P167" s="153"/>
      <c r="Q167" s="155">
        <v>-31920139634</v>
      </c>
      <c r="R167" s="125" t="s">
        <v>261</v>
      </c>
      <c r="S167" s="125" t="s">
        <v>337</v>
      </c>
      <c r="T167" s="125" t="s">
        <v>237</v>
      </c>
      <c r="U167" s="125" t="s">
        <v>251</v>
      </c>
      <c r="V167" s="125" t="s">
        <v>338</v>
      </c>
      <c r="W167" s="125" t="s">
        <v>257</v>
      </c>
      <c r="X167" s="125" t="s">
        <v>743</v>
      </c>
    </row>
    <row r="168" spans="2:24" ht="12" customHeight="1">
      <c r="B168" s="125" t="s">
        <v>333</v>
      </c>
      <c r="C168" s="126">
        <v>44259</v>
      </c>
      <c r="D168" s="125">
        <v>109</v>
      </c>
      <c r="E168" s="125" t="s">
        <v>334</v>
      </c>
      <c r="F168" s="125">
        <v>3315002</v>
      </c>
      <c r="G168" s="125">
        <v>0</v>
      </c>
      <c r="H168" s="125" t="s">
        <v>262</v>
      </c>
      <c r="I168" s="125" t="s">
        <v>425</v>
      </c>
      <c r="J168" s="125">
        <v>0</v>
      </c>
      <c r="K168" s="125">
        <v>0</v>
      </c>
      <c r="L168" s="125" t="s">
        <v>42</v>
      </c>
      <c r="M168" s="128">
        <v>263432</v>
      </c>
      <c r="N168" s="127"/>
      <c r="O168" s="154">
        <v>1854756220</v>
      </c>
      <c r="P168" s="153"/>
      <c r="Q168" s="155">
        <v>-30065383414</v>
      </c>
      <c r="R168" s="125" t="s">
        <v>261</v>
      </c>
      <c r="S168" s="125" t="s">
        <v>337</v>
      </c>
      <c r="T168" s="125" t="s">
        <v>237</v>
      </c>
      <c r="U168" s="125" t="s">
        <v>251</v>
      </c>
      <c r="V168" s="125" t="s">
        <v>338</v>
      </c>
      <c r="W168" s="125" t="s">
        <v>257</v>
      </c>
      <c r="X168" s="125" t="s">
        <v>744</v>
      </c>
    </row>
    <row r="169" spans="2:24" ht="12" customHeight="1">
      <c r="B169" s="125" t="s">
        <v>333</v>
      </c>
      <c r="C169" s="126">
        <v>44259</v>
      </c>
      <c r="D169" s="125">
        <v>109</v>
      </c>
      <c r="E169" s="125" t="s">
        <v>334</v>
      </c>
      <c r="F169" s="125">
        <v>3315002</v>
      </c>
      <c r="G169" s="125">
        <v>0</v>
      </c>
      <c r="H169" s="125" t="s">
        <v>262</v>
      </c>
      <c r="I169" s="125" t="s">
        <v>426</v>
      </c>
      <c r="J169" s="125">
        <v>0</v>
      </c>
      <c r="K169" s="125">
        <v>0</v>
      </c>
      <c r="L169" s="125" t="s">
        <v>42</v>
      </c>
      <c r="M169" s="128">
        <v>5220</v>
      </c>
      <c r="N169" s="127"/>
      <c r="O169" s="154">
        <v>36805907</v>
      </c>
      <c r="P169" s="153"/>
      <c r="Q169" s="155">
        <v>-30028577507</v>
      </c>
      <c r="R169" s="125" t="s">
        <v>261</v>
      </c>
      <c r="S169" s="125" t="s">
        <v>337</v>
      </c>
      <c r="T169" s="125" t="s">
        <v>237</v>
      </c>
      <c r="U169" s="125" t="s">
        <v>251</v>
      </c>
      <c r="V169" s="125" t="s">
        <v>338</v>
      </c>
      <c r="W169" s="125" t="s">
        <v>257</v>
      </c>
      <c r="X169" s="125" t="s">
        <v>745</v>
      </c>
    </row>
    <row r="170" spans="2:24" ht="12" customHeight="1">
      <c r="B170" s="125" t="s">
        <v>333</v>
      </c>
      <c r="C170" s="126">
        <v>44259</v>
      </c>
      <c r="D170" s="125">
        <v>109</v>
      </c>
      <c r="E170" s="125" t="s">
        <v>334</v>
      </c>
      <c r="F170" s="125">
        <v>3315002</v>
      </c>
      <c r="G170" s="125">
        <v>0</v>
      </c>
      <c r="H170" s="125" t="s">
        <v>262</v>
      </c>
      <c r="I170" s="125" t="s">
        <v>413</v>
      </c>
      <c r="J170" s="125">
        <v>0</v>
      </c>
      <c r="K170" s="125">
        <v>0</v>
      </c>
      <c r="L170" s="125" t="s">
        <v>42</v>
      </c>
      <c r="M170" s="127"/>
      <c r="N170" s="128" t="s">
        <v>725</v>
      </c>
      <c r="O170" s="153"/>
      <c r="P170" s="154">
        <v>27825312</v>
      </c>
      <c r="Q170" s="155">
        <v>-30056402819</v>
      </c>
      <c r="R170" s="125" t="s">
        <v>261</v>
      </c>
      <c r="S170" s="125" t="s">
        <v>340</v>
      </c>
      <c r="T170" s="125" t="s">
        <v>237</v>
      </c>
      <c r="U170" s="125" t="s">
        <v>251</v>
      </c>
      <c r="V170" s="125" t="s">
        <v>341</v>
      </c>
      <c r="W170" s="125" t="s">
        <v>257</v>
      </c>
      <c r="X170" s="125">
        <v>82506</v>
      </c>
    </row>
    <row r="171" spans="2:24" ht="12" customHeight="1">
      <c r="B171" s="125" t="s">
        <v>333</v>
      </c>
      <c r="C171" s="126">
        <v>44259</v>
      </c>
      <c r="D171" s="125">
        <v>109</v>
      </c>
      <c r="E171" s="125" t="s">
        <v>334</v>
      </c>
      <c r="F171" s="125">
        <v>3315002</v>
      </c>
      <c r="G171" s="125">
        <v>0</v>
      </c>
      <c r="H171" s="125" t="s">
        <v>262</v>
      </c>
      <c r="I171" s="125" t="s">
        <v>414</v>
      </c>
      <c r="J171" s="125">
        <v>0</v>
      </c>
      <c r="K171" s="125">
        <v>0</v>
      </c>
      <c r="L171" s="125" t="s">
        <v>42</v>
      </c>
      <c r="M171" s="127"/>
      <c r="N171" s="128" t="s">
        <v>724</v>
      </c>
      <c r="O171" s="153"/>
      <c r="P171" s="154">
        <v>27624414</v>
      </c>
      <c r="Q171" s="155">
        <v>-30084027233</v>
      </c>
      <c r="R171" s="125" t="s">
        <v>261</v>
      </c>
      <c r="S171" s="125" t="s">
        <v>340</v>
      </c>
      <c r="T171" s="125" t="s">
        <v>237</v>
      </c>
      <c r="U171" s="125" t="s">
        <v>251</v>
      </c>
      <c r="V171" s="125" t="s">
        <v>341</v>
      </c>
      <c r="W171" s="125" t="s">
        <v>257</v>
      </c>
      <c r="X171" s="125">
        <v>82506</v>
      </c>
    </row>
    <row r="172" spans="2:24" ht="12" customHeight="1">
      <c r="B172" s="125" t="s">
        <v>333</v>
      </c>
      <c r="C172" s="126">
        <v>44259</v>
      </c>
      <c r="D172" s="125">
        <v>109</v>
      </c>
      <c r="E172" s="125" t="s">
        <v>334</v>
      </c>
      <c r="F172" s="125">
        <v>3315002</v>
      </c>
      <c r="G172" s="125">
        <v>0</v>
      </c>
      <c r="H172" s="125" t="s">
        <v>262</v>
      </c>
      <c r="I172" s="125" t="s">
        <v>415</v>
      </c>
      <c r="J172" s="125">
        <v>0</v>
      </c>
      <c r="K172" s="125">
        <v>0</v>
      </c>
      <c r="L172" s="125" t="s">
        <v>42</v>
      </c>
      <c r="M172" s="127"/>
      <c r="N172" s="128" t="s">
        <v>728</v>
      </c>
      <c r="O172" s="153"/>
      <c r="P172" s="154">
        <v>27440228</v>
      </c>
      <c r="Q172" s="155">
        <v>-30111467461</v>
      </c>
      <c r="R172" s="125" t="s">
        <v>261</v>
      </c>
      <c r="S172" s="125" t="s">
        <v>340</v>
      </c>
      <c r="T172" s="125" t="s">
        <v>237</v>
      </c>
      <c r="U172" s="125" t="s">
        <v>251</v>
      </c>
      <c r="V172" s="125" t="s">
        <v>341</v>
      </c>
      <c r="W172" s="125" t="s">
        <v>257</v>
      </c>
      <c r="X172" s="125">
        <v>82506</v>
      </c>
    </row>
    <row r="173" spans="2:24" ht="12" customHeight="1">
      <c r="B173" s="125" t="s">
        <v>333</v>
      </c>
      <c r="C173" s="126">
        <v>44259</v>
      </c>
      <c r="D173" s="125">
        <v>109</v>
      </c>
      <c r="E173" s="125" t="s">
        <v>334</v>
      </c>
      <c r="F173" s="125">
        <v>3315002</v>
      </c>
      <c r="G173" s="125">
        <v>0</v>
      </c>
      <c r="H173" s="125" t="s">
        <v>262</v>
      </c>
      <c r="I173" s="125" t="s">
        <v>415</v>
      </c>
      <c r="J173" s="125">
        <v>0</v>
      </c>
      <c r="K173" s="125">
        <v>0</v>
      </c>
      <c r="L173" s="125" t="s">
        <v>42</v>
      </c>
      <c r="M173" s="127"/>
      <c r="N173" s="128">
        <v>0</v>
      </c>
      <c r="O173" s="153"/>
      <c r="P173" s="154">
        <v>1</v>
      </c>
      <c r="Q173" s="155">
        <v>-30111467462</v>
      </c>
      <c r="R173" s="125" t="s">
        <v>261</v>
      </c>
      <c r="S173" s="125" t="s">
        <v>340</v>
      </c>
      <c r="T173" s="125" t="s">
        <v>237</v>
      </c>
      <c r="U173" s="125" t="s">
        <v>251</v>
      </c>
      <c r="V173" s="125" t="s">
        <v>341</v>
      </c>
      <c r="W173" s="125" t="s">
        <v>257</v>
      </c>
      <c r="X173" s="125">
        <v>82506</v>
      </c>
    </row>
    <row r="174" spans="2:24" ht="12" customHeight="1">
      <c r="B174" s="125" t="s">
        <v>333</v>
      </c>
      <c r="C174" s="126">
        <v>44259</v>
      </c>
      <c r="D174" s="125">
        <v>109</v>
      </c>
      <c r="E174" s="125" t="s">
        <v>334</v>
      </c>
      <c r="F174" s="125">
        <v>3315002</v>
      </c>
      <c r="G174" s="125">
        <v>0</v>
      </c>
      <c r="H174" s="125" t="s">
        <v>262</v>
      </c>
      <c r="I174" s="125" t="s">
        <v>416</v>
      </c>
      <c r="J174" s="125">
        <v>0</v>
      </c>
      <c r="K174" s="125">
        <v>0</v>
      </c>
      <c r="L174" s="125" t="s">
        <v>42</v>
      </c>
      <c r="M174" s="127"/>
      <c r="N174" s="128" t="s">
        <v>730</v>
      </c>
      <c r="O174" s="153"/>
      <c r="P174" s="154">
        <v>453798</v>
      </c>
      <c r="Q174" s="155">
        <v>-30111921260</v>
      </c>
      <c r="R174" s="125" t="s">
        <v>261</v>
      </c>
      <c r="S174" s="125" t="s">
        <v>340</v>
      </c>
      <c r="T174" s="125" t="s">
        <v>237</v>
      </c>
      <c r="U174" s="125" t="s">
        <v>251</v>
      </c>
      <c r="V174" s="125" t="s">
        <v>341</v>
      </c>
      <c r="W174" s="125" t="s">
        <v>257</v>
      </c>
      <c r="X174" s="125">
        <v>82506</v>
      </c>
    </row>
    <row r="175" spans="2:24" ht="12" customHeight="1">
      <c r="B175" s="125" t="s">
        <v>333</v>
      </c>
      <c r="C175" s="126">
        <v>44259</v>
      </c>
      <c r="D175" s="125">
        <v>109</v>
      </c>
      <c r="E175" s="125" t="s">
        <v>334</v>
      </c>
      <c r="F175" s="125">
        <v>3315002</v>
      </c>
      <c r="G175" s="125">
        <v>0</v>
      </c>
      <c r="H175" s="125" t="s">
        <v>262</v>
      </c>
      <c r="I175" s="125" t="s">
        <v>732</v>
      </c>
      <c r="J175" s="125">
        <v>0</v>
      </c>
      <c r="K175" s="125">
        <v>0</v>
      </c>
      <c r="L175" s="125" t="s">
        <v>42</v>
      </c>
      <c r="M175" s="127"/>
      <c r="N175" s="128" t="s">
        <v>733</v>
      </c>
      <c r="O175" s="153"/>
      <c r="P175" s="154">
        <v>4200701</v>
      </c>
      <c r="Q175" s="155">
        <v>-30116121961</v>
      </c>
      <c r="R175" s="125" t="s">
        <v>261</v>
      </c>
      <c r="S175" s="125" t="s">
        <v>340</v>
      </c>
      <c r="T175" s="125" t="s">
        <v>237</v>
      </c>
      <c r="U175" s="125" t="s">
        <v>251</v>
      </c>
      <c r="V175" s="125" t="s">
        <v>341</v>
      </c>
      <c r="W175" s="125" t="s">
        <v>257</v>
      </c>
      <c r="X175" s="125">
        <v>82506</v>
      </c>
    </row>
    <row r="176" spans="2:24" ht="12" customHeight="1">
      <c r="B176" s="125" t="s">
        <v>333</v>
      </c>
      <c r="C176" s="126">
        <v>44259</v>
      </c>
      <c r="D176" s="125">
        <v>109</v>
      </c>
      <c r="E176" s="125" t="s">
        <v>334</v>
      </c>
      <c r="F176" s="125">
        <v>3315002</v>
      </c>
      <c r="G176" s="125">
        <v>0</v>
      </c>
      <c r="H176" s="125" t="s">
        <v>262</v>
      </c>
      <c r="I176" s="125" t="s">
        <v>426</v>
      </c>
      <c r="J176" s="125">
        <v>0</v>
      </c>
      <c r="K176" s="125">
        <v>0</v>
      </c>
      <c r="L176" s="125" t="s">
        <v>42</v>
      </c>
      <c r="M176" s="127"/>
      <c r="N176" s="128">
        <v>5220</v>
      </c>
      <c r="O176" s="153"/>
      <c r="P176" s="154">
        <v>36805907</v>
      </c>
      <c r="Q176" s="155">
        <v>-30152927868</v>
      </c>
      <c r="R176" s="125" t="s">
        <v>261</v>
      </c>
      <c r="S176" s="125" t="s">
        <v>340</v>
      </c>
      <c r="T176" s="125" t="s">
        <v>237</v>
      </c>
      <c r="U176" s="125" t="s">
        <v>251</v>
      </c>
      <c r="V176" s="125" t="s">
        <v>341</v>
      </c>
      <c r="W176" s="125" t="s">
        <v>257</v>
      </c>
      <c r="X176" s="125">
        <v>82506</v>
      </c>
    </row>
    <row r="177" spans="2:24" ht="12" customHeight="1">
      <c r="B177" s="125" t="s">
        <v>333</v>
      </c>
      <c r="C177" s="126">
        <v>44259</v>
      </c>
      <c r="D177" s="125">
        <v>109</v>
      </c>
      <c r="E177" s="125" t="s">
        <v>334</v>
      </c>
      <c r="F177" s="125">
        <v>3315002</v>
      </c>
      <c r="G177" s="125">
        <v>0</v>
      </c>
      <c r="H177" s="125" t="s">
        <v>262</v>
      </c>
      <c r="I177" s="125" t="s">
        <v>722</v>
      </c>
      <c r="J177" s="125">
        <v>0</v>
      </c>
      <c r="K177" s="125">
        <v>0</v>
      </c>
      <c r="L177" s="125" t="s">
        <v>42</v>
      </c>
      <c r="M177" s="127"/>
      <c r="N177" s="128" t="s">
        <v>723</v>
      </c>
      <c r="O177" s="153"/>
      <c r="P177" s="154">
        <v>4228843</v>
      </c>
      <c r="Q177" s="155">
        <v>-30157156711</v>
      </c>
      <c r="R177" s="125" t="s">
        <v>261</v>
      </c>
      <c r="S177" s="125" t="s">
        <v>340</v>
      </c>
      <c r="T177" s="125" t="s">
        <v>237</v>
      </c>
      <c r="U177" s="125" t="s">
        <v>251</v>
      </c>
      <c r="V177" s="125" t="s">
        <v>341</v>
      </c>
      <c r="W177" s="125" t="s">
        <v>257</v>
      </c>
      <c r="X177" s="125">
        <v>82506</v>
      </c>
    </row>
    <row r="178" spans="2:24" ht="12" customHeight="1">
      <c r="B178" s="125" t="s">
        <v>333</v>
      </c>
      <c r="C178" s="126">
        <v>44259</v>
      </c>
      <c r="D178" s="125">
        <v>109</v>
      </c>
      <c r="E178" s="125" t="s">
        <v>334</v>
      </c>
      <c r="F178" s="125">
        <v>3315002</v>
      </c>
      <c r="G178" s="125">
        <v>0</v>
      </c>
      <c r="H178" s="125" t="s">
        <v>262</v>
      </c>
      <c r="I178" s="125" t="s">
        <v>739</v>
      </c>
      <c r="J178" s="125">
        <v>0</v>
      </c>
      <c r="K178" s="125">
        <v>0</v>
      </c>
      <c r="L178" s="125" t="s">
        <v>42</v>
      </c>
      <c r="M178" s="127"/>
      <c r="N178" s="128" t="s">
        <v>740</v>
      </c>
      <c r="O178" s="153"/>
      <c r="P178" s="154">
        <v>62234</v>
      </c>
      <c r="Q178" s="155">
        <v>-30157218945</v>
      </c>
      <c r="R178" s="125" t="s">
        <v>261</v>
      </c>
      <c r="S178" s="125" t="s">
        <v>340</v>
      </c>
      <c r="T178" s="125" t="s">
        <v>237</v>
      </c>
      <c r="U178" s="125" t="s">
        <v>251</v>
      </c>
      <c r="V178" s="125" t="s">
        <v>341</v>
      </c>
      <c r="W178" s="125" t="s">
        <v>257</v>
      </c>
      <c r="X178" s="125">
        <v>82506</v>
      </c>
    </row>
    <row r="179" spans="2:24" ht="12" customHeight="1">
      <c r="B179" s="125" t="s">
        <v>333</v>
      </c>
      <c r="C179" s="126">
        <v>44259</v>
      </c>
      <c r="D179" s="125">
        <v>109</v>
      </c>
      <c r="E179" s="125" t="s">
        <v>334</v>
      </c>
      <c r="F179" s="125">
        <v>3315002</v>
      </c>
      <c r="G179" s="125">
        <v>0</v>
      </c>
      <c r="H179" s="125" t="s">
        <v>262</v>
      </c>
      <c r="I179" s="125" t="s">
        <v>423</v>
      </c>
      <c r="J179" s="125">
        <v>0</v>
      </c>
      <c r="K179" s="125">
        <v>0</v>
      </c>
      <c r="L179" s="125" t="s">
        <v>42</v>
      </c>
      <c r="M179" s="127"/>
      <c r="N179" s="128">
        <v>264316</v>
      </c>
      <c r="O179" s="153"/>
      <c r="P179" s="154">
        <v>1860115921</v>
      </c>
      <c r="Q179" s="155">
        <v>-32017334866</v>
      </c>
      <c r="R179" s="125" t="s">
        <v>261</v>
      </c>
      <c r="S179" s="125" t="s">
        <v>340</v>
      </c>
      <c r="T179" s="125" t="s">
        <v>237</v>
      </c>
      <c r="U179" s="125" t="s">
        <v>251</v>
      </c>
      <c r="V179" s="125" t="s">
        <v>341</v>
      </c>
      <c r="W179" s="125" t="s">
        <v>257</v>
      </c>
      <c r="X179" s="125">
        <v>82506</v>
      </c>
    </row>
    <row r="180" spans="2:24" ht="12" customHeight="1">
      <c r="B180" s="125" t="s">
        <v>333</v>
      </c>
      <c r="C180" s="126">
        <v>44259</v>
      </c>
      <c r="D180" s="125">
        <v>109</v>
      </c>
      <c r="E180" s="125" t="s">
        <v>334</v>
      </c>
      <c r="F180" s="125">
        <v>3315002</v>
      </c>
      <c r="G180" s="125">
        <v>0</v>
      </c>
      <c r="H180" s="125" t="s">
        <v>262</v>
      </c>
      <c r="I180" s="125" t="s">
        <v>424</v>
      </c>
      <c r="J180" s="125">
        <v>0</v>
      </c>
      <c r="K180" s="125">
        <v>0</v>
      </c>
      <c r="L180" s="125" t="s">
        <v>42</v>
      </c>
      <c r="M180" s="127"/>
      <c r="N180" s="128">
        <v>265200</v>
      </c>
      <c r="O180" s="153"/>
      <c r="P180" s="154">
        <v>1867204248</v>
      </c>
      <c r="Q180" s="155">
        <v>-33884539114</v>
      </c>
      <c r="R180" s="125" t="s">
        <v>261</v>
      </c>
      <c r="S180" s="125" t="s">
        <v>340</v>
      </c>
      <c r="T180" s="125" t="s">
        <v>237</v>
      </c>
      <c r="U180" s="125" t="s">
        <v>251</v>
      </c>
      <c r="V180" s="125" t="s">
        <v>341</v>
      </c>
      <c r="W180" s="125" t="s">
        <v>257</v>
      </c>
      <c r="X180" s="125">
        <v>82506</v>
      </c>
    </row>
    <row r="181" spans="2:24" ht="12" customHeight="1">
      <c r="B181" s="125" t="s">
        <v>333</v>
      </c>
      <c r="C181" s="126">
        <v>44259</v>
      </c>
      <c r="D181" s="125">
        <v>109</v>
      </c>
      <c r="E181" s="125" t="s">
        <v>334</v>
      </c>
      <c r="F181" s="125">
        <v>3315002</v>
      </c>
      <c r="G181" s="125">
        <v>0</v>
      </c>
      <c r="H181" s="125" t="s">
        <v>262</v>
      </c>
      <c r="I181" s="125" t="s">
        <v>425</v>
      </c>
      <c r="J181" s="125">
        <v>0</v>
      </c>
      <c r="K181" s="125">
        <v>0</v>
      </c>
      <c r="L181" s="125" t="s">
        <v>42</v>
      </c>
      <c r="M181" s="127"/>
      <c r="N181" s="128">
        <v>263432</v>
      </c>
      <c r="O181" s="153"/>
      <c r="P181" s="154">
        <v>1854756220</v>
      </c>
      <c r="Q181" s="155">
        <v>-35739295334</v>
      </c>
      <c r="R181" s="125" t="s">
        <v>261</v>
      </c>
      <c r="S181" s="125" t="s">
        <v>340</v>
      </c>
      <c r="T181" s="125" t="s">
        <v>237</v>
      </c>
      <c r="U181" s="125" t="s">
        <v>251</v>
      </c>
      <c r="V181" s="125" t="s">
        <v>341</v>
      </c>
      <c r="W181" s="125" t="s">
        <v>257</v>
      </c>
      <c r="X181" s="125">
        <v>82506</v>
      </c>
    </row>
    <row r="182" spans="2:24" ht="12" customHeight="1">
      <c r="B182" s="125" t="s">
        <v>333</v>
      </c>
      <c r="C182" s="126">
        <v>44259</v>
      </c>
      <c r="D182" s="125">
        <v>109</v>
      </c>
      <c r="E182" s="125" t="s">
        <v>334</v>
      </c>
      <c r="F182" s="125">
        <v>3315002</v>
      </c>
      <c r="G182" s="125">
        <v>0</v>
      </c>
      <c r="H182" s="125" t="s">
        <v>262</v>
      </c>
      <c r="I182" s="125" t="s">
        <v>735</v>
      </c>
      <c r="J182" s="125">
        <v>0</v>
      </c>
      <c r="K182" s="125">
        <v>0</v>
      </c>
      <c r="L182" s="125" t="s">
        <v>42</v>
      </c>
      <c r="M182" s="127"/>
      <c r="N182" s="128" t="s">
        <v>736</v>
      </c>
      <c r="O182" s="153"/>
      <c r="P182" s="154">
        <v>4215474</v>
      </c>
      <c r="Q182" s="155">
        <v>-35743510808</v>
      </c>
      <c r="R182" s="125" t="s">
        <v>261</v>
      </c>
      <c r="S182" s="125" t="s">
        <v>340</v>
      </c>
      <c r="T182" s="125" t="s">
        <v>237</v>
      </c>
      <c r="U182" s="125" t="s">
        <v>251</v>
      </c>
      <c r="V182" s="125" t="s">
        <v>341</v>
      </c>
      <c r="W182" s="125" t="s">
        <v>257</v>
      </c>
      <c r="X182" s="125">
        <v>82506</v>
      </c>
    </row>
    <row r="183" spans="2:24" ht="12" customHeight="1">
      <c r="B183" s="125" t="s">
        <v>333</v>
      </c>
      <c r="C183" s="126">
        <v>44259</v>
      </c>
      <c r="D183" s="125">
        <v>109</v>
      </c>
      <c r="E183" s="125" t="s">
        <v>334</v>
      </c>
      <c r="F183" s="125">
        <v>3315002</v>
      </c>
      <c r="G183" s="125">
        <v>0</v>
      </c>
      <c r="H183" s="125" t="s">
        <v>262</v>
      </c>
      <c r="I183" s="125" t="s">
        <v>413</v>
      </c>
      <c r="J183" s="125">
        <v>0</v>
      </c>
      <c r="K183" s="125">
        <v>0</v>
      </c>
      <c r="L183" s="125" t="s">
        <v>42</v>
      </c>
      <c r="M183" s="128" t="s">
        <v>725</v>
      </c>
      <c r="N183" s="127"/>
      <c r="O183" s="154">
        <v>27825312</v>
      </c>
      <c r="P183" s="153"/>
      <c r="Q183" s="155">
        <v>-35715685496</v>
      </c>
      <c r="R183" s="125" t="s">
        <v>261</v>
      </c>
      <c r="S183" s="125" t="s">
        <v>337</v>
      </c>
      <c r="T183" s="125" t="s">
        <v>237</v>
      </c>
      <c r="U183" s="125" t="s">
        <v>251</v>
      </c>
      <c r="V183" s="125" t="s">
        <v>338</v>
      </c>
      <c r="W183" s="125" t="s">
        <v>257</v>
      </c>
      <c r="X183" s="125" t="s">
        <v>746</v>
      </c>
    </row>
    <row r="184" spans="2:24" ht="12" customHeight="1">
      <c r="B184" s="125" t="s">
        <v>333</v>
      </c>
      <c r="C184" s="126">
        <v>44259</v>
      </c>
      <c r="D184" s="125">
        <v>109</v>
      </c>
      <c r="E184" s="125" t="s">
        <v>334</v>
      </c>
      <c r="F184" s="125">
        <v>3315002</v>
      </c>
      <c r="G184" s="125">
        <v>0</v>
      </c>
      <c r="H184" s="125" t="s">
        <v>262</v>
      </c>
      <c r="I184" s="125" t="s">
        <v>414</v>
      </c>
      <c r="J184" s="125">
        <v>0</v>
      </c>
      <c r="K184" s="125">
        <v>0</v>
      </c>
      <c r="L184" s="125" t="s">
        <v>42</v>
      </c>
      <c r="M184" s="128" t="s">
        <v>724</v>
      </c>
      <c r="N184" s="127"/>
      <c r="O184" s="154">
        <v>27624414</v>
      </c>
      <c r="P184" s="153"/>
      <c r="Q184" s="155">
        <v>-35688061082</v>
      </c>
      <c r="R184" s="125" t="s">
        <v>261</v>
      </c>
      <c r="S184" s="125" t="s">
        <v>337</v>
      </c>
      <c r="T184" s="125" t="s">
        <v>237</v>
      </c>
      <c r="U184" s="125" t="s">
        <v>251</v>
      </c>
      <c r="V184" s="125" t="s">
        <v>338</v>
      </c>
      <c r="W184" s="125" t="s">
        <v>257</v>
      </c>
      <c r="X184" s="125" t="s">
        <v>747</v>
      </c>
    </row>
    <row r="185" spans="2:24" ht="12" customHeight="1">
      <c r="B185" s="125" t="s">
        <v>333</v>
      </c>
      <c r="C185" s="126">
        <v>44259</v>
      </c>
      <c r="D185" s="125">
        <v>109</v>
      </c>
      <c r="E185" s="125" t="s">
        <v>334</v>
      </c>
      <c r="F185" s="125">
        <v>3315002</v>
      </c>
      <c r="G185" s="125">
        <v>0</v>
      </c>
      <c r="H185" s="125" t="s">
        <v>262</v>
      </c>
      <c r="I185" s="125" t="s">
        <v>415</v>
      </c>
      <c r="J185" s="125">
        <v>0</v>
      </c>
      <c r="K185" s="125">
        <v>0</v>
      </c>
      <c r="L185" s="125" t="s">
        <v>42</v>
      </c>
      <c r="M185" s="128" t="s">
        <v>728</v>
      </c>
      <c r="N185" s="127"/>
      <c r="O185" s="154">
        <v>27440228</v>
      </c>
      <c r="P185" s="153"/>
      <c r="Q185" s="155">
        <v>-35660620854</v>
      </c>
      <c r="R185" s="125" t="s">
        <v>261</v>
      </c>
      <c r="S185" s="125" t="s">
        <v>337</v>
      </c>
      <c r="T185" s="125" t="s">
        <v>237</v>
      </c>
      <c r="U185" s="125" t="s">
        <v>251</v>
      </c>
      <c r="V185" s="125" t="s">
        <v>338</v>
      </c>
      <c r="W185" s="125" t="s">
        <v>257</v>
      </c>
      <c r="X185" s="125" t="s">
        <v>748</v>
      </c>
    </row>
    <row r="186" spans="2:24" ht="12" customHeight="1">
      <c r="B186" s="125" t="s">
        <v>333</v>
      </c>
      <c r="C186" s="126">
        <v>44259</v>
      </c>
      <c r="D186" s="125">
        <v>109</v>
      </c>
      <c r="E186" s="125" t="s">
        <v>334</v>
      </c>
      <c r="F186" s="125">
        <v>3315002</v>
      </c>
      <c r="G186" s="125">
        <v>0</v>
      </c>
      <c r="H186" s="125" t="s">
        <v>262</v>
      </c>
      <c r="I186" s="125" t="s">
        <v>416</v>
      </c>
      <c r="J186" s="125">
        <v>0</v>
      </c>
      <c r="K186" s="125">
        <v>0</v>
      </c>
      <c r="L186" s="125" t="s">
        <v>42</v>
      </c>
      <c r="M186" s="128" t="s">
        <v>730</v>
      </c>
      <c r="N186" s="127"/>
      <c r="O186" s="154">
        <v>453798</v>
      </c>
      <c r="P186" s="153"/>
      <c r="Q186" s="155">
        <v>-35660167056</v>
      </c>
      <c r="R186" s="125" t="s">
        <v>261</v>
      </c>
      <c r="S186" s="125" t="s">
        <v>337</v>
      </c>
      <c r="T186" s="125" t="s">
        <v>237</v>
      </c>
      <c r="U186" s="125" t="s">
        <v>251</v>
      </c>
      <c r="V186" s="125" t="s">
        <v>338</v>
      </c>
      <c r="W186" s="125" t="s">
        <v>257</v>
      </c>
      <c r="X186" s="125" t="s">
        <v>749</v>
      </c>
    </row>
    <row r="187" spans="2:24" ht="12" customHeight="1">
      <c r="B187" s="125" t="s">
        <v>333</v>
      </c>
      <c r="C187" s="126">
        <v>44259</v>
      </c>
      <c r="D187" s="125">
        <v>109</v>
      </c>
      <c r="E187" s="125" t="s">
        <v>334</v>
      </c>
      <c r="F187" s="125">
        <v>3315002</v>
      </c>
      <c r="G187" s="125">
        <v>0</v>
      </c>
      <c r="H187" s="125" t="s">
        <v>262</v>
      </c>
      <c r="I187" s="125" t="s">
        <v>732</v>
      </c>
      <c r="J187" s="125">
        <v>0</v>
      </c>
      <c r="K187" s="125">
        <v>0</v>
      </c>
      <c r="L187" s="125" t="s">
        <v>42</v>
      </c>
      <c r="M187" s="128" t="s">
        <v>733</v>
      </c>
      <c r="N187" s="127"/>
      <c r="O187" s="154">
        <v>4200701</v>
      </c>
      <c r="P187" s="153"/>
      <c r="Q187" s="155">
        <v>-35655966355</v>
      </c>
      <c r="R187" s="125" t="s">
        <v>261</v>
      </c>
      <c r="S187" s="125" t="s">
        <v>337</v>
      </c>
      <c r="T187" s="125" t="s">
        <v>237</v>
      </c>
      <c r="U187" s="125" t="s">
        <v>251</v>
      </c>
      <c r="V187" s="125" t="s">
        <v>338</v>
      </c>
      <c r="W187" s="125" t="s">
        <v>257</v>
      </c>
      <c r="X187" s="125" t="s">
        <v>750</v>
      </c>
    </row>
    <row r="188" spans="2:24" ht="12" customHeight="1">
      <c r="B188" s="125" t="s">
        <v>333</v>
      </c>
      <c r="C188" s="126">
        <v>44259</v>
      </c>
      <c r="D188" s="125">
        <v>109</v>
      </c>
      <c r="E188" s="125" t="s">
        <v>334</v>
      </c>
      <c r="F188" s="125">
        <v>3315002</v>
      </c>
      <c r="G188" s="125">
        <v>0</v>
      </c>
      <c r="H188" s="125" t="s">
        <v>262</v>
      </c>
      <c r="I188" s="125" t="s">
        <v>735</v>
      </c>
      <c r="J188" s="125">
        <v>0</v>
      </c>
      <c r="K188" s="125">
        <v>0</v>
      </c>
      <c r="L188" s="125" t="s">
        <v>42</v>
      </c>
      <c r="M188" s="128" t="s">
        <v>736</v>
      </c>
      <c r="N188" s="127"/>
      <c r="O188" s="154">
        <v>4215474</v>
      </c>
      <c r="P188" s="153"/>
      <c r="Q188" s="155">
        <v>-35651750881</v>
      </c>
      <c r="R188" s="125" t="s">
        <v>261</v>
      </c>
      <c r="S188" s="125" t="s">
        <v>337</v>
      </c>
      <c r="T188" s="125" t="s">
        <v>237</v>
      </c>
      <c r="U188" s="125" t="s">
        <v>251</v>
      </c>
      <c r="V188" s="125" t="s">
        <v>338</v>
      </c>
      <c r="W188" s="125" t="s">
        <v>257</v>
      </c>
      <c r="X188" s="125" t="s">
        <v>751</v>
      </c>
    </row>
    <row r="189" spans="2:24" ht="12" customHeight="1">
      <c r="B189" s="125" t="s">
        <v>333</v>
      </c>
      <c r="C189" s="126">
        <v>44259</v>
      </c>
      <c r="D189" s="125">
        <v>109</v>
      </c>
      <c r="E189" s="125" t="s">
        <v>334</v>
      </c>
      <c r="F189" s="125">
        <v>3315002</v>
      </c>
      <c r="G189" s="125">
        <v>0</v>
      </c>
      <c r="H189" s="125" t="s">
        <v>262</v>
      </c>
      <c r="I189" s="125" t="s">
        <v>722</v>
      </c>
      <c r="J189" s="125">
        <v>0</v>
      </c>
      <c r="K189" s="125">
        <v>0</v>
      </c>
      <c r="L189" s="125" t="s">
        <v>42</v>
      </c>
      <c r="M189" s="128" t="s">
        <v>723</v>
      </c>
      <c r="N189" s="127"/>
      <c r="O189" s="154">
        <v>4228843</v>
      </c>
      <c r="P189" s="153"/>
      <c r="Q189" s="155">
        <v>-35647522038</v>
      </c>
      <c r="R189" s="125" t="s">
        <v>261</v>
      </c>
      <c r="S189" s="125" t="s">
        <v>337</v>
      </c>
      <c r="T189" s="125" t="s">
        <v>237</v>
      </c>
      <c r="U189" s="125" t="s">
        <v>251</v>
      </c>
      <c r="V189" s="125" t="s">
        <v>338</v>
      </c>
      <c r="W189" s="125" t="s">
        <v>257</v>
      </c>
      <c r="X189" s="125" t="s">
        <v>752</v>
      </c>
    </row>
    <row r="190" spans="2:24" ht="12" customHeight="1">
      <c r="B190" s="125" t="s">
        <v>333</v>
      </c>
      <c r="C190" s="126">
        <v>44259</v>
      </c>
      <c r="D190" s="125">
        <v>109</v>
      </c>
      <c r="E190" s="125" t="s">
        <v>334</v>
      </c>
      <c r="F190" s="125">
        <v>3315002</v>
      </c>
      <c r="G190" s="125">
        <v>0</v>
      </c>
      <c r="H190" s="125" t="s">
        <v>262</v>
      </c>
      <c r="I190" s="125" t="s">
        <v>739</v>
      </c>
      <c r="J190" s="125">
        <v>0</v>
      </c>
      <c r="K190" s="125">
        <v>0</v>
      </c>
      <c r="L190" s="125" t="s">
        <v>42</v>
      </c>
      <c r="M190" s="128" t="s">
        <v>740</v>
      </c>
      <c r="N190" s="127"/>
      <c r="O190" s="154">
        <v>62234</v>
      </c>
      <c r="P190" s="153"/>
      <c r="Q190" s="155">
        <v>-35647459804</v>
      </c>
      <c r="R190" s="125" t="s">
        <v>261</v>
      </c>
      <c r="S190" s="125" t="s">
        <v>337</v>
      </c>
      <c r="T190" s="125" t="s">
        <v>237</v>
      </c>
      <c r="U190" s="125" t="s">
        <v>251</v>
      </c>
      <c r="V190" s="125" t="s">
        <v>338</v>
      </c>
      <c r="W190" s="125" t="s">
        <v>257</v>
      </c>
      <c r="X190" s="125" t="s">
        <v>753</v>
      </c>
    </row>
    <row r="191" spans="2:24" ht="12" customHeight="1">
      <c r="B191" s="125" t="s">
        <v>333</v>
      </c>
      <c r="C191" s="126">
        <v>44259</v>
      </c>
      <c r="D191" s="125">
        <v>109</v>
      </c>
      <c r="E191" s="125" t="s">
        <v>334</v>
      </c>
      <c r="F191" s="125">
        <v>3315002</v>
      </c>
      <c r="G191" s="125">
        <v>0</v>
      </c>
      <c r="H191" s="125" t="s">
        <v>262</v>
      </c>
      <c r="I191" s="125" t="s">
        <v>423</v>
      </c>
      <c r="J191" s="125">
        <v>0</v>
      </c>
      <c r="K191" s="125">
        <v>0</v>
      </c>
      <c r="L191" s="125" t="s">
        <v>42</v>
      </c>
      <c r="M191" s="128">
        <v>264316</v>
      </c>
      <c r="N191" s="127"/>
      <c r="O191" s="154">
        <v>1860115921</v>
      </c>
      <c r="P191" s="153"/>
      <c r="Q191" s="155">
        <v>-33787343883</v>
      </c>
      <c r="R191" s="125" t="s">
        <v>261</v>
      </c>
      <c r="S191" s="125" t="s">
        <v>337</v>
      </c>
      <c r="T191" s="125" t="s">
        <v>237</v>
      </c>
      <c r="U191" s="125" t="s">
        <v>251</v>
      </c>
      <c r="V191" s="125" t="s">
        <v>338</v>
      </c>
      <c r="W191" s="125" t="s">
        <v>257</v>
      </c>
      <c r="X191" s="125" t="s">
        <v>754</v>
      </c>
    </row>
    <row r="192" spans="2:24" ht="12" customHeight="1">
      <c r="B192" s="125" t="s">
        <v>333</v>
      </c>
      <c r="C192" s="126">
        <v>44259</v>
      </c>
      <c r="D192" s="125">
        <v>109</v>
      </c>
      <c r="E192" s="125" t="s">
        <v>334</v>
      </c>
      <c r="F192" s="125">
        <v>3315002</v>
      </c>
      <c r="G192" s="125">
        <v>0</v>
      </c>
      <c r="H192" s="125" t="s">
        <v>262</v>
      </c>
      <c r="I192" s="125" t="s">
        <v>424</v>
      </c>
      <c r="J192" s="125">
        <v>0</v>
      </c>
      <c r="K192" s="125">
        <v>0</v>
      </c>
      <c r="L192" s="125" t="s">
        <v>42</v>
      </c>
      <c r="M192" s="128">
        <v>265200</v>
      </c>
      <c r="N192" s="127"/>
      <c r="O192" s="154">
        <v>1867204248</v>
      </c>
      <c r="P192" s="153"/>
      <c r="Q192" s="155">
        <v>-31920139635</v>
      </c>
      <c r="R192" s="125" t="s">
        <v>261</v>
      </c>
      <c r="S192" s="125" t="s">
        <v>337</v>
      </c>
      <c r="T192" s="125" t="s">
        <v>237</v>
      </c>
      <c r="U192" s="125" t="s">
        <v>251</v>
      </c>
      <c r="V192" s="125" t="s">
        <v>338</v>
      </c>
      <c r="W192" s="125" t="s">
        <v>257</v>
      </c>
      <c r="X192" s="125" t="s">
        <v>755</v>
      </c>
    </row>
    <row r="193" spans="2:24" ht="12" customHeight="1">
      <c r="B193" s="125" t="s">
        <v>333</v>
      </c>
      <c r="C193" s="126">
        <v>44259</v>
      </c>
      <c r="D193" s="125">
        <v>109</v>
      </c>
      <c r="E193" s="125" t="s">
        <v>334</v>
      </c>
      <c r="F193" s="125">
        <v>3315002</v>
      </c>
      <c r="G193" s="125">
        <v>0</v>
      </c>
      <c r="H193" s="125" t="s">
        <v>262</v>
      </c>
      <c r="I193" s="125" t="s">
        <v>735</v>
      </c>
      <c r="J193" s="125">
        <v>0</v>
      </c>
      <c r="K193" s="125">
        <v>0</v>
      </c>
      <c r="L193" s="125" t="s">
        <v>42</v>
      </c>
      <c r="M193" s="127"/>
      <c r="N193" s="128" t="s">
        <v>736</v>
      </c>
      <c r="O193" s="153"/>
      <c r="P193" s="154">
        <v>4215474</v>
      </c>
      <c r="Q193" s="155">
        <v>-31924355109</v>
      </c>
      <c r="R193" s="125" t="s">
        <v>261</v>
      </c>
      <c r="S193" s="125" t="s">
        <v>260</v>
      </c>
      <c r="T193" s="125" t="s">
        <v>237</v>
      </c>
      <c r="U193" s="125" t="s">
        <v>251</v>
      </c>
      <c r="V193" s="125" t="s">
        <v>258</v>
      </c>
      <c r="W193" s="125" t="s">
        <v>257</v>
      </c>
      <c r="X193" s="125" t="s">
        <v>782</v>
      </c>
    </row>
    <row r="194" spans="2:24" ht="12" customHeight="1">
      <c r="B194" s="125" t="s">
        <v>333</v>
      </c>
      <c r="C194" s="126">
        <v>44259</v>
      </c>
      <c r="D194" s="125">
        <v>109</v>
      </c>
      <c r="E194" s="125" t="s">
        <v>334</v>
      </c>
      <c r="F194" s="125">
        <v>3315002</v>
      </c>
      <c r="G194" s="125">
        <v>0</v>
      </c>
      <c r="H194" s="125" t="s">
        <v>262</v>
      </c>
      <c r="I194" s="125" t="s">
        <v>722</v>
      </c>
      <c r="J194" s="125">
        <v>0</v>
      </c>
      <c r="K194" s="125">
        <v>0</v>
      </c>
      <c r="L194" s="125" t="s">
        <v>42</v>
      </c>
      <c r="M194" s="127"/>
      <c r="N194" s="128" t="s">
        <v>723</v>
      </c>
      <c r="O194" s="153"/>
      <c r="P194" s="154">
        <v>4228843</v>
      </c>
      <c r="Q194" s="155">
        <v>-31928583952</v>
      </c>
      <c r="R194" s="125" t="s">
        <v>261</v>
      </c>
      <c r="S194" s="125" t="s">
        <v>260</v>
      </c>
      <c r="T194" s="125" t="s">
        <v>237</v>
      </c>
      <c r="U194" s="125" t="s">
        <v>251</v>
      </c>
      <c r="V194" s="125" t="s">
        <v>258</v>
      </c>
      <c r="W194" s="125" t="s">
        <v>257</v>
      </c>
      <c r="X194" s="125" t="s">
        <v>783</v>
      </c>
    </row>
    <row r="195" spans="2:24" ht="12" customHeight="1">
      <c r="B195" s="125" t="s">
        <v>333</v>
      </c>
      <c r="C195" s="126">
        <v>44259</v>
      </c>
      <c r="D195" s="125">
        <v>109</v>
      </c>
      <c r="E195" s="125" t="s">
        <v>334</v>
      </c>
      <c r="F195" s="125">
        <v>3315002</v>
      </c>
      <c r="G195" s="125">
        <v>0</v>
      </c>
      <c r="H195" s="125" t="s">
        <v>262</v>
      </c>
      <c r="I195" s="125" t="s">
        <v>732</v>
      </c>
      <c r="J195" s="125">
        <v>0</v>
      </c>
      <c r="K195" s="125">
        <v>0</v>
      </c>
      <c r="L195" s="125" t="s">
        <v>42</v>
      </c>
      <c r="M195" s="127"/>
      <c r="N195" s="128" t="s">
        <v>733</v>
      </c>
      <c r="O195" s="153"/>
      <c r="P195" s="154">
        <v>4200701</v>
      </c>
      <c r="Q195" s="155">
        <v>-31932784653</v>
      </c>
      <c r="R195" s="125" t="s">
        <v>261</v>
      </c>
      <c r="S195" s="125" t="s">
        <v>260</v>
      </c>
      <c r="T195" s="125" t="s">
        <v>237</v>
      </c>
      <c r="U195" s="125" t="s">
        <v>251</v>
      </c>
      <c r="V195" s="125" t="s">
        <v>258</v>
      </c>
      <c r="W195" s="125" t="s">
        <v>257</v>
      </c>
      <c r="X195" s="125" t="s">
        <v>784</v>
      </c>
    </row>
    <row r="196" spans="2:24" ht="12" customHeight="1">
      <c r="B196" s="125" t="s">
        <v>333</v>
      </c>
      <c r="C196" s="126">
        <v>44259</v>
      </c>
      <c r="D196" s="125">
        <v>109</v>
      </c>
      <c r="E196" s="125" t="s">
        <v>334</v>
      </c>
      <c r="F196" s="125">
        <v>3315002</v>
      </c>
      <c r="G196" s="125">
        <v>0</v>
      </c>
      <c r="H196" s="125" t="s">
        <v>262</v>
      </c>
      <c r="I196" s="125" t="s">
        <v>739</v>
      </c>
      <c r="J196" s="125">
        <v>0</v>
      </c>
      <c r="K196" s="125">
        <v>0</v>
      </c>
      <c r="L196" s="125" t="s">
        <v>42</v>
      </c>
      <c r="M196" s="127"/>
      <c r="N196" s="128" t="s">
        <v>740</v>
      </c>
      <c r="O196" s="153"/>
      <c r="P196" s="154">
        <v>62234</v>
      </c>
      <c r="Q196" s="155">
        <v>-31932846887</v>
      </c>
      <c r="R196" s="125" t="s">
        <v>261</v>
      </c>
      <c r="S196" s="125" t="s">
        <v>260</v>
      </c>
      <c r="T196" s="125" t="s">
        <v>237</v>
      </c>
      <c r="U196" s="125" t="s">
        <v>251</v>
      </c>
      <c r="V196" s="125" t="s">
        <v>258</v>
      </c>
      <c r="W196" s="125" t="s">
        <v>257</v>
      </c>
      <c r="X196" s="125" t="s">
        <v>785</v>
      </c>
    </row>
    <row r="197" spans="2:24" ht="12" customHeight="1">
      <c r="B197" s="125" t="s">
        <v>333</v>
      </c>
      <c r="C197" s="126">
        <v>44259</v>
      </c>
      <c r="D197" s="125">
        <v>109</v>
      </c>
      <c r="E197" s="125" t="s">
        <v>334</v>
      </c>
      <c r="F197" s="125">
        <v>3315002</v>
      </c>
      <c r="G197" s="125">
        <v>0</v>
      </c>
      <c r="H197" s="125" t="s">
        <v>262</v>
      </c>
      <c r="I197" s="125" t="s">
        <v>416</v>
      </c>
      <c r="J197" s="125">
        <v>0</v>
      </c>
      <c r="K197" s="125">
        <v>0</v>
      </c>
      <c r="L197" s="125" t="s">
        <v>42</v>
      </c>
      <c r="M197" s="128" t="s">
        <v>730</v>
      </c>
      <c r="N197" s="127"/>
      <c r="O197" s="154">
        <v>453798</v>
      </c>
      <c r="P197" s="153"/>
      <c r="Q197" s="155">
        <v>-31932393089</v>
      </c>
      <c r="R197" s="125" t="s">
        <v>261</v>
      </c>
      <c r="S197" s="125" t="s">
        <v>337</v>
      </c>
      <c r="T197" s="125" t="s">
        <v>237</v>
      </c>
      <c r="U197" s="125" t="s">
        <v>251</v>
      </c>
      <c r="V197" s="125" t="s">
        <v>338</v>
      </c>
      <c r="W197" s="125" t="s">
        <v>257</v>
      </c>
      <c r="X197" s="125" t="s">
        <v>758</v>
      </c>
    </row>
    <row r="198" spans="2:24" ht="12" customHeight="1">
      <c r="B198" s="125" t="s">
        <v>333</v>
      </c>
      <c r="C198" s="126">
        <v>44259</v>
      </c>
      <c r="D198" s="125">
        <v>109</v>
      </c>
      <c r="E198" s="125" t="s">
        <v>334</v>
      </c>
      <c r="F198" s="125">
        <v>3315002</v>
      </c>
      <c r="G198" s="125">
        <v>0</v>
      </c>
      <c r="H198" s="125" t="s">
        <v>262</v>
      </c>
      <c r="I198" s="125" t="s">
        <v>423</v>
      </c>
      <c r="J198" s="125">
        <v>0</v>
      </c>
      <c r="K198" s="125">
        <v>0</v>
      </c>
      <c r="L198" s="125" t="s">
        <v>42</v>
      </c>
      <c r="M198" s="128">
        <v>264316</v>
      </c>
      <c r="N198" s="127"/>
      <c r="O198" s="154">
        <v>1860115921</v>
      </c>
      <c r="P198" s="153"/>
      <c r="Q198" s="155">
        <v>-30072277168</v>
      </c>
      <c r="R198" s="125" t="s">
        <v>261</v>
      </c>
      <c r="S198" s="125" t="s">
        <v>337</v>
      </c>
      <c r="T198" s="125" t="s">
        <v>237</v>
      </c>
      <c r="U198" s="125" t="s">
        <v>251</v>
      </c>
      <c r="V198" s="125" t="s">
        <v>338</v>
      </c>
      <c r="W198" s="125" t="s">
        <v>257</v>
      </c>
      <c r="X198" s="125" t="s">
        <v>759</v>
      </c>
    </row>
    <row r="199" spans="2:24" ht="12" customHeight="1">
      <c r="B199" s="125" t="s">
        <v>333</v>
      </c>
      <c r="C199" s="126">
        <v>44259</v>
      </c>
      <c r="D199" s="125">
        <v>109</v>
      </c>
      <c r="E199" s="125" t="s">
        <v>334</v>
      </c>
      <c r="F199" s="125">
        <v>3315002</v>
      </c>
      <c r="G199" s="125">
        <v>0</v>
      </c>
      <c r="H199" s="125" t="s">
        <v>262</v>
      </c>
      <c r="I199" s="125" t="s">
        <v>424</v>
      </c>
      <c r="J199" s="125">
        <v>0</v>
      </c>
      <c r="K199" s="125">
        <v>0</v>
      </c>
      <c r="L199" s="125" t="s">
        <v>42</v>
      </c>
      <c r="M199" s="128">
        <v>265200</v>
      </c>
      <c r="N199" s="127"/>
      <c r="O199" s="154">
        <v>1867204248</v>
      </c>
      <c r="P199" s="153"/>
      <c r="Q199" s="155">
        <v>-28205072920</v>
      </c>
      <c r="R199" s="125" t="s">
        <v>261</v>
      </c>
      <c r="S199" s="125" t="s">
        <v>337</v>
      </c>
      <c r="T199" s="125" t="s">
        <v>237</v>
      </c>
      <c r="U199" s="125" t="s">
        <v>251</v>
      </c>
      <c r="V199" s="125" t="s">
        <v>338</v>
      </c>
      <c r="W199" s="125" t="s">
        <v>257</v>
      </c>
      <c r="X199" s="125" t="s">
        <v>760</v>
      </c>
    </row>
    <row r="200" spans="2:24" ht="12" customHeight="1">
      <c r="B200" s="125" t="s">
        <v>333</v>
      </c>
      <c r="C200" s="126">
        <v>44259</v>
      </c>
      <c r="D200" s="125">
        <v>109</v>
      </c>
      <c r="E200" s="125" t="s">
        <v>334</v>
      </c>
      <c r="F200" s="125">
        <v>3315002</v>
      </c>
      <c r="G200" s="125">
        <v>0</v>
      </c>
      <c r="H200" s="125" t="s">
        <v>262</v>
      </c>
      <c r="I200" s="125" t="s">
        <v>425</v>
      </c>
      <c r="J200" s="125">
        <v>0</v>
      </c>
      <c r="K200" s="125">
        <v>0</v>
      </c>
      <c r="L200" s="125" t="s">
        <v>42</v>
      </c>
      <c r="M200" s="128">
        <v>263432</v>
      </c>
      <c r="N200" s="127"/>
      <c r="O200" s="154">
        <v>1854756220</v>
      </c>
      <c r="P200" s="153"/>
      <c r="Q200" s="155">
        <v>-26350316700</v>
      </c>
      <c r="R200" s="125" t="s">
        <v>261</v>
      </c>
      <c r="S200" s="125" t="s">
        <v>337</v>
      </c>
      <c r="T200" s="125" t="s">
        <v>237</v>
      </c>
      <c r="U200" s="125" t="s">
        <v>251</v>
      </c>
      <c r="V200" s="125" t="s">
        <v>338</v>
      </c>
      <c r="W200" s="125" t="s">
        <v>257</v>
      </c>
      <c r="X200" s="125" t="s">
        <v>761</v>
      </c>
    </row>
    <row r="201" spans="2:24" ht="12" customHeight="1">
      <c r="B201" s="125" t="s">
        <v>333</v>
      </c>
      <c r="C201" s="126">
        <v>44259</v>
      </c>
      <c r="D201" s="125">
        <v>109</v>
      </c>
      <c r="E201" s="125" t="s">
        <v>334</v>
      </c>
      <c r="F201" s="125">
        <v>3315002</v>
      </c>
      <c r="G201" s="125">
        <v>0</v>
      </c>
      <c r="H201" s="125" t="s">
        <v>262</v>
      </c>
      <c r="I201" s="125" t="s">
        <v>426</v>
      </c>
      <c r="J201" s="125">
        <v>0</v>
      </c>
      <c r="K201" s="125">
        <v>0</v>
      </c>
      <c r="L201" s="125" t="s">
        <v>42</v>
      </c>
      <c r="M201" s="128">
        <v>5220</v>
      </c>
      <c r="N201" s="127"/>
      <c r="O201" s="154">
        <v>36805907</v>
      </c>
      <c r="P201" s="153"/>
      <c r="Q201" s="155">
        <v>-26313510793</v>
      </c>
      <c r="R201" s="125" t="s">
        <v>261</v>
      </c>
      <c r="S201" s="125" t="s">
        <v>337</v>
      </c>
      <c r="T201" s="125" t="s">
        <v>237</v>
      </c>
      <c r="U201" s="125" t="s">
        <v>251</v>
      </c>
      <c r="V201" s="125" t="s">
        <v>338</v>
      </c>
      <c r="W201" s="125" t="s">
        <v>257</v>
      </c>
      <c r="X201" s="125" t="s">
        <v>762</v>
      </c>
    </row>
    <row r="202" spans="2:24" ht="12" customHeight="1">
      <c r="B202" s="125" t="s">
        <v>333</v>
      </c>
      <c r="C202" s="126">
        <v>44259</v>
      </c>
      <c r="D202" s="125">
        <v>109</v>
      </c>
      <c r="E202" s="125" t="s">
        <v>334</v>
      </c>
      <c r="F202" s="125">
        <v>3315002</v>
      </c>
      <c r="G202" s="125">
        <v>0</v>
      </c>
      <c r="H202" s="125" t="s">
        <v>262</v>
      </c>
      <c r="I202" s="125" t="s">
        <v>735</v>
      </c>
      <c r="J202" s="125">
        <v>0</v>
      </c>
      <c r="K202" s="125">
        <v>0</v>
      </c>
      <c r="L202" s="125" t="s">
        <v>42</v>
      </c>
      <c r="M202" s="128" t="s">
        <v>736</v>
      </c>
      <c r="N202" s="127"/>
      <c r="O202" s="154">
        <v>4215474</v>
      </c>
      <c r="P202" s="153"/>
      <c r="Q202" s="155">
        <v>-26309295319</v>
      </c>
      <c r="R202" s="125" t="s">
        <v>261</v>
      </c>
      <c r="S202" s="125" t="s">
        <v>337</v>
      </c>
      <c r="T202" s="125" t="s">
        <v>237</v>
      </c>
      <c r="U202" s="125" t="s">
        <v>251</v>
      </c>
      <c r="V202" s="125" t="s">
        <v>338</v>
      </c>
      <c r="W202" s="125" t="s">
        <v>257</v>
      </c>
      <c r="X202" s="125" t="s">
        <v>763</v>
      </c>
    </row>
    <row r="203" spans="2:24" ht="12" customHeight="1">
      <c r="B203" s="125" t="s">
        <v>333</v>
      </c>
      <c r="C203" s="126">
        <v>44259</v>
      </c>
      <c r="D203" s="125">
        <v>109</v>
      </c>
      <c r="E203" s="125" t="s">
        <v>334</v>
      </c>
      <c r="F203" s="125">
        <v>3315002</v>
      </c>
      <c r="G203" s="125">
        <v>0</v>
      </c>
      <c r="H203" s="125" t="s">
        <v>262</v>
      </c>
      <c r="I203" s="125" t="s">
        <v>722</v>
      </c>
      <c r="J203" s="125">
        <v>0</v>
      </c>
      <c r="K203" s="125">
        <v>0</v>
      </c>
      <c r="L203" s="125" t="s">
        <v>42</v>
      </c>
      <c r="M203" s="128" t="s">
        <v>723</v>
      </c>
      <c r="N203" s="127"/>
      <c r="O203" s="154">
        <v>4228843</v>
      </c>
      <c r="P203" s="153"/>
      <c r="Q203" s="155">
        <v>-26305066476</v>
      </c>
      <c r="R203" s="125" t="s">
        <v>261</v>
      </c>
      <c r="S203" s="125" t="s">
        <v>337</v>
      </c>
      <c r="T203" s="125" t="s">
        <v>237</v>
      </c>
      <c r="U203" s="125" t="s">
        <v>251</v>
      </c>
      <c r="V203" s="125" t="s">
        <v>338</v>
      </c>
      <c r="W203" s="125" t="s">
        <v>257</v>
      </c>
      <c r="X203" s="125" t="s">
        <v>764</v>
      </c>
    </row>
    <row r="204" spans="2:24" ht="12" customHeight="1">
      <c r="B204" s="125" t="s">
        <v>333</v>
      </c>
      <c r="C204" s="126">
        <v>44259</v>
      </c>
      <c r="D204" s="125">
        <v>109</v>
      </c>
      <c r="E204" s="125" t="s">
        <v>334</v>
      </c>
      <c r="F204" s="125">
        <v>3315002</v>
      </c>
      <c r="G204" s="125">
        <v>0</v>
      </c>
      <c r="H204" s="125" t="s">
        <v>262</v>
      </c>
      <c r="I204" s="125" t="s">
        <v>732</v>
      </c>
      <c r="J204" s="125">
        <v>0</v>
      </c>
      <c r="K204" s="125">
        <v>0</v>
      </c>
      <c r="L204" s="125" t="s">
        <v>42</v>
      </c>
      <c r="M204" s="128" t="s">
        <v>733</v>
      </c>
      <c r="N204" s="127"/>
      <c r="O204" s="154">
        <v>4200701</v>
      </c>
      <c r="P204" s="153"/>
      <c r="Q204" s="155">
        <v>-26300865775</v>
      </c>
      <c r="R204" s="125" t="s">
        <v>261</v>
      </c>
      <c r="S204" s="125" t="s">
        <v>337</v>
      </c>
      <c r="T204" s="125" t="s">
        <v>237</v>
      </c>
      <c r="U204" s="125" t="s">
        <v>251</v>
      </c>
      <c r="V204" s="125" t="s">
        <v>338</v>
      </c>
      <c r="W204" s="125" t="s">
        <v>257</v>
      </c>
      <c r="X204" s="125" t="s">
        <v>765</v>
      </c>
    </row>
    <row r="205" spans="2:24" ht="12" customHeight="1">
      <c r="B205" s="125" t="s">
        <v>333</v>
      </c>
      <c r="C205" s="126">
        <v>44259</v>
      </c>
      <c r="D205" s="125">
        <v>109</v>
      </c>
      <c r="E205" s="125" t="s">
        <v>334</v>
      </c>
      <c r="F205" s="125">
        <v>3315002</v>
      </c>
      <c r="G205" s="125">
        <v>0</v>
      </c>
      <c r="H205" s="125" t="s">
        <v>262</v>
      </c>
      <c r="I205" s="125" t="s">
        <v>739</v>
      </c>
      <c r="J205" s="125">
        <v>0</v>
      </c>
      <c r="K205" s="125">
        <v>0</v>
      </c>
      <c r="L205" s="125" t="s">
        <v>42</v>
      </c>
      <c r="M205" s="128" t="s">
        <v>740</v>
      </c>
      <c r="N205" s="127"/>
      <c r="O205" s="154">
        <v>62234</v>
      </c>
      <c r="P205" s="153"/>
      <c r="Q205" s="155">
        <v>-26300803541</v>
      </c>
      <c r="R205" s="125" t="s">
        <v>261</v>
      </c>
      <c r="S205" s="125" t="s">
        <v>337</v>
      </c>
      <c r="T205" s="125" t="s">
        <v>237</v>
      </c>
      <c r="U205" s="125" t="s">
        <v>251</v>
      </c>
      <c r="V205" s="125" t="s">
        <v>338</v>
      </c>
      <c r="W205" s="125" t="s">
        <v>257</v>
      </c>
      <c r="X205" s="125" t="s">
        <v>766</v>
      </c>
    </row>
    <row r="206" spans="2:24" ht="12" customHeight="1">
      <c r="B206" s="125" t="s">
        <v>333</v>
      </c>
      <c r="C206" s="126">
        <v>44259</v>
      </c>
      <c r="D206" s="125">
        <v>109</v>
      </c>
      <c r="E206" s="125" t="s">
        <v>334</v>
      </c>
      <c r="F206" s="125">
        <v>3315002</v>
      </c>
      <c r="G206" s="125">
        <v>0</v>
      </c>
      <c r="H206" s="125" t="s">
        <v>262</v>
      </c>
      <c r="I206" s="125" t="s">
        <v>413</v>
      </c>
      <c r="J206" s="125">
        <v>0</v>
      </c>
      <c r="K206" s="125">
        <v>0</v>
      </c>
      <c r="L206" s="125" t="s">
        <v>42</v>
      </c>
      <c r="M206" s="127"/>
      <c r="N206" s="128" t="s">
        <v>725</v>
      </c>
      <c r="O206" s="153"/>
      <c r="P206" s="154">
        <v>27825312</v>
      </c>
      <c r="Q206" s="155">
        <v>-26328628853</v>
      </c>
      <c r="R206" s="125" t="s">
        <v>261</v>
      </c>
      <c r="S206" s="125" t="s">
        <v>340</v>
      </c>
      <c r="T206" s="125" t="s">
        <v>237</v>
      </c>
      <c r="U206" s="125" t="s">
        <v>251</v>
      </c>
      <c r="V206" s="125" t="s">
        <v>341</v>
      </c>
      <c r="W206" s="125" t="s">
        <v>257</v>
      </c>
      <c r="X206" s="125">
        <v>82503</v>
      </c>
    </row>
    <row r="207" spans="2:24" ht="12" customHeight="1">
      <c r="B207" s="125" t="s">
        <v>333</v>
      </c>
      <c r="C207" s="126">
        <v>44259</v>
      </c>
      <c r="D207" s="125">
        <v>109</v>
      </c>
      <c r="E207" s="125" t="s">
        <v>334</v>
      </c>
      <c r="F207" s="125">
        <v>3315002</v>
      </c>
      <c r="G207" s="125">
        <v>0</v>
      </c>
      <c r="H207" s="125" t="s">
        <v>262</v>
      </c>
      <c r="I207" s="125" t="s">
        <v>414</v>
      </c>
      <c r="J207" s="125">
        <v>0</v>
      </c>
      <c r="K207" s="125">
        <v>0</v>
      </c>
      <c r="L207" s="125" t="s">
        <v>42</v>
      </c>
      <c r="M207" s="127"/>
      <c r="N207" s="128" t="s">
        <v>724</v>
      </c>
      <c r="O207" s="153"/>
      <c r="P207" s="154">
        <v>27624414</v>
      </c>
      <c r="Q207" s="155">
        <v>-26356253267</v>
      </c>
      <c r="R207" s="125" t="s">
        <v>261</v>
      </c>
      <c r="S207" s="125" t="s">
        <v>340</v>
      </c>
      <c r="T207" s="125" t="s">
        <v>237</v>
      </c>
      <c r="U207" s="125" t="s">
        <v>251</v>
      </c>
      <c r="V207" s="125" t="s">
        <v>341</v>
      </c>
      <c r="W207" s="125" t="s">
        <v>257</v>
      </c>
      <c r="X207" s="125">
        <v>82503</v>
      </c>
    </row>
    <row r="208" spans="2:24" ht="12" customHeight="1">
      <c r="B208" s="125" t="s">
        <v>333</v>
      </c>
      <c r="C208" s="126">
        <v>44259</v>
      </c>
      <c r="D208" s="125">
        <v>109</v>
      </c>
      <c r="E208" s="125" t="s">
        <v>334</v>
      </c>
      <c r="F208" s="125">
        <v>3315002</v>
      </c>
      <c r="G208" s="125">
        <v>0</v>
      </c>
      <c r="H208" s="125" t="s">
        <v>262</v>
      </c>
      <c r="I208" s="125" t="s">
        <v>415</v>
      </c>
      <c r="J208" s="125">
        <v>0</v>
      </c>
      <c r="K208" s="125">
        <v>0</v>
      </c>
      <c r="L208" s="125" t="s">
        <v>42</v>
      </c>
      <c r="M208" s="127"/>
      <c r="N208" s="128" t="s">
        <v>728</v>
      </c>
      <c r="O208" s="153"/>
      <c r="P208" s="154">
        <v>27440228</v>
      </c>
      <c r="Q208" s="155">
        <v>-26383693495</v>
      </c>
      <c r="R208" s="125" t="s">
        <v>261</v>
      </c>
      <c r="S208" s="125" t="s">
        <v>340</v>
      </c>
      <c r="T208" s="125" t="s">
        <v>237</v>
      </c>
      <c r="U208" s="125" t="s">
        <v>251</v>
      </c>
      <c r="V208" s="125" t="s">
        <v>341</v>
      </c>
      <c r="W208" s="125" t="s">
        <v>257</v>
      </c>
      <c r="X208" s="125">
        <v>82503</v>
      </c>
    </row>
    <row r="209" spans="2:24" ht="12" customHeight="1">
      <c r="B209" s="125" t="s">
        <v>333</v>
      </c>
      <c r="C209" s="126">
        <v>44259</v>
      </c>
      <c r="D209" s="125">
        <v>109</v>
      </c>
      <c r="E209" s="125" t="s">
        <v>334</v>
      </c>
      <c r="F209" s="125">
        <v>3315002</v>
      </c>
      <c r="G209" s="125">
        <v>0</v>
      </c>
      <c r="H209" s="125" t="s">
        <v>262</v>
      </c>
      <c r="I209" s="125" t="s">
        <v>416</v>
      </c>
      <c r="J209" s="125">
        <v>0</v>
      </c>
      <c r="K209" s="125">
        <v>0</v>
      </c>
      <c r="L209" s="125" t="s">
        <v>42</v>
      </c>
      <c r="M209" s="127"/>
      <c r="N209" s="128" t="s">
        <v>730</v>
      </c>
      <c r="O209" s="153"/>
      <c r="P209" s="154">
        <v>453798</v>
      </c>
      <c r="Q209" s="155">
        <v>-26384147293</v>
      </c>
      <c r="R209" s="125" t="s">
        <v>261</v>
      </c>
      <c r="S209" s="125" t="s">
        <v>340</v>
      </c>
      <c r="T209" s="125" t="s">
        <v>237</v>
      </c>
      <c r="U209" s="125" t="s">
        <v>251</v>
      </c>
      <c r="V209" s="125" t="s">
        <v>341</v>
      </c>
      <c r="W209" s="125" t="s">
        <v>257</v>
      </c>
      <c r="X209" s="125">
        <v>82503</v>
      </c>
    </row>
    <row r="210" spans="2:24" ht="12" customHeight="1">
      <c r="B210" s="125" t="s">
        <v>333</v>
      </c>
      <c r="C210" s="126">
        <v>44259</v>
      </c>
      <c r="D210" s="125">
        <v>109</v>
      </c>
      <c r="E210" s="125" t="s">
        <v>334</v>
      </c>
      <c r="F210" s="125">
        <v>3315002</v>
      </c>
      <c r="G210" s="125">
        <v>0</v>
      </c>
      <c r="H210" s="125" t="s">
        <v>262</v>
      </c>
      <c r="I210" s="125" t="s">
        <v>423</v>
      </c>
      <c r="J210" s="125">
        <v>0</v>
      </c>
      <c r="K210" s="125">
        <v>0</v>
      </c>
      <c r="L210" s="125" t="s">
        <v>42</v>
      </c>
      <c r="M210" s="127"/>
      <c r="N210" s="128">
        <v>264316</v>
      </c>
      <c r="O210" s="153"/>
      <c r="P210" s="154">
        <v>1860115921</v>
      </c>
      <c r="Q210" s="155">
        <v>-28244263214</v>
      </c>
      <c r="R210" s="125" t="s">
        <v>261</v>
      </c>
      <c r="S210" s="125" t="s">
        <v>340</v>
      </c>
      <c r="T210" s="125" t="s">
        <v>237</v>
      </c>
      <c r="U210" s="125" t="s">
        <v>251</v>
      </c>
      <c r="V210" s="125" t="s">
        <v>341</v>
      </c>
      <c r="W210" s="125" t="s">
        <v>257</v>
      </c>
      <c r="X210" s="125">
        <v>82503</v>
      </c>
    </row>
    <row r="211" spans="2:24" ht="12" customHeight="1">
      <c r="B211" s="125" t="s">
        <v>333</v>
      </c>
      <c r="C211" s="126">
        <v>44259</v>
      </c>
      <c r="D211" s="125">
        <v>109</v>
      </c>
      <c r="E211" s="125" t="s">
        <v>334</v>
      </c>
      <c r="F211" s="125">
        <v>3315002</v>
      </c>
      <c r="G211" s="125">
        <v>0</v>
      </c>
      <c r="H211" s="125" t="s">
        <v>262</v>
      </c>
      <c r="I211" s="125" t="s">
        <v>739</v>
      </c>
      <c r="J211" s="125">
        <v>0</v>
      </c>
      <c r="K211" s="125">
        <v>0</v>
      </c>
      <c r="L211" s="125" t="s">
        <v>42</v>
      </c>
      <c r="M211" s="127"/>
      <c r="N211" s="128" t="s">
        <v>740</v>
      </c>
      <c r="O211" s="153"/>
      <c r="P211" s="154">
        <v>62234</v>
      </c>
      <c r="Q211" s="155">
        <v>-28244325448</v>
      </c>
      <c r="R211" s="125" t="s">
        <v>261</v>
      </c>
      <c r="S211" s="125" t="s">
        <v>340</v>
      </c>
      <c r="T211" s="125" t="s">
        <v>237</v>
      </c>
      <c r="U211" s="125" t="s">
        <v>251</v>
      </c>
      <c r="V211" s="125" t="s">
        <v>341</v>
      </c>
      <c r="W211" s="125" t="s">
        <v>257</v>
      </c>
      <c r="X211" s="125">
        <v>82503</v>
      </c>
    </row>
    <row r="212" spans="2:24" ht="12" customHeight="1">
      <c r="B212" s="125" t="s">
        <v>333</v>
      </c>
      <c r="C212" s="126">
        <v>44259</v>
      </c>
      <c r="D212" s="125">
        <v>109</v>
      </c>
      <c r="E212" s="125" t="s">
        <v>334</v>
      </c>
      <c r="F212" s="125">
        <v>3315002</v>
      </c>
      <c r="G212" s="125">
        <v>0</v>
      </c>
      <c r="H212" s="125" t="s">
        <v>262</v>
      </c>
      <c r="I212" s="125" t="s">
        <v>425</v>
      </c>
      <c r="J212" s="125">
        <v>0</v>
      </c>
      <c r="K212" s="125">
        <v>0</v>
      </c>
      <c r="L212" s="125" t="s">
        <v>42</v>
      </c>
      <c r="M212" s="127"/>
      <c r="N212" s="128">
        <v>263432</v>
      </c>
      <c r="O212" s="153"/>
      <c r="P212" s="154">
        <v>1854756220</v>
      </c>
      <c r="Q212" s="155">
        <v>-30099081668</v>
      </c>
      <c r="R212" s="125" t="s">
        <v>261</v>
      </c>
      <c r="S212" s="125" t="s">
        <v>340</v>
      </c>
      <c r="T212" s="125" t="s">
        <v>237</v>
      </c>
      <c r="U212" s="125" t="s">
        <v>251</v>
      </c>
      <c r="V212" s="125" t="s">
        <v>341</v>
      </c>
      <c r="W212" s="125" t="s">
        <v>257</v>
      </c>
      <c r="X212" s="125">
        <v>82503</v>
      </c>
    </row>
    <row r="213" spans="2:24" ht="12" customHeight="1">
      <c r="B213" s="125" t="s">
        <v>333</v>
      </c>
      <c r="C213" s="126">
        <v>44259</v>
      </c>
      <c r="D213" s="125">
        <v>109</v>
      </c>
      <c r="E213" s="125" t="s">
        <v>334</v>
      </c>
      <c r="F213" s="125">
        <v>3315002</v>
      </c>
      <c r="G213" s="125">
        <v>0</v>
      </c>
      <c r="H213" s="125" t="s">
        <v>262</v>
      </c>
      <c r="I213" s="125" t="s">
        <v>426</v>
      </c>
      <c r="J213" s="125">
        <v>0</v>
      </c>
      <c r="K213" s="125">
        <v>0</v>
      </c>
      <c r="L213" s="125" t="s">
        <v>42</v>
      </c>
      <c r="M213" s="127"/>
      <c r="N213" s="128">
        <v>5220</v>
      </c>
      <c r="O213" s="153"/>
      <c r="P213" s="154">
        <v>36805907</v>
      </c>
      <c r="Q213" s="155">
        <v>-30135887575</v>
      </c>
      <c r="R213" s="125" t="s">
        <v>261</v>
      </c>
      <c r="S213" s="125" t="s">
        <v>340</v>
      </c>
      <c r="T213" s="125" t="s">
        <v>237</v>
      </c>
      <c r="U213" s="125" t="s">
        <v>251</v>
      </c>
      <c r="V213" s="125" t="s">
        <v>341</v>
      </c>
      <c r="W213" s="125" t="s">
        <v>257</v>
      </c>
      <c r="X213" s="125">
        <v>82503</v>
      </c>
    </row>
    <row r="214" spans="2:24" ht="12" customHeight="1">
      <c r="B214" s="125" t="s">
        <v>333</v>
      </c>
      <c r="C214" s="126">
        <v>44259</v>
      </c>
      <c r="D214" s="125">
        <v>109</v>
      </c>
      <c r="E214" s="125" t="s">
        <v>334</v>
      </c>
      <c r="F214" s="125">
        <v>3315002</v>
      </c>
      <c r="G214" s="125">
        <v>0</v>
      </c>
      <c r="H214" s="125" t="s">
        <v>262</v>
      </c>
      <c r="I214" s="125" t="s">
        <v>735</v>
      </c>
      <c r="J214" s="125">
        <v>0</v>
      </c>
      <c r="K214" s="125">
        <v>0</v>
      </c>
      <c r="L214" s="125" t="s">
        <v>42</v>
      </c>
      <c r="M214" s="127"/>
      <c r="N214" s="128" t="s">
        <v>736</v>
      </c>
      <c r="O214" s="153"/>
      <c r="P214" s="154">
        <v>4215474</v>
      </c>
      <c r="Q214" s="155">
        <v>-30140103049</v>
      </c>
      <c r="R214" s="125" t="s">
        <v>261</v>
      </c>
      <c r="S214" s="125" t="s">
        <v>340</v>
      </c>
      <c r="T214" s="125" t="s">
        <v>237</v>
      </c>
      <c r="U214" s="125" t="s">
        <v>251</v>
      </c>
      <c r="V214" s="125" t="s">
        <v>341</v>
      </c>
      <c r="W214" s="125" t="s">
        <v>257</v>
      </c>
      <c r="X214" s="125">
        <v>82503</v>
      </c>
    </row>
    <row r="215" spans="2:24" ht="12" customHeight="1">
      <c r="B215" s="125" t="s">
        <v>333</v>
      </c>
      <c r="C215" s="126">
        <v>44259</v>
      </c>
      <c r="D215" s="125">
        <v>109</v>
      </c>
      <c r="E215" s="125" t="s">
        <v>334</v>
      </c>
      <c r="F215" s="125">
        <v>3315002</v>
      </c>
      <c r="G215" s="125">
        <v>0</v>
      </c>
      <c r="H215" s="125" t="s">
        <v>262</v>
      </c>
      <c r="I215" s="125" t="s">
        <v>722</v>
      </c>
      <c r="J215" s="125">
        <v>0</v>
      </c>
      <c r="K215" s="125">
        <v>0</v>
      </c>
      <c r="L215" s="125" t="s">
        <v>42</v>
      </c>
      <c r="M215" s="127"/>
      <c r="N215" s="128" t="s">
        <v>723</v>
      </c>
      <c r="O215" s="153"/>
      <c r="P215" s="154">
        <v>4228843</v>
      </c>
      <c r="Q215" s="155">
        <v>-30144331892</v>
      </c>
      <c r="R215" s="125" t="s">
        <v>261</v>
      </c>
      <c r="S215" s="125" t="s">
        <v>340</v>
      </c>
      <c r="T215" s="125" t="s">
        <v>237</v>
      </c>
      <c r="U215" s="125" t="s">
        <v>251</v>
      </c>
      <c r="V215" s="125" t="s">
        <v>341</v>
      </c>
      <c r="W215" s="125" t="s">
        <v>257</v>
      </c>
      <c r="X215" s="125">
        <v>82503</v>
      </c>
    </row>
    <row r="216" spans="2:24" ht="12" customHeight="1">
      <c r="B216" s="125" t="s">
        <v>333</v>
      </c>
      <c r="C216" s="126">
        <v>44259</v>
      </c>
      <c r="D216" s="125">
        <v>109</v>
      </c>
      <c r="E216" s="125" t="s">
        <v>334</v>
      </c>
      <c r="F216" s="125">
        <v>3315002</v>
      </c>
      <c r="G216" s="125">
        <v>0</v>
      </c>
      <c r="H216" s="125" t="s">
        <v>262</v>
      </c>
      <c r="I216" s="125" t="s">
        <v>732</v>
      </c>
      <c r="J216" s="125">
        <v>0</v>
      </c>
      <c r="K216" s="125">
        <v>0</v>
      </c>
      <c r="L216" s="125" t="s">
        <v>42</v>
      </c>
      <c r="M216" s="127"/>
      <c r="N216" s="128" t="s">
        <v>733</v>
      </c>
      <c r="O216" s="153"/>
      <c r="P216" s="154">
        <v>4200701</v>
      </c>
      <c r="Q216" s="155">
        <v>-30148532593</v>
      </c>
      <c r="R216" s="125" t="s">
        <v>261</v>
      </c>
      <c r="S216" s="125" t="s">
        <v>340</v>
      </c>
      <c r="T216" s="125" t="s">
        <v>237</v>
      </c>
      <c r="U216" s="125" t="s">
        <v>251</v>
      </c>
      <c r="V216" s="125" t="s">
        <v>341</v>
      </c>
      <c r="W216" s="125" t="s">
        <v>257</v>
      </c>
      <c r="X216" s="125">
        <v>82503</v>
      </c>
    </row>
    <row r="217" spans="2:24" ht="12" customHeight="1">
      <c r="B217" s="125" t="s">
        <v>333</v>
      </c>
      <c r="C217" s="126">
        <v>44259</v>
      </c>
      <c r="D217" s="125">
        <v>109</v>
      </c>
      <c r="E217" s="125" t="s">
        <v>334</v>
      </c>
      <c r="F217" s="125">
        <v>3315002</v>
      </c>
      <c r="G217" s="125">
        <v>0</v>
      </c>
      <c r="H217" s="125" t="s">
        <v>262</v>
      </c>
      <c r="I217" s="125" t="s">
        <v>424</v>
      </c>
      <c r="J217" s="125">
        <v>0</v>
      </c>
      <c r="K217" s="125">
        <v>0</v>
      </c>
      <c r="L217" s="125" t="s">
        <v>42</v>
      </c>
      <c r="M217" s="127"/>
      <c r="N217" s="128">
        <v>265200</v>
      </c>
      <c r="O217" s="153"/>
      <c r="P217" s="154">
        <v>1867204248</v>
      </c>
      <c r="Q217" s="155">
        <v>-32015736841</v>
      </c>
      <c r="R217" s="125" t="s">
        <v>261</v>
      </c>
      <c r="S217" s="125" t="s">
        <v>340</v>
      </c>
      <c r="T217" s="125" t="s">
        <v>237</v>
      </c>
      <c r="U217" s="125" t="s">
        <v>251</v>
      </c>
      <c r="V217" s="125" t="s">
        <v>341</v>
      </c>
      <c r="W217" s="125" t="s">
        <v>257</v>
      </c>
      <c r="X217" s="125">
        <v>82503</v>
      </c>
    </row>
    <row r="218" spans="2:24" ht="12" customHeight="1">
      <c r="B218" s="125" t="s">
        <v>333</v>
      </c>
      <c r="C218" s="126">
        <v>44259</v>
      </c>
      <c r="D218" s="125">
        <v>109</v>
      </c>
      <c r="E218" s="125" t="s">
        <v>334</v>
      </c>
      <c r="F218" s="125">
        <v>3315002</v>
      </c>
      <c r="G218" s="125">
        <v>0</v>
      </c>
      <c r="H218" s="125" t="s">
        <v>262</v>
      </c>
      <c r="I218" s="125" t="s">
        <v>413</v>
      </c>
      <c r="J218" s="125">
        <v>0</v>
      </c>
      <c r="K218" s="125">
        <v>0</v>
      </c>
      <c r="L218" s="125" t="s">
        <v>42</v>
      </c>
      <c r="M218" s="128" t="s">
        <v>725</v>
      </c>
      <c r="N218" s="127"/>
      <c r="O218" s="154">
        <v>27825312</v>
      </c>
      <c r="P218" s="153"/>
      <c r="Q218" s="155">
        <v>-31987911529</v>
      </c>
      <c r="R218" s="125" t="s">
        <v>261</v>
      </c>
      <c r="S218" s="125" t="s">
        <v>337</v>
      </c>
      <c r="T218" s="125" t="s">
        <v>237</v>
      </c>
      <c r="U218" s="125" t="s">
        <v>251</v>
      </c>
      <c r="V218" s="125" t="s">
        <v>338</v>
      </c>
      <c r="W218" s="125" t="s">
        <v>257</v>
      </c>
      <c r="X218" s="125" t="s">
        <v>767</v>
      </c>
    </row>
    <row r="219" spans="2:24" ht="12" customHeight="1">
      <c r="B219" s="125" t="s">
        <v>333</v>
      </c>
      <c r="C219" s="126">
        <v>44259</v>
      </c>
      <c r="D219" s="125">
        <v>109</v>
      </c>
      <c r="E219" s="125" t="s">
        <v>334</v>
      </c>
      <c r="F219" s="125">
        <v>3315002</v>
      </c>
      <c r="G219" s="125">
        <v>0</v>
      </c>
      <c r="H219" s="125" t="s">
        <v>262</v>
      </c>
      <c r="I219" s="125" t="s">
        <v>414</v>
      </c>
      <c r="J219" s="125">
        <v>0</v>
      </c>
      <c r="K219" s="125">
        <v>0</v>
      </c>
      <c r="L219" s="125" t="s">
        <v>42</v>
      </c>
      <c r="M219" s="128" t="s">
        <v>724</v>
      </c>
      <c r="N219" s="127"/>
      <c r="O219" s="154">
        <v>27624414</v>
      </c>
      <c r="P219" s="153"/>
      <c r="Q219" s="155">
        <v>-31960287115</v>
      </c>
      <c r="R219" s="125" t="s">
        <v>261</v>
      </c>
      <c r="S219" s="125" t="s">
        <v>337</v>
      </c>
      <c r="T219" s="125" t="s">
        <v>237</v>
      </c>
      <c r="U219" s="125" t="s">
        <v>251</v>
      </c>
      <c r="V219" s="125" t="s">
        <v>338</v>
      </c>
      <c r="W219" s="125" t="s">
        <v>257</v>
      </c>
      <c r="X219" s="125" t="s">
        <v>768</v>
      </c>
    </row>
    <row r="220" spans="2:24" ht="12" customHeight="1">
      <c r="B220" s="125" t="s">
        <v>333</v>
      </c>
      <c r="C220" s="126">
        <v>44259</v>
      </c>
      <c r="D220" s="125">
        <v>109</v>
      </c>
      <c r="E220" s="125" t="s">
        <v>334</v>
      </c>
      <c r="F220" s="125">
        <v>3315002</v>
      </c>
      <c r="G220" s="125">
        <v>0</v>
      </c>
      <c r="H220" s="125" t="s">
        <v>262</v>
      </c>
      <c r="I220" s="125" t="s">
        <v>415</v>
      </c>
      <c r="J220" s="125">
        <v>0</v>
      </c>
      <c r="K220" s="125">
        <v>0</v>
      </c>
      <c r="L220" s="125" t="s">
        <v>42</v>
      </c>
      <c r="M220" s="128" t="s">
        <v>728</v>
      </c>
      <c r="N220" s="127"/>
      <c r="O220" s="154">
        <v>27440228</v>
      </c>
      <c r="P220" s="153"/>
      <c r="Q220" s="155">
        <v>-31932846887</v>
      </c>
      <c r="R220" s="125" t="s">
        <v>261</v>
      </c>
      <c r="S220" s="125" t="s">
        <v>337</v>
      </c>
      <c r="T220" s="125" t="s">
        <v>237</v>
      </c>
      <c r="U220" s="125" t="s">
        <v>251</v>
      </c>
      <c r="V220" s="125" t="s">
        <v>338</v>
      </c>
      <c r="W220" s="125" t="s">
        <v>257</v>
      </c>
      <c r="X220" s="125" t="s">
        <v>769</v>
      </c>
    </row>
    <row r="221" spans="2:24" ht="12" customHeight="1">
      <c r="B221" s="125" t="s">
        <v>333</v>
      </c>
      <c r="C221" s="126">
        <v>44259</v>
      </c>
      <c r="D221" s="125">
        <v>109</v>
      </c>
      <c r="E221" s="125" t="s">
        <v>334</v>
      </c>
      <c r="F221" s="125">
        <v>3315002</v>
      </c>
      <c r="G221" s="125">
        <v>0</v>
      </c>
      <c r="H221" s="125" t="s">
        <v>262</v>
      </c>
      <c r="I221" s="125" t="s">
        <v>415</v>
      </c>
      <c r="J221" s="125">
        <v>0</v>
      </c>
      <c r="K221" s="125">
        <v>0</v>
      </c>
      <c r="L221" s="125" t="s">
        <v>42</v>
      </c>
      <c r="M221" s="128">
        <v>0</v>
      </c>
      <c r="N221" s="127"/>
      <c r="O221" s="154">
        <v>1</v>
      </c>
      <c r="P221" s="153"/>
      <c r="Q221" s="155">
        <v>-31932846886</v>
      </c>
      <c r="R221" s="125" t="s">
        <v>261</v>
      </c>
      <c r="S221" s="125" t="s">
        <v>337</v>
      </c>
      <c r="T221" s="125" t="s">
        <v>237</v>
      </c>
      <c r="U221" s="125" t="s">
        <v>251</v>
      </c>
      <c r="V221" s="125" t="s">
        <v>338</v>
      </c>
      <c r="W221" s="125" t="s">
        <v>257</v>
      </c>
      <c r="X221" s="125" t="s">
        <v>769</v>
      </c>
    </row>
    <row r="222" spans="2:24" ht="12" customHeight="1">
      <c r="B222" s="125" t="s">
        <v>333</v>
      </c>
      <c r="C222" s="126">
        <v>44259</v>
      </c>
      <c r="D222" s="125">
        <v>109</v>
      </c>
      <c r="E222" s="125" t="s">
        <v>334</v>
      </c>
      <c r="F222" s="125">
        <v>3315002</v>
      </c>
      <c r="G222" s="125">
        <v>0</v>
      </c>
      <c r="H222" s="125" t="s">
        <v>262</v>
      </c>
      <c r="I222" s="125" t="s">
        <v>416</v>
      </c>
      <c r="J222" s="125">
        <v>0</v>
      </c>
      <c r="K222" s="125">
        <v>0</v>
      </c>
      <c r="L222" s="125" t="s">
        <v>42</v>
      </c>
      <c r="M222" s="128" t="s">
        <v>730</v>
      </c>
      <c r="N222" s="127"/>
      <c r="O222" s="154">
        <v>453798</v>
      </c>
      <c r="P222" s="153"/>
      <c r="Q222" s="155">
        <v>-31932393088</v>
      </c>
      <c r="R222" s="125" t="s">
        <v>261</v>
      </c>
      <c r="S222" s="125" t="s">
        <v>337</v>
      </c>
      <c r="T222" s="125" t="s">
        <v>237</v>
      </c>
      <c r="U222" s="125" t="s">
        <v>251</v>
      </c>
      <c r="V222" s="125" t="s">
        <v>338</v>
      </c>
      <c r="W222" s="125" t="s">
        <v>257</v>
      </c>
      <c r="X222" s="125" t="s">
        <v>770</v>
      </c>
    </row>
    <row r="223" spans="2:24" ht="12" customHeight="1">
      <c r="B223" s="125" t="s">
        <v>333</v>
      </c>
      <c r="C223" s="126">
        <v>44259</v>
      </c>
      <c r="D223" s="125">
        <v>109</v>
      </c>
      <c r="E223" s="125" t="s">
        <v>334</v>
      </c>
      <c r="F223" s="125">
        <v>3315002</v>
      </c>
      <c r="G223" s="125">
        <v>0</v>
      </c>
      <c r="H223" s="125" t="s">
        <v>262</v>
      </c>
      <c r="I223" s="125" t="s">
        <v>732</v>
      </c>
      <c r="J223" s="125">
        <v>0</v>
      </c>
      <c r="K223" s="125">
        <v>0</v>
      </c>
      <c r="L223" s="125" t="s">
        <v>42</v>
      </c>
      <c r="M223" s="128" t="s">
        <v>733</v>
      </c>
      <c r="N223" s="127"/>
      <c r="O223" s="154">
        <v>4200701</v>
      </c>
      <c r="P223" s="153"/>
      <c r="Q223" s="155">
        <v>-31928192387</v>
      </c>
      <c r="R223" s="125" t="s">
        <v>261</v>
      </c>
      <c r="S223" s="125" t="s">
        <v>337</v>
      </c>
      <c r="T223" s="125" t="s">
        <v>237</v>
      </c>
      <c r="U223" s="125" t="s">
        <v>251</v>
      </c>
      <c r="V223" s="125" t="s">
        <v>338</v>
      </c>
      <c r="W223" s="125" t="s">
        <v>257</v>
      </c>
      <c r="X223" s="125" t="s">
        <v>771</v>
      </c>
    </row>
    <row r="224" spans="2:24" ht="12" customHeight="1">
      <c r="B224" s="125" t="s">
        <v>333</v>
      </c>
      <c r="C224" s="126">
        <v>44259</v>
      </c>
      <c r="D224" s="125">
        <v>109</v>
      </c>
      <c r="E224" s="125" t="s">
        <v>334</v>
      </c>
      <c r="F224" s="125">
        <v>3315002</v>
      </c>
      <c r="G224" s="125">
        <v>0</v>
      </c>
      <c r="H224" s="125" t="s">
        <v>262</v>
      </c>
      <c r="I224" s="125" t="s">
        <v>735</v>
      </c>
      <c r="J224" s="125">
        <v>0</v>
      </c>
      <c r="K224" s="125">
        <v>0</v>
      </c>
      <c r="L224" s="125" t="s">
        <v>42</v>
      </c>
      <c r="M224" s="128" t="s">
        <v>736</v>
      </c>
      <c r="N224" s="127"/>
      <c r="O224" s="154">
        <v>4215474</v>
      </c>
      <c r="P224" s="153"/>
      <c r="Q224" s="155">
        <v>-31923976913</v>
      </c>
      <c r="R224" s="125" t="s">
        <v>261</v>
      </c>
      <c r="S224" s="125" t="s">
        <v>337</v>
      </c>
      <c r="T224" s="125" t="s">
        <v>237</v>
      </c>
      <c r="U224" s="125" t="s">
        <v>251</v>
      </c>
      <c r="V224" s="125" t="s">
        <v>338</v>
      </c>
      <c r="W224" s="125" t="s">
        <v>257</v>
      </c>
      <c r="X224" s="125" t="s">
        <v>772</v>
      </c>
    </row>
    <row r="225" spans="2:24" ht="12" customHeight="1">
      <c r="B225" s="125" t="s">
        <v>333</v>
      </c>
      <c r="C225" s="126">
        <v>44259</v>
      </c>
      <c r="D225" s="125">
        <v>109</v>
      </c>
      <c r="E225" s="125" t="s">
        <v>334</v>
      </c>
      <c r="F225" s="125">
        <v>3315002</v>
      </c>
      <c r="G225" s="125">
        <v>0</v>
      </c>
      <c r="H225" s="125" t="s">
        <v>262</v>
      </c>
      <c r="I225" s="125" t="s">
        <v>722</v>
      </c>
      <c r="J225" s="125">
        <v>0</v>
      </c>
      <c r="K225" s="125">
        <v>0</v>
      </c>
      <c r="L225" s="125" t="s">
        <v>42</v>
      </c>
      <c r="M225" s="128" t="s">
        <v>723</v>
      </c>
      <c r="N225" s="127"/>
      <c r="O225" s="154">
        <v>4228843</v>
      </c>
      <c r="P225" s="153"/>
      <c r="Q225" s="155">
        <v>-31919748070</v>
      </c>
      <c r="R225" s="125" t="s">
        <v>261</v>
      </c>
      <c r="S225" s="125" t="s">
        <v>337</v>
      </c>
      <c r="T225" s="125" t="s">
        <v>237</v>
      </c>
      <c r="U225" s="125" t="s">
        <v>251</v>
      </c>
      <c r="V225" s="125" t="s">
        <v>338</v>
      </c>
      <c r="W225" s="125" t="s">
        <v>257</v>
      </c>
      <c r="X225" s="125" t="s">
        <v>773</v>
      </c>
    </row>
    <row r="226" spans="2:24" ht="12" customHeight="1">
      <c r="B226" s="125" t="s">
        <v>333</v>
      </c>
      <c r="C226" s="126">
        <v>44259</v>
      </c>
      <c r="D226" s="125">
        <v>109</v>
      </c>
      <c r="E226" s="125" t="s">
        <v>334</v>
      </c>
      <c r="F226" s="125">
        <v>3315002</v>
      </c>
      <c r="G226" s="125">
        <v>0</v>
      </c>
      <c r="H226" s="125" t="s">
        <v>262</v>
      </c>
      <c r="I226" s="125" t="s">
        <v>739</v>
      </c>
      <c r="J226" s="125">
        <v>0</v>
      </c>
      <c r="K226" s="125">
        <v>0</v>
      </c>
      <c r="L226" s="125" t="s">
        <v>42</v>
      </c>
      <c r="M226" s="128" t="s">
        <v>740</v>
      </c>
      <c r="N226" s="127"/>
      <c r="O226" s="154">
        <v>62234</v>
      </c>
      <c r="P226" s="153"/>
      <c r="Q226" s="155">
        <v>-31919685836</v>
      </c>
      <c r="R226" s="125" t="s">
        <v>261</v>
      </c>
      <c r="S226" s="125" t="s">
        <v>337</v>
      </c>
      <c r="T226" s="125" t="s">
        <v>237</v>
      </c>
      <c r="U226" s="125" t="s">
        <v>251</v>
      </c>
      <c r="V226" s="125" t="s">
        <v>338</v>
      </c>
      <c r="W226" s="125" t="s">
        <v>257</v>
      </c>
      <c r="X226" s="125" t="s">
        <v>774</v>
      </c>
    </row>
    <row r="227" spans="2:24" ht="12" customHeight="1">
      <c r="B227" s="125" t="s">
        <v>333</v>
      </c>
      <c r="C227" s="126">
        <v>44259</v>
      </c>
      <c r="D227" s="125">
        <v>109</v>
      </c>
      <c r="E227" s="125" t="s">
        <v>334</v>
      </c>
      <c r="F227" s="125">
        <v>3315002</v>
      </c>
      <c r="G227" s="125">
        <v>0</v>
      </c>
      <c r="H227" s="125" t="s">
        <v>262</v>
      </c>
      <c r="I227" s="125" t="s">
        <v>423</v>
      </c>
      <c r="J227" s="125">
        <v>0</v>
      </c>
      <c r="K227" s="125">
        <v>0</v>
      </c>
      <c r="L227" s="125" t="s">
        <v>42</v>
      </c>
      <c r="M227" s="128">
        <v>264316</v>
      </c>
      <c r="N227" s="127"/>
      <c r="O227" s="154">
        <v>1860115921</v>
      </c>
      <c r="P227" s="153"/>
      <c r="Q227" s="155">
        <v>-30059569915</v>
      </c>
      <c r="R227" s="125" t="s">
        <v>261</v>
      </c>
      <c r="S227" s="125" t="s">
        <v>337</v>
      </c>
      <c r="T227" s="125" t="s">
        <v>237</v>
      </c>
      <c r="U227" s="125" t="s">
        <v>251</v>
      </c>
      <c r="V227" s="125" t="s">
        <v>338</v>
      </c>
      <c r="W227" s="125" t="s">
        <v>257</v>
      </c>
      <c r="X227" s="125" t="s">
        <v>775</v>
      </c>
    </row>
    <row r="228" spans="2:24" ht="12" customHeight="1">
      <c r="B228" s="125" t="s">
        <v>333</v>
      </c>
      <c r="C228" s="126">
        <v>44260</v>
      </c>
      <c r="D228" s="125">
        <v>109</v>
      </c>
      <c r="E228" s="125" t="s">
        <v>334</v>
      </c>
      <c r="F228" s="125">
        <v>3315002</v>
      </c>
      <c r="G228" s="125">
        <v>0</v>
      </c>
      <c r="H228" s="125" t="s">
        <v>262</v>
      </c>
      <c r="I228" s="125" t="s">
        <v>786</v>
      </c>
      <c r="J228" s="125">
        <v>0</v>
      </c>
      <c r="K228" s="125">
        <v>0</v>
      </c>
      <c r="L228" s="125" t="s">
        <v>42</v>
      </c>
      <c r="M228" s="128" t="s">
        <v>787</v>
      </c>
      <c r="N228" s="127"/>
      <c r="O228" s="154">
        <v>79136</v>
      </c>
      <c r="P228" s="153"/>
      <c r="Q228" s="155">
        <v>-30059490779</v>
      </c>
      <c r="R228" s="125" t="s">
        <v>261</v>
      </c>
      <c r="S228" s="125" t="s">
        <v>337</v>
      </c>
      <c r="T228" s="125" t="s">
        <v>237</v>
      </c>
      <c r="U228" s="125" t="s">
        <v>251</v>
      </c>
      <c r="V228" s="125" t="s">
        <v>338</v>
      </c>
      <c r="W228" s="125" t="s">
        <v>257</v>
      </c>
      <c r="X228" s="125" t="s">
        <v>788</v>
      </c>
    </row>
    <row r="229" spans="2:24" ht="12" customHeight="1">
      <c r="B229" s="125" t="s">
        <v>333</v>
      </c>
      <c r="C229" s="126">
        <v>44260</v>
      </c>
      <c r="D229" s="125">
        <v>109</v>
      </c>
      <c r="E229" s="125" t="s">
        <v>334</v>
      </c>
      <c r="F229" s="125">
        <v>3315002</v>
      </c>
      <c r="G229" s="125">
        <v>0</v>
      </c>
      <c r="H229" s="125" t="s">
        <v>262</v>
      </c>
      <c r="I229" s="125" t="s">
        <v>789</v>
      </c>
      <c r="J229" s="125">
        <v>0</v>
      </c>
      <c r="K229" s="125">
        <v>0</v>
      </c>
      <c r="L229" s="125" t="s">
        <v>43</v>
      </c>
      <c r="M229" s="127"/>
      <c r="N229" s="128">
        <v>11000</v>
      </c>
      <c r="O229" s="153"/>
      <c r="P229" s="154">
        <v>11000</v>
      </c>
      <c r="Q229" s="155">
        <v>-30059501779</v>
      </c>
      <c r="R229" s="125" t="s">
        <v>261</v>
      </c>
      <c r="S229" s="125" t="s">
        <v>260</v>
      </c>
      <c r="T229" s="125" t="s">
        <v>237</v>
      </c>
      <c r="U229" s="125" t="s">
        <v>251</v>
      </c>
      <c r="V229" s="125" t="s">
        <v>258</v>
      </c>
      <c r="W229" s="125" t="s">
        <v>257</v>
      </c>
      <c r="X229" s="125" t="s">
        <v>342</v>
      </c>
    </row>
    <row r="230" spans="2:24" ht="12" customHeight="1">
      <c r="B230" s="125" t="s">
        <v>333</v>
      </c>
      <c r="C230" s="126">
        <v>44260</v>
      </c>
      <c r="D230" s="125">
        <v>109</v>
      </c>
      <c r="E230" s="125" t="s">
        <v>334</v>
      </c>
      <c r="F230" s="125">
        <v>3315002</v>
      </c>
      <c r="G230" s="125">
        <v>0</v>
      </c>
      <c r="H230" s="125" t="s">
        <v>262</v>
      </c>
      <c r="I230" s="125" t="s">
        <v>789</v>
      </c>
      <c r="J230" s="125">
        <v>0</v>
      </c>
      <c r="K230" s="125">
        <v>0</v>
      </c>
      <c r="L230" s="125" t="s">
        <v>43</v>
      </c>
      <c r="M230" s="128">
        <v>11000</v>
      </c>
      <c r="N230" s="127"/>
      <c r="O230" s="154">
        <v>11000</v>
      </c>
      <c r="P230" s="153"/>
      <c r="Q230" s="155">
        <v>-30059490779</v>
      </c>
      <c r="R230" s="125" t="s">
        <v>261</v>
      </c>
      <c r="S230" s="125" t="s">
        <v>337</v>
      </c>
      <c r="T230" s="125" t="s">
        <v>237</v>
      </c>
      <c r="U230" s="125" t="s">
        <v>251</v>
      </c>
      <c r="V230" s="125" t="s">
        <v>338</v>
      </c>
      <c r="W230" s="125" t="s">
        <v>257</v>
      </c>
      <c r="X230" s="125" t="s">
        <v>790</v>
      </c>
    </row>
    <row r="231" spans="2:24" ht="12" customHeight="1">
      <c r="B231" s="125" t="s">
        <v>333</v>
      </c>
      <c r="C231" s="126">
        <v>44263</v>
      </c>
      <c r="D231" s="125">
        <v>109</v>
      </c>
      <c r="E231" s="125" t="s">
        <v>334</v>
      </c>
      <c r="F231" s="125">
        <v>3315002</v>
      </c>
      <c r="G231" s="125">
        <v>0</v>
      </c>
      <c r="H231" s="125" t="s">
        <v>262</v>
      </c>
      <c r="I231" s="125" t="s">
        <v>786</v>
      </c>
      <c r="J231" s="125">
        <v>0</v>
      </c>
      <c r="K231" s="125">
        <v>0</v>
      </c>
      <c r="L231" s="125" t="s">
        <v>42</v>
      </c>
      <c r="M231" s="127"/>
      <c r="N231" s="128" t="s">
        <v>787</v>
      </c>
      <c r="O231" s="153"/>
      <c r="P231" s="154">
        <v>79136</v>
      </c>
      <c r="Q231" s="155">
        <v>-30059569915</v>
      </c>
      <c r="R231" s="125" t="s">
        <v>261</v>
      </c>
      <c r="S231" s="125" t="s">
        <v>260</v>
      </c>
      <c r="T231" s="125" t="s">
        <v>237</v>
      </c>
      <c r="U231" s="125" t="s">
        <v>251</v>
      </c>
      <c r="V231" s="125" t="s">
        <v>258</v>
      </c>
      <c r="W231" s="125" t="s">
        <v>257</v>
      </c>
      <c r="X231" s="125" t="s">
        <v>342</v>
      </c>
    </row>
    <row r="232" spans="2:24" ht="12" customHeight="1">
      <c r="B232" s="125" t="s">
        <v>333</v>
      </c>
      <c r="C232" s="126">
        <v>44266</v>
      </c>
      <c r="D232" s="125">
        <v>109</v>
      </c>
      <c r="E232" s="125" t="s">
        <v>954</v>
      </c>
      <c r="F232" s="125">
        <v>3315003</v>
      </c>
      <c r="G232" s="125">
        <v>0</v>
      </c>
      <c r="H232" s="125" t="s">
        <v>262</v>
      </c>
      <c r="I232" s="125" t="s">
        <v>682</v>
      </c>
      <c r="J232" s="125">
        <v>0</v>
      </c>
      <c r="K232" s="125">
        <v>0</v>
      </c>
      <c r="L232" s="125" t="s">
        <v>43</v>
      </c>
      <c r="M232" s="128">
        <v>738119</v>
      </c>
      <c r="N232" s="127"/>
      <c r="O232" s="154">
        <v>738119</v>
      </c>
      <c r="P232" s="153"/>
      <c r="Q232" s="155">
        <v>-30058831796</v>
      </c>
      <c r="R232" s="125" t="s">
        <v>261</v>
      </c>
      <c r="S232" s="125" t="s">
        <v>337</v>
      </c>
      <c r="T232" s="125" t="s">
        <v>237</v>
      </c>
      <c r="U232" s="125" t="s">
        <v>251</v>
      </c>
      <c r="V232" s="125" t="s">
        <v>338</v>
      </c>
      <c r="W232" s="125" t="s">
        <v>257</v>
      </c>
      <c r="X232" s="125" t="s">
        <v>791</v>
      </c>
    </row>
    <row r="233" spans="2:24" ht="12" customHeight="1">
      <c r="B233" s="125" t="s">
        <v>333</v>
      </c>
      <c r="C233" s="126">
        <v>44266</v>
      </c>
      <c r="D233" s="125">
        <v>109</v>
      </c>
      <c r="E233" s="125" t="s">
        <v>954</v>
      </c>
      <c r="F233" s="125">
        <v>3315003</v>
      </c>
      <c r="G233" s="125">
        <v>0</v>
      </c>
      <c r="H233" s="125" t="s">
        <v>262</v>
      </c>
      <c r="I233" s="125" t="s">
        <v>373</v>
      </c>
      <c r="J233" s="125">
        <v>0</v>
      </c>
      <c r="K233" s="125">
        <v>0</v>
      </c>
      <c r="L233" s="125" t="s">
        <v>42</v>
      </c>
      <c r="M233" s="127"/>
      <c r="N233" s="128">
        <v>0</v>
      </c>
      <c r="O233" s="153"/>
      <c r="P233" s="154">
        <v>0</v>
      </c>
      <c r="Q233" s="155">
        <v>-30058831796</v>
      </c>
      <c r="R233" s="125" t="s">
        <v>261</v>
      </c>
      <c r="S233" s="125" t="s">
        <v>335</v>
      </c>
      <c r="T233" s="125" t="s">
        <v>237</v>
      </c>
      <c r="U233" s="125" t="s">
        <v>251</v>
      </c>
      <c r="V233" s="125" t="s">
        <v>336</v>
      </c>
      <c r="W233" s="125" t="s">
        <v>257</v>
      </c>
      <c r="X233" s="125" t="s">
        <v>374</v>
      </c>
    </row>
    <row r="234" spans="2:24" ht="12" customHeight="1">
      <c r="B234" s="125" t="s">
        <v>333</v>
      </c>
      <c r="C234" s="126">
        <v>44267</v>
      </c>
      <c r="D234" s="125">
        <v>109</v>
      </c>
      <c r="E234" s="125" t="s">
        <v>339</v>
      </c>
      <c r="F234" s="125">
        <v>3315001</v>
      </c>
      <c r="G234" s="125">
        <v>0</v>
      </c>
      <c r="H234" s="125" t="s">
        <v>262</v>
      </c>
      <c r="I234" s="125" t="s">
        <v>792</v>
      </c>
      <c r="J234" s="125">
        <v>0</v>
      </c>
      <c r="K234" s="125">
        <v>0</v>
      </c>
      <c r="L234" s="125" t="s">
        <v>42</v>
      </c>
      <c r="M234" s="127"/>
      <c r="N234" s="128">
        <v>60000</v>
      </c>
      <c r="O234" s="153"/>
      <c r="P234" s="154">
        <v>396667200</v>
      </c>
      <c r="Q234" s="155">
        <v>-30455498996</v>
      </c>
      <c r="R234" s="125" t="s">
        <v>261</v>
      </c>
      <c r="S234" s="125" t="s">
        <v>260</v>
      </c>
      <c r="T234" s="125" t="s">
        <v>237</v>
      </c>
      <c r="U234" s="125" t="s">
        <v>251</v>
      </c>
      <c r="V234" s="125" t="s">
        <v>258</v>
      </c>
      <c r="W234" s="125" t="s">
        <v>257</v>
      </c>
      <c r="X234" s="125" t="s">
        <v>793</v>
      </c>
    </row>
    <row r="235" spans="2:24" ht="12" customHeight="1">
      <c r="B235" s="125" t="s">
        <v>333</v>
      </c>
      <c r="C235" s="126">
        <v>44271</v>
      </c>
      <c r="D235" s="125">
        <v>109</v>
      </c>
      <c r="E235" s="125" t="s">
        <v>334</v>
      </c>
      <c r="F235" s="125">
        <v>3315002</v>
      </c>
      <c r="G235" s="125">
        <v>0</v>
      </c>
      <c r="H235" s="125" t="s">
        <v>262</v>
      </c>
      <c r="I235" s="125" t="s">
        <v>418</v>
      </c>
      <c r="J235" s="125">
        <v>0</v>
      </c>
      <c r="K235" s="125">
        <v>0</v>
      </c>
      <c r="L235" s="125" t="s">
        <v>42</v>
      </c>
      <c r="M235" s="128">
        <v>0</v>
      </c>
      <c r="N235" s="127"/>
      <c r="O235" s="154">
        <v>1</v>
      </c>
      <c r="P235" s="153"/>
      <c r="Q235" s="155">
        <v>-30455498995</v>
      </c>
      <c r="R235" s="125" t="s">
        <v>261</v>
      </c>
      <c r="S235" s="125" t="s">
        <v>337</v>
      </c>
      <c r="T235" s="125" t="s">
        <v>237</v>
      </c>
      <c r="U235" s="125" t="s">
        <v>251</v>
      </c>
      <c r="V235" s="125" t="s">
        <v>338</v>
      </c>
      <c r="W235" s="125" t="s">
        <v>257</v>
      </c>
      <c r="X235" s="125" t="s">
        <v>794</v>
      </c>
    </row>
    <row r="236" spans="2:24" ht="12" customHeight="1">
      <c r="B236" s="125" t="s">
        <v>333</v>
      </c>
      <c r="C236" s="126">
        <v>44271</v>
      </c>
      <c r="D236" s="125">
        <v>109</v>
      </c>
      <c r="E236" s="125" t="s">
        <v>334</v>
      </c>
      <c r="F236" s="125">
        <v>3315002</v>
      </c>
      <c r="G236" s="125">
        <v>0</v>
      </c>
      <c r="H236" s="125" t="s">
        <v>262</v>
      </c>
      <c r="I236" s="125" t="s">
        <v>418</v>
      </c>
      <c r="J236" s="125">
        <v>0</v>
      </c>
      <c r="K236" s="125">
        <v>0</v>
      </c>
      <c r="L236" s="125" t="s">
        <v>42</v>
      </c>
      <c r="M236" s="128" t="s">
        <v>803</v>
      </c>
      <c r="N236" s="127"/>
      <c r="O236" s="154">
        <v>3656898</v>
      </c>
      <c r="P236" s="153"/>
      <c r="Q236" s="155">
        <v>-30451842097</v>
      </c>
      <c r="R236" s="125" t="s">
        <v>261</v>
      </c>
      <c r="S236" s="125" t="s">
        <v>337</v>
      </c>
      <c r="T236" s="125" t="s">
        <v>237</v>
      </c>
      <c r="U236" s="125" t="s">
        <v>251</v>
      </c>
      <c r="V236" s="125" t="s">
        <v>338</v>
      </c>
      <c r="W236" s="125" t="s">
        <v>257</v>
      </c>
      <c r="X236" s="125" t="s">
        <v>794</v>
      </c>
    </row>
    <row r="237" spans="2:24" ht="12" customHeight="1">
      <c r="B237" s="125" t="s">
        <v>333</v>
      </c>
      <c r="C237" s="126">
        <v>44271</v>
      </c>
      <c r="D237" s="125">
        <v>109</v>
      </c>
      <c r="E237" s="125" t="s">
        <v>334</v>
      </c>
      <c r="F237" s="125">
        <v>3315002</v>
      </c>
      <c r="G237" s="125">
        <v>0</v>
      </c>
      <c r="H237" s="125" t="s">
        <v>262</v>
      </c>
      <c r="I237" s="125" t="s">
        <v>795</v>
      </c>
      <c r="J237" s="125">
        <v>0</v>
      </c>
      <c r="K237" s="125">
        <v>0</v>
      </c>
      <c r="L237" s="125" t="s">
        <v>42</v>
      </c>
      <c r="M237" s="127"/>
      <c r="N237" s="128" t="s">
        <v>796</v>
      </c>
      <c r="O237" s="153"/>
      <c r="P237" s="154">
        <v>591409</v>
      </c>
      <c r="Q237" s="155">
        <v>-30452433506</v>
      </c>
      <c r="R237" s="125" t="s">
        <v>261</v>
      </c>
      <c r="S237" s="125" t="s">
        <v>260</v>
      </c>
      <c r="T237" s="125" t="s">
        <v>237</v>
      </c>
      <c r="U237" s="125" t="s">
        <v>251</v>
      </c>
      <c r="V237" s="125" t="s">
        <v>258</v>
      </c>
      <c r="W237" s="125" t="s">
        <v>257</v>
      </c>
      <c r="X237" s="125" t="s">
        <v>798</v>
      </c>
    </row>
    <row r="238" spans="2:24" ht="12" customHeight="1">
      <c r="B238" s="125" t="s">
        <v>333</v>
      </c>
      <c r="C238" s="126">
        <v>44271</v>
      </c>
      <c r="D238" s="125">
        <v>109</v>
      </c>
      <c r="E238" s="125" t="s">
        <v>334</v>
      </c>
      <c r="F238" s="125">
        <v>3315002</v>
      </c>
      <c r="G238" s="125">
        <v>0</v>
      </c>
      <c r="H238" s="125" t="s">
        <v>262</v>
      </c>
      <c r="I238" s="125" t="s">
        <v>795</v>
      </c>
      <c r="J238" s="125">
        <v>0</v>
      </c>
      <c r="K238" s="125">
        <v>0</v>
      </c>
      <c r="L238" s="125" t="s">
        <v>42</v>
      </c>
      <c r="M238" s="128" t="s">
        <v>796</v>
      </c>
      <c r="N238" s="127"/>
      <c r="O238" s="154">
        <v>591409</v>
      </c>
      <c r="P238" s="153"/>
      <c r="Q238" s="155">
        <v>-30451842097</v>
      </c>
      <c r="R238" s="125" t="s">
        <v>261</v>
      </c>
      <c r="S238" s="125" t="s">
        <v>337</v>
      </c>
      <c r="T238" s="125" t="s">
        <v>237</v>
      </c>
      <c r="U238" s="125" t="s">
        <v>251</v>
      </c>
      <c r="V238" s="125" t="s">
        <v>338</v>
      </c>
      <c r="W238" s="125" t="s">
        <v>257</v>
      </c>
      <c r="X238" s="125" t="s">
        <v>797</v>
      </c>
    </row>
    <row r="239" spans="2:24" ht="12" customHeight="1">
      <c r="B239" s="125" t="s">
        <v>333</v>
      </c>
      <c r="C239" s="126">
        <v>44271</v>
      </c>
      <c r="D239" s="125">
        <v>109</v>
      </c>
      <c r="E239" s="125" t="s">
        <v>334</v>
      </c>
      <c r="F239" s="125">
        <v>3315002</v>
      </c>
      <c r="G239" s="125">
        <v>0</v>
      </c>
      <c r="H239" s="125" t="s">
        <v>262</v>
      </c>
      <c r="I239" s="125" t="s">
        <v>417</v>
      </c>
      <c r="J239" s="125">
        <v>0</v>
      </c>
      <c r="K239" s="125">
        <v>0</v>
      </c>
      <c r="L239" s="125" t="s">
        <v>42</v>
      </c>
      <c r="M239" s="128">
        <v>0</v>
      </c>
      <c r="N239" s="127"/>
      <c r="O239" s="154">
        <v>1</v>
      </c>
      <c r="P239" s="153"/>
      <c r="Q239" s="155">
        <v>-30451842096</v>
      </c>
      <c r="R239" s="125" t="s">
        <v>261</v>
      </c>
      <c r="S239" s="125" t="s">
        <v>337</v>
      </c>
      <c r="T239" s="125" t="s">
        <v>237</v>
      </c>
      <c r="U239" s="125" t="s">
        <v>251</v>
      </c>
      <c r="V239" s="125" t="s">
        <v>338</v>
      </c>
      <c r="W239" s="125" t="s">
        <v>257</v>
      </c>
      <c r="X239" s="125" t="s">
        <v>802</v>
      </c>
    </row>
    <row r="240" spans="2:24" ht="12" customHeight="1">
      <c r="B240" s="125" t="s">
        <v>333</v>
      </c>
      <c r="C240" s="126">
        <v>44271</v>
      </c>
      <c r="D240" s="125">
        <v>109</v>
      </c>
      <c r="E240" s="125" t="s">
        <v>334</v>
      </c>
      <c r="F240" s="125">
        <v>3315002</v>
      </c>
      <c r="G240" s="125">
        <v>0</v>
      </c>
      <c r="H240" s="125" t="s">
        <v>262</v>
      </c>
      <c r="I240" s="125" t="s">
        <v>427</v>
      </c>
      <c r="J240" s="125">
        <v>0</v>
      </c>
      <c r="K240" s="125">
        <v>0</v>
      </c>
      <c r="L240" s="125" t="s">
        <v>42</v>
      </c>
      <c r="M240" s="128">
        <v>31168</v>
      </c>
      <c r="N240" s="127"/>
      <c r="O240" s="154">
        <v>219280282</v>
      </c>
      <c r="P240" s="153"/>
      <c r="Q240" s="155">
        <v>-30232561814</v>
      </c>
      <c r="R240" s="125" t="s">
        <v>261</v>
      </c>
      <c r="S240" s="125" t="s">
        <v>337</v>
      </c>
      <c r="T240" s="125" t="s">
        <v>237</v>
      </c>
      <c r="U240" s="125" t="s">
        <v>251</v>
      </c>
      <c r="V240" s="125" t="s">
        <v>338</v>
      </c>
      <c r="W240" s="125" t="s">
        <v>257</v>
      </c>
      <c r="X240" s="125" t="s">
        <v>799</v>
      </c>
    </row>
    <row r="241" spans="2:24" ht="12" customHeight="1">
      <c r="B241" s="125" t="s">
        <v>333</v>
      </c>
      <c r="C241" s="126">
        <v>44271</v>
      </c>
      <c r="D241" s="125">
        <v>109</v>
      </c>
      <c r="E241" s="125" t="s">
        <v>334</v>
      </c>
      <c r="F241" s="125">
        <v>3315002</v>
      </c>
      <c r="G241" s="125">
        <v>0</v>
      </c>
      <c r="H241" s="125" t="s">
        <v>262</v>
      </c>
      <c r="I241" s="125" t="s">
        <v>428</v>
      </c>
      <c r="J241" s="125">
        <v>0</v>
      </c>
      <c r="K241" s="125">
        <v>0</v>
      </c>
      <c r="L241" s="125" t="s">
        <v>42</v>
      </c>
      <c r="M241" s="128" t="s">
        <v>464</v>
      </c>
      <c r="N241" s="127"/>
      <c r="O241" s="154">
        <v>247181414</v>
      </c>
      <c r="P241" s="153"/>
      <c r="Q241" s="155">
        <v>-29985380400</v>
      </c>
      <c r="R241" s="125" t="s">
        <v>261</v>
      </c>
      <c r="S241" s="125" t="s">
        <v>337</v>
      </c>
      <c r="T241" s="125" t="s">
        <v>237</v>
      </c>
      <c r="U241" s="125" t="s">
        <v>251</v>
      </c>
      <c r="V241" s="125" t="s">
        <v>338</v>
      </c>
      <c r="W241" s="125" t="s">
        <v>257</v>
      </c>
      <c r="X241" s="125" t="s">
        <v>800</v>
      </c>
    </row>
    <row r="242" spans="2:24" ht="12" customHeight="1">
      <c r="B242" s="125" t="s">
        <v>333</v>
      </c>
      <c r="C242" s="126">
        <v>44271</v>
      </c>
      <c r="D242" s="125">
        <v>109</v>
      </c>
      <c r="E242" s="125" t="s">
        <v>334</v>
      </c>
      <c r="F242" s="125">
        <v>3315002</v>
      </c>
      <c r="G242" s="125">
        <v>0</v>
      </c>
      <c r="H242" s="125" t="s">
        <v>262</v>
      </c>
      <c r="I242" s="125" t="s">
        <v>417</v>
      </c>
      <c r="J242" s="125">
        <v>0</v>
      </c>
      <c r="K242" s="125">
        <v>0</v>
      </c>
      <c r="L242" s="125" t="s">
        <v>42</v>
      </c>
      <c r="M242" s="128" t="s">
        <v>801</v>
      </c>
      <c r="N242" s="127"/>
      <c r="O242" s="154">
        <v>3244177</v>
      </c>
      <c r="P242" s="153"/>
      <c r="Q242" s="155">
        <v>-29982136223</v>
      </c>
      <c r="R242" s="125" t="s">
        <v>261</v>
      </c>
      <c r="S242" s="125" t="s">
        <v>337</v>
      </c>
      <c r="T242" s="125" t="s">
        <v>237</v>
      </c>
      <c r="U242" s="125" t="s">
        <v>251</v>
      </c>
      <c r="V242" s="125" t="s">
        <v>338</v>
      </c>
      <c r="W242" s="125" t="s">
        <v>257</v>
      </c>
      <c r="X242" s="125" t="s">
        <v>802</v>
      </c>
    </row>
    <row r="243" spans="2:24" ht="12" customHeight="1">
      <c r="B243" s="125" t="s">
        <v>333</v>
      </c>
      <c r="C243" s="126">
        <v>44274</v>
      </c>
      <c r="D243" s="125">
        <v>109</v>
      </c>
      <c r="E243" s="125" t="s">
        <v>334</v>
      </c>
      <c r="F243" s="125">
        <v>3315002</v>
      </c>
      <c r="G243" s="125">
        <v>0</v>
      </c>
      <c r="H243" s="125" t="s">
        <v>262</v>
      </c>
      <c r="I243" s="125" t="s">
        <v>804</v>
      </c>
      <c r="J243" s="125">
        <v>0</v>
      </c>
      <c r="K243" s="125">
        <v>0</v>
      </c>
      <c r="L243" s="125" t="s">
        <v>42</v>
      </c>
      <c r="M243" s="127"/>
      <c r="N243" s="128" t="s">
        <v>614</v>
      </c>
      <c r="O243" s="153"/>
      <c r="P243" s="154">
        <v>31406</v>
      </c>
      <c r="Q243" s="155">
        <v>-29982167629</v>
      </c>
      <c r="R243" s="125" t="s">
        <v>261</v>
      </c>
      <c r="S243" s="125" t="s">
        <v>260</v>
      </c>
      <c r="T243" s="125" t="s">
        <v>237</v>
      </c>
      <c r="U243" s="125" t="s">
        <v>251</v>
      </c>
      <c r="V243" s="125" t="s">
        <v>258</v>
      </c>
      <c r="W243" s="125" t="s">
        <v>257</v>
      </c>
      <c r="X243" s="125" t="s">
        <v>343</v>
      </c>
    </row>
    <row r="244" spans="2:24" ht="12" customHeight="1">
      <c r="B244" s="125" t="s">
        <v>333</v>
      </c>
      <c r="C244" s="126">
        <v>44281</v>
      </c>
      <c r="D244" s="125">
        <v>109</v>
      </c>
      <c r="E244" s="125" t="s">
        <v>334</v>
      </c>
      <c r="F244" s="125">
        <v>3315002</v>
      </c>
      <c r="G244" s="125">
        <v>0</v>
      </c>
      <c r="H244" s="125" t="s">
        <v>262</v>
      </c>
      <c r="I244" s="125" t="s">
        <v>805</v>
      </c>
      <c r="J244" s="125">
        <v>0</v>
      </c>
      <c r="K244" s="125">
        <v>0</v>
      </c>
      <c r="L244" s="125" t="s">
        <v>42</v>
      </c>
      <c r="M244" s="127"/>
      <c r="N244" s="128" t="s">
        <v>806</v>
      </c>
      <c r="O244" s="153"/>
      <c r="P244" s="154">
        <v>57676</v>
      </c>
      <c r="Q244" s="155">
        <v>-29982225305</v>
      </c>
      <c r="R244" s="125" t="s">
        <v>261</v>
      </c>
      <c r="S244" s="125" t="s">
        <v>260</v>
      </c>
      <c r="T244" s="125" t="s">
        <v>237</v>
      </c>
      <c r="U244" s="125" t="s">
        <v>251</v>
      </c>
      <c r="V244" s="125" t="s">
        <v>258</v>
      </c>
      <c r="W244" s="125" t="s">
        <v>257</v>
      </c>
      <c r="X244" s="125" t="s">
        <v>343</v>
      </c>
    </row>
    <row r="245" spans="2:24" ht="12" hidden="1" customHeight="1">
      <c r="B245" s="125" t="s">
        <v>333</v>
      </c>
      <c r="C245" s="126">
        <v>44286</v>
      </c>
      <c r="D245" s="125">
        <v>0</v>
      </c>
      <c r="E245" s="125">
        <v>0</v>
      </c>
      <c r="F245" s="125">
        <v>0</v>
      </c>
      <c r="G245" s="125">
        <v>0</v>
      </c>
      <c r="H245" s="125" t="s">
        <v>955</v>
      </c>
      <c r="I245" s="125">
        <v>1386295</v>
      </c>
      <c r="J245" s="125" t="s">
        <v>956</v>
      </c>
      <c r="K245" s="125" t="s">
        <v>957</v>
      </c>
      <c r="L245" s="125" t="s">
        <v>43</v>
      </c>
      <c r="M245" s="127"/>
      <c r="N245" s="128">
        <v>796574998</v>
      </c>
      <c r="O245" s="153"/>
      <c r="P245" s="154">
        <v>796574998</v>
      </c>
      <c r="Q245" s="155">
        <v>-30778800303</v>
      </c>
      <c r="R245" s="125" t="s">
        <v>254</v>
      </c>
      <c r="S245" s="125" t="s">
        <v>253</v>
      </c>
      <c r="T245" s="125" t="s">
        <v>252</v>
      </c>
      <c r="U245" s="125" t="s">
        <v>251</v>
      </c>
      <c r="V245" s="125" t="s">
        <v>43</v>
      </c>
      <c r="W245" s="125">
        <v>0</v>
      </c>
      <c r="X245" s="127"/>
    </row>
    <row r="246" spans="2:24" ht="12" hidden="1" customHeight="1">
      <c r="B246" s="125" t="s">
        <v>333</v>
      </c>
      <c r="C246" s="126">
        <v>44286</v>
      </c>
      <c r="D246" s="125">
        <v>0</v>
      </c>
      <c r="E246" s="125">
        <v>0</v>
      </c>
      <c r="F246" s="125">
        <v>0</v>
      </c>
      <c r="G246" s="125">
        <v>0</v>
      </c>
      <c r="H246" s="125" t="s">
        <v>635</v>
      </c>
      <c r="I246" s="125">
        <v>1372444</v>
      </c>
      <c r="J246" s="125" t="s">
        <v>958</v>
      </c>
      <c r="K246" s="127"/>
      <c r="L246" s="125" t="s">
        <v>44</v>
      </c>
      <c r="M246" s="128">
        <v>0</v>
      </c>
      <c r="N246" s="128">
        <v>0</v>
      </c>
      <c r="O246" s="154">
        <v>240729644</v>
      </c>
      <c r="P246" s="154">
        <v>0</v>
      </c>
      <c r="Q246" s="155">
        <v>-30538070659</v>
      </c>
      <c r="R246" s="125" t="s">
        <v>254</v>
      </c>
      <c r="S246" s="125" t="s">
        <v>637</v>
      </c>
      <c r="T246" s="125" t="s">
        <v>638</v>
      </c>
      <c r="U246" s="125" t="s">
        <v>251</v>
      </c>
      <c r="V246" s="125" t="s">
        <v>44</v>
      </c>
      <c r="W246" s="125">
        <v>0</v>
      </c>
      <c r="X246" s="127"/>
    </row>
    <row r="247" spans="2:24" ht="12" hidden="1" customHeight="1">
      <c r="B247" s="125" t="s">
        <v>333</v>
      </c>
      <c r="C247" s="126">
        <v>44286</v>
      </c>
      <c r="D247" s="125">
        <v>0</v>
      </c>
      <c r="E247" s="125">
        <v>0</v>
      </c>
      <c r="F247" s="125">
        <v>0</v>
      </c>
      <c r="G247" s="125">
        <v>0</v>
      </c>
      <c r="H247" s="125" t="s">
        <v>959</v>
      </c>
      <c r="I247" s="125">
        <v>1372443</v>
      </c>
      <c r="J247" s="125" t="s">
        <v>960</v>
      </c>
      <c r="K247" s="127"/>
      <c r="L247" s="125" t="s">
        <v>44</v>
      </c>
      <c r="M247" s="128">
        <v>0</v>
      </c>
      <c r="N247" s="128">
        <v>0</v>
      </c>
      <c r="O247" s="154">
        <v>0</v>
      </c>
      <c r="P247" s="154">
        <v>240729644</v>
      </c>
      <c r="Q247" s="155">
        <v>-30778800303</v>
      </c>
      <c r="R247" s="125" t="s">
        <v>254</v>
      </c>
      <c r="S247" s="125" t="s">
        <v>637</v>
      </c>
      <c r="T247" s="125" t="s">
        <v>638</v>
      </c>
      <c r="U247" s="125" t="s">
        <v>251</v>
      </c>
      <c r="V247" s="125" t="s">
        <v>44</v>
      </c>
      <c r="W247" s="125">
        <v>0</v>
      </c>
      <c r="X247" s="127"/>
    </row>
    <row r="248" spans="2:24" ht="12" hidden="1" customHeight="1">
      <c r="B248" s="125" t="s">
        <v>333</v>
      </c>
      <c r="C248" s="126">
        <v>44286</v>
      </c>
      <c r="D248" s="125">
        <v>0</v>
      </c>
      <c r="E248" s="125">
        <v>0</v>
      </c>
      <c r="F248" s="125">
        <v>0</v>
      </c>
      <c r="G248" s="125">
        <v>0</v>
      </c>
      <c r="H248" s="125" t="s">
        <v>639</v>
      </c>
      <c r="I248" s="125">
        <v>1372428</v>
      </c>
      <c r="J248" s="125" t="s">
        <v>961</v>
      </c>
      <c r="K248" s="127"/>
      <c r="L248" s="125" t="s">
        <v>42</v>
      </c>
      <c r="M248" s="128">
        <v>0</v>
      </c>
      <c r="N248" s="128">
        <v>0</v>
      </c>
      <c r="O248" s="154">
        <v>3096513118</v>
      </c>
      <c r="P248" s="154">
        <v>0</v>
      </c>
      <c r="Q248" s="155">
        <v>-27682287185</v>
      </c>
      <c r="R248" s="125" t="s">
        <v>254</v>
      </c>
      <c r="S248" s="125" t="s">
        <v>637</v>
      </c>
      <c r="T248" s="125" t="s">
        <v>638</v>
      </c>
      <c r="U248" s="125" t="s">
        <v>251</v>
      </c>
      <c r="V248" s="125" t="s">
        <v>42</v>
      </c>
      <c r="W248" s="125">
        <v>0</v>
      </c>
      <c r="X248" s="127"/>
    </row>
    <row r="249" spans="2:24" ht="12" hidden="1" customHeight="1">
      <c r="B249" s="125" t="s">
        <v>333</v>
      </c>
      <c r="C249" s="126">
        <v>44286</v>
      </c>
      <c r="D249" s="125">
        <v>0</v>
      </c>
      <c r="E249" s="125">
        <v>0</v>
      </c>
      <c r="F249" s="125">
        <v>0</v>
      </c>
      <c r="G249" s="125">
        <v>0</v>
      </c>
      <c r="H249" s="125" t="s">
        <v>962</v>
      </c>
      <c r="I249" s="125">
        <v>1372426</v>
      </c>
      <c r="J249" s="125" t="s">
        <v>963</v>
      </c>
      <c r="K249" s="127"/>
      <c r="L249" s="125" t="s">
        <v>42</v>
      </c>
      <c r="M249" s="128">
        <v>0</v>
      </c>
      <c r="N249" s="128">
        <v>0</v>
      </c>
      <c r="O249" s="154">
        <v>0</v>
      </c>
      <c r="P249" s="154">
        <v>3096513118</v>
      </c>
      <c r="Q249" s="155">
        <v>-30778800303</v>
      </c>
      <c r="R249" s="125" t="s">
        <v>254</v>
      </c>
      <c r="S249" s="125" t="s">
        <v>637</v>
      </c>
      <c r="T249" s="125" t="s">
        <v>638</v>
      </c>
      <c r="U249" s="125" t="s">
        <v>251</v>
      </c>
      <c r="V249" s="125" t="s">
        <v>42</v>
      </c>
      <c r="W249" s="125">
        <v>0</v>
      </c>
      <c r="X249" s="127"/>
    </row>
    <row r="250" spans="2:24" ht="12" hidden="1" customHeight="1">
      <c r="B250" s="125" t="s">
        <v>333</v>
      </c>
      <c r="C250" s="126">
        <v>44286</v>
      </c>
      <c r="D250" s="125">
        <v>0</v>
      </c>
      <c r="E250" s="125">
        <v>0</v>
      </c>
      <c r="F250" s="125">
        <v>0</v>
      </c>
      <c r="G250" s="125">
        <v>0</v>
      </c>
      <c r="H250" s="125" t="s">
        <v>807</v>
      </c>
      <c r="I250" s="125">
        <v>1358165</v>
      </c>
      <c r="J250" s="125" t="s">
        <v>808</v>
      </c>
      <c r="K250" s="127"/>
      <c r="L250" s="125" t="s">
        <v>42</v>
      </c>
      <c r="M250" s="128">
        <v>0</v>
      </c>
      <c r="N250" s="128">
        <v>0</v>
      </c>
      <c r="O250" s="154">
        <v>0</v>
      </c>
      <c r="P250" s="154">
        <v>3096513118</v>
      </c>
      <c r="Q250" s="155">
        <v>-33875313421</v>
      </c>
      <c r="R250" s="125" t="s">
        <v>254</v>
      </c>
      <c r="S250" s="125" t="s">
        <v>637</v>
      </c>
      <c r="T250" s="125" t="s">
        <v>638</v>
      </c>
      <c r="U250" s="125" t="s">
        <v>251</v>
      </c>
      <c r="V250" s="125" t="s">
        <v>42</v>
      </c>
      <c r="W250" s="125">
        <v>0</v>
      </c>
      <c r="X250" s="127"/>
    </row>
    <row r="251" spans="2:24" ht="12" hidden="1" customHeight="1">
      <c r="B251" s="125" t="s">
        <v>333</v>
      </c>
      <c r="C251" s="126">
        <v>44286</v>
      </c>
      <c r="D251" s="125">
        <v>0</v>
      </c>
      <c r="E251" s="125">
        <v>0</v>
      </c>
      <c r="F251" s="125">
        <v>0</v>
      </c>
      <c r="G251" s="125">
        <v>0</v>
      </c>
      <c r="H251" s="125" t="s">
        <v>639</v>
      </c>
      <c r="I251" s="125">
        <v>1358173</v>
      </c>
      <c r="J251" s="125" t="s">
        <v>809</v>
      </c>
      <c r="K251" s="127"/>
      <c r="L251" s="125" t="s">
        <v>42</v>
      </c>
      <c r="M251" s="128">
        <v>0</v>
      </c>
      <c r="N251" s="128">
        <v>0</v>
      </c>
      <c r="O251" s="154">
        <v>3096513118</v>
      </c>
      <c r="P251" s="154">
        <v>0</v>
      </c>
      <c r="Q251" s="155">
        <v>-30778800303</v>
      </c>
      <c r="R251" s="125" t="s">
        <v>254</v>
      </c>
      <c r="S251" s="125" t="s">
        <v>637</v>
      </c>
      <c r="T251" s="125" t="s">
        <v>638</v>
      </c>
      <c r="U251" s="125" t="s">
        <v>251</v>
      </c>
      <c r="V251" s="125" t="s">
        <v>42</v>
      </c>
      <c r="W251" s="125">
        <v>0</v>
      </c>
      <c r="X251" s="127"/>
    </row>
    <row r="252" spans="2:24" ht="12" hidden="1" customHeight="1">
      <c r="B252" s="125" t="s">
        <v>333</v>
      </c>
      <c r="C252" s="126">
        <v>44286</v>
      </c>
      <c r="D252" s="125">
        <v>0</v>
      </c>
      <c r="E252" s="125">
        <v>0</v>
      </c>
      <c r="F252" s="125">
        <v>0</v>
      </c>
      <c r="G252" s="125">
        <v>0</v>
      </c>
      <c r="H252" s="125" t="s">
        <v>810</v>
      </c>
      <c r="I252" s="125">
        <v>1358119</v>
      </c>
      <c r="J252" s="125" t="s">
        <v>811</v>
      </c>
      <c r="K252" s="127"/>
      <c r="L252" s="125" t="s">
        <v>44</v>
      </c>
      <c r="M252" s="128">
        <v>0</v>
      </c>
      <c r="N252" s="128">
        <v>0</v>
      </c>
      <c r="O252" s="154">
        <v>0</v>
      </c>
      <c r="P252" s="154">
        <v>94003281</v>
      </c>
      <c r="Q252" s="155">
        <v>-30872803584</v>
      </c>
      <c r="R252" s="125" t="s">
        <v>254</v>
      </c>
      <c r="S252" s="125" t="s">
        <v>637</v>
      </c>
      <c r="T252" s="125" t="s">
        <v>638</v>
      </c>
      <c r="U252" s="125" t="s">
        <v>251</v>
      </c>
      <c r="V252" s="125" t="s">
        <v>44</v>
      </c>
      <c r="W252" s="125">
        <v>0</v>
      </c>
      <c r="X252" s="127"/>
    </row>
    <row r="253" spans="2:24" ht="12" hidden="1" customHeight="1">
      <c r="B253" s="125" t="s">
        <v>333</v>
      </c>
      <c r="C253" s="126">
        <v>44286</v>
      </c>
      <c r="D253" s="125">
        <v>0</v>
      </c>
      <c r="E253" s="125">
        <v>0</v>
      </c>
      <c r="F253" s="125">
        <v>0</v>
      </c>
      <c r="G253" s="125">
        <v>0</v>
      </c>
      <c r="H253" s="125" t="s">
        <v>639</v>
      </c>
      <c r="I253" s="125">
        <v>1358125</v>
      </c>
      <c r="J253" s="125" t="s">
        <v>812</v>
      </c>
      <c r="K253" s="127"/>
      <c r="L253" s="125" t="s">
        <v>42</v>
      </c>
      <c r="M253" s="128">
        <v>0</v>
      </c>
      <c r="N253" s="128">
        <v>0</v>
      </c>
      <c r="O253" s="154">
        <v>3096513118</v>
      </c>
      <c r="P253" s="154">
        <v>0</v>
      </c>
      <c r="Q253" s="155">
        <v>-27776290466</v>
      </c>
      <c r="R253" s="125" t="s">
        <v>254</v>
      </c>
      <c r="S253" s="125" t="s">
        <v>637</v>
      </c>
      <c r="T253" s="125" t="s">
        <v>638</v>
      </c>
      <c r="U253" s="125" t="s">
        <v>251</v>
      </c>
      <c r="V253" s="125" t="s">
        <v>42</v>
      </c>
      <c r="W253" s="125">
        <v>0</v>
      </c>
      <c r="X253" s="127"/>
    </row>
    <row r="254" spans="2:24" ht="12" hidden="1" customHeight="1">
      <c r="B254" s="125" t="s">
        <v>333</v>
      </c>
      <c r="C254" s="126">
        <v>44286</v>
      </c>
      <c r="D254" s="125">
        <v>0</v>
      </c>
      <c r="E254" s="125">
        <v>0</v>
      </c>
      <c r="F254" s="125">
        <v>0</v>
      </c>
      <c r="G254" s="125">
        <v>0</v>
      </c>
      <c r="H254" s="125" t="s">
        <v>813</v>
      </c>
      <c r="I254" s="125">
        <v>1358120</v>
      </c>
      <c r="J254" s="125" t="s">
        <v>814</v>
      </c>
      <c r="K254" s="127"/>
      <c r="L254" s="125" t="s">
        <v>42</v>
      </c>
      <c r="M254" s="128">
        <v>0</v>
      </c>
      <c r="N254" s="128">
        <v>0</v>
      </c>
      <c r="O254" s="154">
        <v>0</v>
      </c>
      <c r="P254" s="154">
        <v>1563670045</v>
      </c>
      <c r="Q254" s="155">
        <v>-29339960511</v>
      </c>
      <c r="R254" s="125" t="s">
        <v>254</v>
      </c>
      <c r="S254" s="125" t="s">
        <v>637</v>
      </c>
      <c r="T254" s="125" t="s">
        <v>638</v>
      </c>
      <c r="U254" s="125" t="s">
        <v>251</v>
      </c>
      <c r="V254" s="125" t="s">
        <v>42</v>
      </c>
      <c r="W254" s="125">
        <v>0</v>
      </c>
      <c r="X254" s="127"/>
    </row>
    <row r="255" spans="2:24" ht="12" hidden="1" customHeight="1">
      <c r="B255" s="125" t="s">
        <v>333</v>
      </c>
      <c r="C255" s="126">
        <v>44286</v>
      </c>
      <c r="D255" s="125">
        <v>0</v>
      </c>
      <c r="E255" s="125">
        <v>0</v>
      </c>
      <c r="F255" s="125">
        <v>0</v>
      </c>
      <c r="G255" s="125">
        <v>0</v>
      </c>
      <c r="H255" s="125" t="s">
        <v>635</v>
      </c>
      <c r="I255" s="125">
        <v>1358124</v>
      </c>
      <c r="J255" s="125" t="s">
        <v>815</v>
      </c>
      <c r="K255" s="127"/>
      <c r="L255" s="125" t="s">
        <v>44</v>
      </c>
      <c r="M255" s="128">
        <v>0</v>
      </c>
      <c r="N255" s="128">
        <v>0</v>
      </c>
      <c r="O255" s="154">
        <v>240729644</v>
      </c>
      <c r="P255" s="154">
        <v>0</v>
      </c>
      <c r="Q255" s="155">
        <v>-29099230867</v>
      </c>
      <c r="R255" s="125" t="s">
        <v>254</v>
      </c>
      <c r="S255" s="125" t="s">
        <v>637</v>
      </c>
      <c r="T255" s="125" t="s">
        <v>638</v>
      </c>
      <c r="U255" s="125" t="s">
        <v>251</v>
      </c>
      <c r="V255" s="125" t="s">
        <v>44</v>
      </c>
      <c r="W255" s="125">
        <v>0</v>
      </c>
      <c r="X255" s="127"/>
    </row>
    <row r="256" spans="2:24" ht="12" customHeight="1">
      <c r="B256" s="125" t="s">
        <v>333</v>
      </c>
      <c r="C256" s="126">
        <v>44286</v>
      </c>
      <c r="D256" s="125">
        <v>109</v>
      </c>
      <c r="E256" s="125" t="s">
        <v>334</v>
      </c>
      <c r="F256" s="125">
        <v>3315002</v>
      </c>
      <c r="G256" s="125">
        <v>0</v>
      </c>
      <c r="H256" s="125" t="s">
        <v>262</v>
      </c>
      <c r="I256" s="125" t="s">
        <v>819</v>
      </c>
      <c r="J256" s="125">
        <v>0</v>
      </c>
      <c r="K256" s="125">
        <v>0</v>
      </c>
      <c r="L256" s="125" t="s">
        <v>42</v>
      </c>
      <c r="M256" s="128" t="s">
        <v>820</v>
      </c>
      <c r="N256" s="127"/>
      <c r="O256" s="154">
        <v>27554</v>
      </c>
      <c r="P256" s="153"/>
      <c r="Q256" s="155">
        <v>-29099203313</v>
      </c>
      <c r="R256" s="125" t="s">
        <v>261</v>
      </c>
      <c r="S256" s="125" t="s">
        <v>337</v>
      </c>
      <c r="T256" s="125" t="s">
        <v>237</v>
      </c>
      <c r="U256" s="125" t="s">
        <v>251</v>
      </c>
      <c r="V256" s="125" t="s">
        <v>338</v>
      </c>
      <c r="W256" s="125" t="s">
        <v>257</v>
      </c>
      <c r="X256" s="125" t="s">
        <v>822</v>
      </c>
    </row>
    <row r="257" spans="2:24" ht="12" customHeight="1">
      <c r="B257" s="125" t="s">
        <v>333</v>
      </c>
      <c r="C257" s="126">
        <v>44286</v>
      </c>
      <c r="D257" s="125">
        <v>109</v>
      </c>
      <c r="E257" s="125" t="s">
        <v>334</v>
      </c>
      <c r="F257" s="125">
        <v>3315002</v>
      </c>
      <c r="G257" s="125">
        <v>0</v>
      </c>
      <c r="H257" s="125" t="s">
        <v>262</v>
      </c>
      <c r="I257" s="125" t="s">
        <v>805</v>
      </c>
      <c r="J257" s="125">
        <v>0</v>
      </c>
      <c r="K257" s="125">
        <v>0</v>
      </c>
      <c r="L257" s="125" t="s">
        <v>42</v>
      </c>
      <c r="M257" s="128" t="s">
        <v>806</v>
      </c>
      <c r="N257" s="127"/>
      <c r="O257" s="154">
        <v>57676</v>
      </c>
      <c r="P257" s="153"/>
      <c r="Q257" s="155">
        <v>-29099145637</v>
      </c>
      <c r="R257" s="125" t="s">
        <v>261</v>
      </c>
      <c r="S257" s="125" t="s">
        <v>337</v>
      </c>
      <c r="T257" s="125" t="s">
        <v>237</v>
      </c>
      <c r="U257" s="125" t="s">
        <v>251</v>
      </c>
      <c r="V257" s="125" t="s">
        <v>338</v>
      </c>
      <c r="W257" s="125" t="s">
        <v>257</v>
      </c>
      <c r="X257" s="125" t="s">
        <v>821</v>
      </c>
    </row>
    <row r="258" spans="2:24" ht="12" customHeight="1">
      <c r="B258" s="125" t="s">
        <v>333</v>
      </c>
      <c r="C258" s="126">
        <v>44286</v>
      </c>
      <c r="D258" s="125">
        <v>109</v>
      </c>
      <c r="E258" s="125" t="s">
        <v>334</v>
      </c>
      <c r="F258" s="125">
        <v>3315002</v>
      </c>
      <c r="G258" s="125">
        <v>0</v>
      </c>
      <c r="H258" s="125" t="s">
        <v>262</v>
      </c>
      <c r="I258" s="125" t="s">
        <v>804</v>
      </c>
      <c r="J258" s="125">
        <v>0</v>
      </c>
      <c r="K258" s="125">
        <v>0</v>
      </c>
      <c r="L258" s="125" t="s">
        <v>42</v>
      </c>
      <c r="M258" s="128" t="s">
        <v>614</v>
      </c>
      <c r="N258" s="127"/>
      <c r="O258" s="154">
        <v>31406</v>
      </c>
      <c r="P258" s="153"/>
      <c r="Q258" s="155">
        <v>-29099114231</v>
      </c>
      <c r="R258" s="125" t="s">
        <v>261</v>
      </c>
      <c r="S258" s="125" t="s">
        <v>337</v>
      </c>
      <c r="T258" s="125" t="s">
        <v>237</v>
      </c>
      <c r="U258" s="125" t="s">
        <v>251</v>
      </c>
      <c r="V258" s="125" t="s">
        <v>338</v>
      </c>
      <c r="W258" s="125" t="s">
        <v>257</v>
      </c>
      <c r="X258" s="125" t="s">
        <v>818</v>
      </c>
    </row>
    <row r="259" spans="2:24" ht="12" customHeight="1">
      <c r="B259" s="125" t="s">
        <v>333</v>
      </c>
      <c r="C259" s="126">
        <v>44286</v>
      </c>
      <c r="D259" s="125">
        <v>109</v>
      </c>
      <c r="E259" s="125" t="s">
        <v>334</v>
      </c>
      <c r="F259" s="125">
        <v>3315002</v>
      </c>
      <c r="G259" s="125">
        <v>0</v>
      </c>
      <c r="H259" s="125" t="s">
        <v>262</v>
      </c>
      <c r="I259" s="125" t="s">
        <v>819</v>
      </c>
      <c r="J259" s="125">
        <v>0</v>
      </c>
      <c r="K259" s="125">
        <v>0</v>
      </c>
      <c r="L259" s="125" t="s">
        <v>42</v>
      </c>
      <c r="M259" s="127"/>
      <c r="N259" s="128" t="s">
        <v>820</v>
      </c>
      <c r="O259" s="153"/>
      <c r="P259" s="154">
        <v>27554</v>
      </c>
      <c r="Q259" s="155">
        <v>-29099141785</v>
      </c>
      <c r="R259" s="125" t="s">
        <v>261</v>
      </c>
      <c r="S259" s="125" t="s">
        <v>260</v>
      </c>
      <c r="T259" s="125" t="s">
        <v>237</v>
      </c>
      <c r="U259" s="125" t="s">
        <v>251</v>
      </c>
      <c r="V259" s="125" t="s">
        <v>258</v>
      </c>
      <c r="W259" s="125" t="s">
        <v>257</v>
      </c>
      <c r="X259" s="125" t="s">
        <v>343</v>
      </c>
    </row>
    <row r="260" spans="2:24" ht="12" customHeight="1">
      <c r="B260" s="125" t="s">
        <v>333</v>
      </c>
      <c r="C260" s="126">
        <v>44286</v>
      </c>
      <c r="D260" s="125">
        <v>109</v>
      </c>
      <c r="E260" s="125" t="s">
        <v>954</v>
      </c>
      <c r="F260" s="125">
        <v>3315003</v>
      </c>
      <c r="G260" s="125">
        <v>0</v>
      </c>
      <c r="H260" s="125" t="s">
        <v>262</v>
      </c>
      <c r="I260" s="125" t="s">
        <v>816</v>
      </c>
      <c r="J260" s="125">
        <v>0</v>
      </c>
      <c r="K260" s="125">
        <v>0</v>
      </c>
      <c r="L260" s="125" t="s">
        <v>43</v>
      </c>
      <c r="M260" s="128">
        <v>1050720</v>
      </c>
      <c r="N260" s="127"/>
      <c r="O260" s="154">
        <v>1050720</v>
      </c>
      <c r="P260" s="153"/>
      <c r="Q260" s="155">
        <v>-29098091065</v>
      </c>
      <c r="R260" s="125" t="s">
        <v>261</v>
      </c>
      <c r="S260" s="125" t="s">
        <v>337</v>
      </c>
      <c r="T260" s="125" t="s">
        <v>237</v>
      </c>
      <c r="U260" s="125" t="s">
        <v>251</v>
      </c>
      <c r="V260" s="125" t="s">
        <v>338</v>
      </c>
      <c r="W260" s="125" t="s">
        <v>257</v>
      </c>
      <c r="X260" s="125" t="s">
        <v>817</v>
      </c>
    </row>
    <row r="261" spans="2:24" ht="12" customHeight="1">
      <c r="B261" s="125" t="s">
        <v>333</v>
      </c>
      <c r="C261" s="126">
        <v>44286</v>
      </c>
      <c r="D261" s="125">
        <v>109</v>
      </c>
      <c r="E261" s="125" t="s">
        <v>954</v>
      </c>
      <c r="F261" s="125">
        <v>3315003</v>
      </c>
      <c r="G261" s="125">
        <v>0</v>
      </c>
      <c r="H261" s="125" t="s">
        <v>262</v>
      </c>
      <c r="I261" s="125" t="s">
        <v>816</v>
      </c>
      <c r="J261" s="125">
        <v>0</v>
      </c>
      <c r="K261" s="125">
        <v>0</v>
      </c>
      <c r="L261" s="125" t="s">
        <v>43</v>
      </c>
      <c r="M261" s="127"/>
      <c r="N261" s="128">
        <v>1050720</v>
      </c>
      <c r="O261" s="153"/>
      <c r="P261" s="154">
        <v>1050720</v>
      </c>
      <c r="Q261" s="155">
        <v>-29099141785</v>
      </c>
      <c r="R261" s="125" t="s">
        <v>261</v>
      </c>
      <c r="S261" s="125" t="s">
        <v>260</v>
      </c>
      <c r="T261" s="125" t="s">
        <v>237</v>
      </c>
      <c r="U261" s="125" t="s">
        <v>251</v>
      </c>
      <c r="V261" s="125" t="s">
        <v>258</v>
      </c>
      <c r="W261" s="125" t="s">
        <v>257</v>
      </c>
      <c r="X261" s="125" t="s">
        <v>343</v>
      </c>
    </row>
    <row r="262" spans="2:24" ht="12" customHeight="1">
      <c r="B262" s="125" t="s">
        <v>333</v>
      </c>
      <c r="C262" s="126">
        <v>44286</v>
      </c>
      <c r="D262" s="125">
        <v>109</v>
      </c>
      <c r="E262" s="125" t="s">
        <v>339</v>
      </c>
      <c r="F262" s="125">
        <v>3315001</v>
      </c>
      <c r="G262" s="125">
        <v>0</v>
      </c>
      <c r="H262" s="125" t="s">
        <v>262</v>
      </c>
      <c r="I262" s="125" t="s">
        <v>823</v>
      </c>
      <c r="J262" s="125">
        <v>0</v>
      </c>
      <c r="K262" s="125">
        <v>0</v>
      </c>
      <c r="L262" s="125" t="s">
        <v>43</v>
      </c>
      <c r="M262" s="127"/>
      <c r="N262" s="128">
        <v>1080140</v>
      </c>
      <c r="O262" s="153"/>
      <c r="P262" s="154">
        <v>1080140</v>
      </c>
      <c r="Q262" s="155">
        <v>-29100221925</v>
      </c>
      <c r="R262" s="125" t="s">
        <v>261</v>
      </c>
      <c r="S262" s="125" t="s">
        <v>260</v>
      </c>
      <c r="T262" s="125" t="s">
        <v>237</v>
      </c>
      <c r="U262" s="125" t="s">
        <v>251</v>
      </c>
      <c r="V262" s="125" t="s">
        <v>258</v>
      </c>
      <c r="W262" s="125" t="s">
        <v>257</v>
      </c>
      <c r="X262" s="125" t="s">
        <v>343</v>
      </c>
    </row>
    <row r="263" spans="2:24" ht="12" customHeight="1">
      <c r="B263" s="125" t="s">
        <v>333</v>
      </c>
      <c r="C263" s="126">
        <v>44286</v>
      </c>
      <c r="D263" s="125">
        <v>109</v>
      </c>
      <c r="E263" s="125" t="s">
        <v>339</v>
      </c>
      <c r="F263" s="125">
        <v>3315001</v>
      </c>
      <c r="G263" s="125">
        <v>0</v>
      </c>
      <c r="H263" s="125" t="s">
        <v>262</v>
      </c>
      <c r="I263" s="125" t="s">
        <v>823</v>
      </c>
      <c r="J263" s="125">
        <v>0</v>
      </c>
      <c r="K263" s="125">
        <v>0</v>
      </c>
      <c r="L263" s="125" t="s">
        <v>43</v>
      </c>
      <c r="M263" s="128">
        <v>115005</v>
      </c>
      <c r="N263" s="127"/>
      <c r="O263" s="154">
        <v>115005</v>
      </c>
      <c r="P263" s="153"/>
      <c r="Q263" s="155">
        <v>-29100106920</v>
      </c>
      <c r="R263" s="125" t="s">
        <v>261</v>
      </c>
      <c r="S263" s="125" t="s">
        <v>337</v>
      </c>
      <c r="T263" s="125" t="s">
        <v>237</v>
      </c>
      <c r="U263" s="125" t="s">
        <v>251</v>
      </c>
      <c r="V263" s="125" t="s">
        <v>338</v>
      </c>
      <c r="W263" s="125" t="s">
        <v>257</v>
      </c>
      <c r="X263" s="125" t="s">
        <v>831</v>
      </c>
    </row>
    <row r="264" spans="2:24" ht="12" customHeight="1">
      <c r="B264" s="125" t="s">
        <v>333</v>
      </c>
      <c r="C264" s="126">
        <v>44286</v>
      </c>
      <c r="D264" s="125">
        <v>109</v>
      </c>
      <c r="E264" s="125" t="s">
        <v>339</v>
      </c>
      <c r="F264" s="125">
        <v>3315001</v>
      </c>
      <c r="G264" s="125">
        <v>0</v>
      </c>
      <c r="H264" s="125" t="s">
        <v>262</v>
      </c>
      <c r="I264" s="125" t="s">
        <v>824</v>
      </c>
      <c r="J264" s="125">
        <v>0</v>
      </c>
      <c r="K264" s="125">
        <v>0</v>
      </c>
      <c r="L264" s="125" t="s">
        <v>42</v>
      </c>
      <c r="M264" s="128" t="s">
        <v>826</v>
      </c>
      <c r="N264" s="127"/>
      <c r="O264" s="154">
        <v>1664963</v>
      </c>
      <c r="P264" s="153"/>
      <c r="Q264" s="155">
        <v>-29098441957</v>
      </c>
      <c r="R264" s="125" t="s">
        <v>261</v>
      </c>
      <c r="S264" s="125" t="s">
        <v>337</v>
      </c>
      <c r="T264" s="125" t="s">
        <v>237</v>
      </c>
      <c r="U264" s="125" t="s">
        <v>251</v>
      </c>
      <c r="V264" s="125" t="s">
        <v>338</v>
      </c>
      <c r="W264" s="125" t="s">
        <v>257</v>
      </c>
      <c r="X264" s="125" t="s">
        <v>827</v>
      </c>
    </row>
    <row r="265" spans="2:24" ht="12" customHeight="1">
      <c r="B265" s="125" t="s">
        <v>333</v>
      </c>
      <c r="C265" s="126">
        <v>44286</v>
      </c>
      <c r="D265" s="125">
        <v>109</v>
      </c>
      <c r="E265" s="125" t="s">
        <v>339</v>
      </c>
      <c r="F265" s="125">
        <v>3315001</v>
      </c>
      <c r="G265" s="125">
        <v>0</v>
      </c>
      <c r="H265" s="125" t="s">
        <v>262</v>
      </c>
      <c r="I265" s="125" t="s">
        <v>824</v>
      </c>
      <c r="J265" s="125">
        <v>0</v>
      </c>
      <c r="K265" s="125">
        <v>0</v>
      </c>
      <c r="L265" s="125" t="s">
        <v>42</v>
      </c>
      <c r="M265" s="128" t="s">
        <v>829</v>
      </c>
      <c r="N265" s="127"/>
      <c r="O265" s="154">
        <v>21746</v>
      </c>
      <c r="P265" s="153"/>
      <c r="Q265" s="155">
        <v>-29098420211</v>
      </c>
      <c r="R265" s="125" t="s">
        <v>261</v>
      </c>
      <c r="S265" s="125" t="s">
        <v>337</v>
      </c>
      <c r="T265" s="125" t="s">
        <v>237</v>
      </c>
      <c r="U265" s="125" t="s">
        <v>251</v>
      </c>
      <c r="V265" s="125" t="s">
        <v>338</v>
      </c>
      <c r="W265" s="125" t="s">
        <v>257</v>
      </c>
      <c r="X265" s="125" t="s">
        <v>832</v>
      </c>
    </row>
    <row r="266" spans="2:24" ht="12" customHeight="1">
      <c r="B266" s="125" t="s">
        <v>333</v>
      </c>
      <c r="C266" s="126">
        <v>44286</v>
      </c>
      <c r="D266" s="125">
        <v>109</v>
      </c>
      <c r="E266" s="125" t="s">
        <v>339</v>
      </c>
      <c r="F266" s="125">
        <v>3315001</v>
      </c>
      <c r="G266" s="125">
        <v>0</v>
      </c>
      <c r="H266" s="125" t="s">
        <v>262</v>
      </c>
      <c r="I266" s="125" t="s">
        <v>824</v>
      </c>
      <c r="J266" s="125">
        <v>0</v>
      </c>
      <c r="K266" s="125">
        <v>0</v>
      </c>
      <c r="L266" s="125" t="s">
        <v>42</v>
      </c>
      <c r="M266" s="128" t="s">
        <v>829</v>
      </c>
      <c r="N266" s="127"/>
      <c r="O266" s="154">
        <v>21746</v>
      </c>
      <c r="P266" s="153"/>
      <c r="Q266" s="155">
        <v>-29098398465</v>
      </c>
      <c r="R266" s="125" t="s">
        <v>261</v>
      </c>
      <c r="S266" s="125" t="s">
        <v>337</v>
      </c>
      <c r="T266" s="125" t="s">
        <v>237</v>
      </c>
      <c r="U266" s="125" t="s">
        <v>251</v>
      </c>
      <c r="V266" s="125" t="s">
        <v>338</v>
      </c>
      <c r="W266" s="125" t="s">
        <v>257</v>
      </c>
      <c r="X266" s="125" t="s">
        <v>830</v>
      </c>
    </row>
    <row r="267" spans="2:24" ht="12" customHeight="1">
      <c r="B267" s="125" t="s">
        <v>333</v>
      </c>
      <c r="C267" s="126">
        <v>44286</v>
      </c>
      <c r="D267" s="125">
        <v>109</v>
      </c>
      <c r="E267" s="125" t="s">
        <v>339</v>
      </c>
      <c r="F267" s="125">
        <v>3315001</v>
      </c>
      <c r="G267" s="125">
        <v>0</v>
      </c>
      <c r="H267" s="125" t="s">
        <v>262</v>
      </c>
      <c r="I267" s="125" t="s">
        <v>824</v>
      </c>
      <c r="J267" s="125">
        <v>0</v>
      </c>
      <c r="K267" s="125">
        <v>0</v>
      </c>
      <c r="L267" s="125" t="s">
        <v>42</v>
      </c>
      <c r="M267" s="128">
        <v>0</v>
      </c>
      <c r="N267" s="127"/>
      <c r="O267" s="154">
        <v>1</v>
      </c>
      <c r="P267" s="153"/>
      <c r="Q267" s="155">
        <v>-29098398464</v>
      </c>
      <c r="R267" s="125" t="s">
        <v>261</v>
      </c>
      <c r="S267" s="125" t="s">
        <v>337</v>
      </c>
      <c r="T267" s="125" t="s">
        <v>237</v>
      </c>
      <c r="U267" s="125" t="s">
        <v>251</v>
      </c>
      <c r="V267" s="125" t="s">
        <v>338</v>
      </c>
      <c r="W267" s="125" t="s">
        <v>257</v>
      </c>
      <c r="X267" s="125" t="s">
        <v>830</v>
      </c>
    </row>
    <row r="268" spans="2:24" ht="12" customHeight="1">
      <c r="B268" s="125" t="s">
        <v>333</v>
      </c>
      <c r="C268" s="126">
        <v>44286</v>
      </c>
      <c r="D268" s="125">
        <v>109</v>
      </c>
      <c r="E268" s="125" t="s">
        <v>339</v>
      </c>
      <c r="F268" s="125">
        <v>3315001</v>
      </c>
      <c r="G268" s="125">
        <v>0</v>
      </c>
      <c r="H268" s="125" t="s">
        <v>262</v>
      </c>
      <c r="I268" s="125" t="s">
        <v>823</v>
      </c>
      <c r="J268" s="125">
        <v>0</v>
      </c>
      <c r="K268" s="125">
        <v>0</v>
      </c>
      <c r="L268" s="125" t="s">
        <v>43</v>
      </c>
      <c r="M268" s="128">
        <v>965135</v>
      </c>
      <c r="N268" s="127"/>
      <c r="O268" s="154">
        <v>965135</v>
      </c>
      <c r="P268" s="153"/>
      <c r="Q268" s="155">
        <v>-29097433329</v>
      </c>
      <c r="R268" s="125" t="s">
        <v>261</v>
      </c>
      <c r="S268" s="125" t="s">
        <v>337</v>
      </c>
      <c r="T268" s="125" t="s">
        <v>237</v>
      </c>
      <c r="U268" s="125" t="s">
        <v>251</v>
      </c>
      <c r="V268" s="125" t="s">
        <v>338</v>
      </c>
      <c r="W268" s="125" t="s">
        <v>257</v>
      </c>
      <c r="X268" s="125" t="s">
        <v>828</v>
      </c>
    </row>
    <row r="269" spans="2:24" ht="12" customHeight="1">
      <c r="B269" s="125" t="s">
        <v>333</v>
      </c>
      <c r="C269" s="126">
        <v>44286</v>
      </c>
      <c r="D269" s="125">
        <v>109</v>
      </c>
      <c r="E269" s="125" t="s">
        <v>339</v>
      </c>
      <c r="F269" s="125">
        <v>3315001</v>
      </c>
      <c r="G269" s="125">
        <v>0</v>
      </c>
      <c r="H269" s="125" t="s">
        <v>262</v>
      </c>
      <c r="I269" s="125" t="s">
        <v>824</v>
      </c>
      <c r="J269" s="125">
        <v>0</v>
      </c>
      <c r="K269" s="125">
        <v>0</v>
      </c>
      <c r="L269" s="125" t="s">
        <v>42</v>
      </c>
      <c r="M269" s="127"/>
      <c r="N269" s="128" t="s">
        <v>825</v>
      </c>
      <c r="O269" s="153"/>
      <c r="P269" s="154">
        <v>1708456</v>
      </c>
      <c r="Q269" s="155">
        <v>-29099141785</v>
      </c>
      <c r="R269" s="125" t="s">
        <v>261</v>
      </c>
      <c r="S269" s="125" t="s">
        <v>260</v>
      </c>
      <c r="T269" s="125" t="s">
        <v>237</v>
      </c>
      <c r="U269" s="125" t="s">
        <v>251</v>
      </c>
      <c r="V269" s="125" t="s">
        <v>258</v>
      </c>
      <c r="W269" s="125" t="s">
        <v>257</v>
      </c>
      <c r="X269" s="125" t="s">
        <v>343</v>
      </c>
    </row>
    <row r="270" spans="2:24" ht="12" customHeight="1">
      <c r="B270" s="125" t="s">
        <v>333</v>
      </c>
      <c r="C270" s="126">
        <v>44291</v>
      </c>
      <c r="D270" s="125">
        <v>109</v>
      </c>
      <c r="E270" s="125" t="s">
        <v>954</v>
      </c>
      <c r="F270" s="125">
        <v>3315003</v>
      </c>
      <c r="G270" s="125">
        <v>0</v>
      </c>
      <c r="H270" s="125" t="s">
        <v>262</v>
      </c>
      <c r="I270" s="125" t="s">
        <v>964</v>
      </c>
      <c r="J270" s="125">
        <v>0</v>
      </c>
      <c r="K270" s="125">
        <v>0</v>
      </c>
      <c r="L270" s="125" t="s">
        <v>42</v>
      </c>
      <c r="M270" s="128">
        <v>54432</v>
      </c>
      <c r="N270" s="127"/>
      <c r="O270" s="154">
        <v>371251823</v>
      </c>
      <c r="P270" s="153"/>
      <c r="Q270" s="155">
        <v>-28727889962</v>
      </c>
      <c r="R270" s="125" t="s">
        <v>261</v>
      </c>
      <c r="S270" s="125" t="s">
        <v>337</v>
      </c>
      <c r="T270" s="125" t="s">
        <v>237</v>
      </c>
      <c r="U270" s="125" t="s">
        <v>251</v>
      </c>
      <c r="V270" s="125" t="s">
        <v>338</v>
      </c>
      <c r="W270" s="125" t="s">
        <v>257</v>
      </c>
      <c r="X270" s="125" t="s">
        <v>965</v>
      </c>
    </row>
    <row r="271" spans="2:24" ht="12" customHeight="1">
      <c r="B271" s="125" t="s">
        <v>333</v>
      </c>
      <c r="C271" s="126">
        <v>44291</v>
      </c>
      <c r="D271" s="125">
        <v>109</v>
      </c>
      <c r="E271" s="125" t="s">
        <v>339</v>
      </c>
      <c r="F271" s="125">
        <v>3315001</v>
      </c>
      <c r="G271" s="125">
        <v>0</v>
      </c>
      <c r="H271" s="125" t="s">
        <v>262</v>
      </c>
      <c r="I271" s="125" t="s">
        <v>966</v>
      </c>
      <c r="J271" s="125">
        <v>0</v>
      </c>
      <c r="K271" s="125">
        <v>0</v>
      </c>
      <c r="L271" s="125" t="s">
        <v>42</v>
      </c>
      <c r="M271" s="127"/>
      <c r="N271" s="128">
        <v>36743</v>
      </c>
      <c r="O271" s="153"/>
      <c r="P271" s="154">
        <v>233366918</v>
      </c>
      <c r="Q271" s="155">
        <v>-28961256880</v>
      </c>
      <c r="R271" s="125" t="s">
        <v>261</v>
      </c>
      <c r="S271" s="125" t="s">
        <v>260</v>
      </c>
      <c r="T271" s="125" t="s">
        <v>237</v>
      </c>
      <c r="U271" s="125" t="s">
        <v>251</v>
      </c>
      <c r="V271" s="125" t="s">
        <v>258</v>
      </c>
      <c r="W271" s="125" t="s">
        <v>257</v>
      </c>
      <c r="X271" s="125" t="s">
        <v>967</v>
      </c>
    </row>
    <row r="272" spans="2:24" ht="12" customHeight="1">
      <c r="B272" s="125" t="s">
        <v>333</v>
      </c>
      <c r="C272" s="126">
        <v>44291</v>
      </c>
      <c r="D272" s="125">
        <v>109</v>
      </c>
      <c r="E272" s="125" t="s">
        <v>339</v>
      </c>
      <c r="F272" s="125">
        <v>3315001</v>
      </c>
      <c r="G272" s="125">
        <v>0</v>
      </c>
      <c r="H272" s="125" t="s">
        <v>262</v>
      </c>
      <c r="I272" s="125" t="s">
        <v>968</v>
      </c>
      <c r="J272" s="125">
        <v>0</v>
      </c>
      <c r="K272" s="125">
        <v>0</v>
      </c>
      <c r="L272" s="125" t="s">
        <v>42</v>
      </c>
      <c r="M272" s="128">
        <v>120000</v>
      </c>
      <c r="N272" s="127"/>
      <c r="O272" s="154">
        <v>841759200</v>
      </c>
      <c r="P272" s="153"/>
      <c r="Q272" s="155">
        <v>-28119497680</v>
      </c>
      <c r="R272" s="125" t="s">
        <v>261</v>
      </c>
      <c r="S272" s="125" t="s">
        <v>337</v>
      </c>
      <c r="T272" s="125" t="s">
        <v>237</v>
      </c>
      <c r="U272" s="125" t="s">
        <v>251</v>
      </c>
      <c r="V272" s="125" t="s">
        <v>338</v>
      </c>
      <c r="W272" s="125" t="s">
        <v>257</v>
      </c>
      <c r="X272" s="125" t="s">
        <v>969</v>
      </c>
    </row>
    <row r="273" spans="2:24" ht="12" customHeight="1">
      <c r="B273" s="125" t="s">
        <v>333</v>
      </c>
      <c r="C273" s="126">
        <v>44298</v>
      </c>
      <c r="D273" s="125">
        <v>109</v>
      </c>
      <c r="E273" s="125" t="s">
        <v>339</v>
      </c>
      <c r="F273" s="125">
        <v>3315001</v>
      </c>
      <c r="G273" s="125">
        <v>0</v>
      </c>
      <c r="H273" s="125" t="s">
        <v>262</v>
      </c>
      <c r="I273" s="125" t="s">
        <v>970</v>
      </c>
      <c r="J273" s="125">
        <v>0</v>
      </c>
      <c r="K273" s="125">
        <v>0</v>
      </c>
      <c r="L273" s="125" t="s">
        <v>42</v>
      </c>
      <c r="M273" s="128">
        <v>18700</v>
      </c>
      <c r="N273" s="127"/>
      <c r="O273" s="154">
        <v>128124172</v>
      </c>
      <c r="P273" s="153"/>
      <c r="Q273" s="155">
        <v>-27991373508</v>
      </c>
      <c r="R273" s="125" t="s">
        <v>261</v>
      </c>
      <c r="S273" s="125" t="s">
        <v>337</v>
      </c>
      <c r="T273" s="125" t="s">
        <v>237</v>
      </c>
      <c r="U273" s="125" t="s">
        <v>251</v>
      </c>
      <c r="V273" s="125" t="s">
        <v>338</v>
      </c>
      <c r="W273" s="125" t="s">
        <v>257</v>
      </c>
      <c r="X273" s="125" t="s">
        <v>971</v>
      </c>
    </row>
    <row r="274" spans="2:24" ht="12" customHeight="1">
      <c r="B274" s="125" t="s">
        <v>333</v>
      </c>
      <c r="C274" s="126">
        <v>44300</v>
      </c>
      <c r="D274" s="125">
        <v>109</v>
      </c>
      <c r="E274" s="125" t="s">
        <v>339</v>
      </c>
      <c r="F274" s="125">
        <v>3315001</v>
      </c>
      <c r="G274" s="125">
        <v>0</v>
      </c>
      <c r="H274" s="125" t="s">
        <v>262</v>
      </c>
      <c r="I274" s="125">
        <v>576877</v>
      </c>
      <c r="J274" s="125">
        <v>0</v>
      </c>
      <c r="K274" s="125">
        <v>0</v>
      </c>
      <c r="L274" s="125" t="s">
        <v>42</v>
      </c>
      <c r="M274" s="127"/>
      <c r="N274" s="128">
        <v>152280</v>
      </c>
      <c r="O274" s="153"/>
      <c r="P274" s="154">
        <v>960474121</v>
      </c>
      <c r="Q274" s="155">
        <v>-28951847629</v>
      </c>
      <c r="R274" s="125" t="s">
        <v>261</v>
      </c>
      <c r="S274" s="125" t="s">
        <v>260</v>
      </c>
      <c r="T274" s="125" t="s">
        <v>237</v>
      </c>
      <c r="U274" s="125" t="s">
        <v>251</v>
      </c>
      <c r="V274" s="125" t="s">
        <v>258</v>
      </c>
      <c r="W274" s="125" t="s">
        <v>257</v>
      </c>
      <c r="X274" s="125" t="s">
        <v>972</v>
      </c>
    </row>
    <row r="275" spans="2:24" ht="12" customHeight="1">
      <c r="B275" s="125" t="s">
        <v>333</v>
      </c>
      <c r="C275" s="126">
        <v>44301</v>
      </c>
      <c r="D275" s="125">
        <v>109</v>
      </c>
      <c r="E275" s="125" t="s">
        <v>339</v>
      </c>
      <c r="F275" s="125">
        <v>3315001</v>
      </c>
      <c r="G275" s="125">
        <v>0</v>
      </c>
      <c r="H275" s="125" t="s">
        <v>262</v>
      </c>
      <c r="I275" s="125" t="s">
        <v>669</v>
      </c>
      <c r="J275" s="125">
        <v>0</v>
      </c>
      <c r="K275" s="125">
        <v>0</v>
      </c>
      <c r="L275" s="125" t="s">
        <v>42</v>
      </c>
      <c r="M275" s="128">
        <v>149650</v>
      </c>
      <c r="N275" s="127"/>
      <c r="O275" s="154">
        <v>990461518</v>
      </c>
      <c r="P275" s="153"/>
      <c r="Q275" s="155">
        <v>-27961386111</v>
      </c>
      <c r="R275" s="125" t="s">
        <v>261</v>
      </c>
      <c r="S275" s="125" t="s">
        <v>337</v>
      </c>
      <c r="T275" s="125" t="s">
        <v>237</v>
      </c>
      <c r="U275" s="125" t="s">
        <v>251</v>
      </c>
      <c r="V275" s="125" t="s">
        <v>338</v>
      </c>
      <c r="W275" s="125" t="s">
        <v>257</v>
      </c>
      <c r="X275" s="125" t="s">
        <v>973</v>
      </c>
    </row>
    <row r="276" spans="2:24" ht="12" customHeight="1">
      <c r="B276" s="125" t="s">
        <v>333</v>
      </c>
      <c r="C276" s="126">
        <v>44301</v>
      </c>
      <c r="D276" s="125">
        <v>109</v>
      </c>
      <c r="E276" s="125" t="s">
        <v>339</v>
      </c>
      <c r="F276" s="125">
        <v>3315001</v>
      </c>
      <c r="G276" s="125">
        <v>0</v>
      </c>
      <c r="H276" s="125" t="s">
        <v>262</v>
      </c>
      <c r="I276" s="125" t="s">
        <v>671</v>
      </c>
      <c r="J276" s="125">
        <v>0</v>
      </c>
      <c r="K276" s="125">
        <v>0</v>
      </c>
      <c r="L276" s="125" t="s">
        <v>42</v>
      </c>
      <c r="M276" s="128">
        <v>2300</v>
      </c>
      <c r="N276" s="127"/>
      <c r="O276" s="154">
        <v>15222596</v>
      </c>
      <c r="P276" s="153"/>
      <c r="Q276" s="155">
        <v>-27946163515</v>
      </c>
      <c r="R276" s="125" t="s">
        <v>261</v>
      </c>
      <c r="S276" s="125" t="s">
        <v>337</v>
      </c>
      <c r="T276" s="125" t="s">
        <v>237</v>
      </c>
      <c r="U276" s="125" t="s">
        <v>251</v>
      </c>
      <c r="V276" s="125" t="s">
        <v>338</v>
      </c>
      <c r="W276" s="125" t="s">
        <v>257</v>
      </c>
      <c r="X276" s="125" t="s">
        <v>974</v>
      </c>
    </row>
    <row r="277" spans="2:24" ht="12" customHeight="1">
      <c r="B277" s="125" t="s">
        <v>333</v>
      </c>
      <c r="C277" s="126">
        <v>44302</v>
      </c>
      <c r="D277" s="125">
        <v>109</v>
      </c>
      <c r="E277" s="125" t="s">
        <v>334</v>
      </c>
      <c r="F277" s="125">
        <v>3315002</v>
      </c>
      <c r="G277" s="125">
        <v>0</v>
      </c>
      <c r="H277" s="125" t="s">
        <v>262</v>
      </c>
      <c r="I277" s="125" t="s">
        <v>975</v>
      </c>
      <c r="J277" s="125">
        <v>0</v>
      </c>
      <c r="K277" s="125">
        <v>0</v>
      </c>
      <c r="L277" s="125" t="s">
        <v>42</v>
      </c>
      <c r="M277" s="127"/>
      <c r="N277" s="128" t="s">
        <v>462</v>
      </c>
      <c r="O277" s="153"/>
      <c r="P277" s="154">
        <v>47888</v>
      </c>
      <c r="Q277" s="155">
        <v>-27946211403</v>
      </c>
      <c r="R277" s="125" t="s">
        <v>261</v>
      </c>
      <c r="S277" s="125" t="s">
        <v>260</v>
      </c>
      <c r="T277" s="125" t="s">
        <v>237</v>
      </c>
      <c r="U277" s="125" t="s">
        <v>251</v>
      </c>
      <c r="V277" s="125" t="s">
        <v>258</v>
      </c>
      <c r="W277" s="125" t="s">
        <v>257</v>
      </c>
      <c r="X277" s="125" t="s">
        <v>343</v>
      </c>
    </row>
    <row r="278" spans="2:24" ht="12" customHeight="1">
      <c r="B278" s="125" t="s">
        <v>333</v>
      </c>
      <c r="C278" s="126">
        <v>44302</v>
      </c>
      <c r="D278" s="125">
        <v>109</v>
      </c>
      <c r="E278" s="125" t="s">
        <v>339</v>
      </c>
      <c r="F278" s="125">
        <v>3315001</v>
      </c>
      <c r="G278" s="125">
        <v>0</v>
      </c>
      <c r="H278" s="125" t="s">
        <v>262</v>
      </c>
      <c r="I278" s="125" t="s">
        <v>976</v>
      </c>
      <c r="J278" s="125">
        <v>0</v>
      </c>
      <c r="K278" s="125">
        <v>0</v>
      </c>
      <c r="L278" s="125" t="s">
        <v>42</v>
      </c>
      <c r="M278" s="128" t="s">
        <v>977</v>
      </c>
      <c r="N278" s="127"/>
      <c r="O278" s="154">
        <v>515797794</v>
      </c>
      <c r="P278" s="153"/>
      <c r="Q278" s="155">
        <v>-27430413609</v>
      </c>
      <c r="R278" s="125" t="s">
        <v>261</v>
      </c>
      <c r="S278" s="125" t="s">
        <v>337</v>
      </c>
      <c r="T278" s="125" t="s">
        <v>237</v>
      </c>
      <c r="U278" s="125" t="s">
        <v>251</v>
      </c>
      <c r="V278" s="125" t="s">
        <v>338</v>
      </c>
      <c r="W278" s="125" t="s">
        <v>257</v>
      </c>
      <c r="X278" s="125" t="s">
        <v>978</v>
      </c>
    </row>
    <row r="279" spans="2:24" ht="12" customHeight="1">
      <c r="B279" s="125" t="s">
        <v>333</v>
      </c>
      <c r="C279" s="126">
        <v>44302</v>
      </c>
      <c r="D279" s="125">
        <v>109</v>
      </c>
      <c r="E279" s="125" t="s">
        <v>339</v>
      </c>
      <c r="F279" s="125">
        <v>3315001</v>
      </c>
      <c r="G279" s="125">
        <v>0</v>
      </c>
      <c r="H279" s="125" t="s">
        <v>262</v>
      </c>
      <c r="I279" s="125" t="s">
        <v>979</v>
      </c>
      <c r="J279" s="125">
        <v>0</v>
      </c>
      <c r="K279" s="125">
        <v>0</v>
      </c>
      <c r="L279" s="125" t="s">
        <v>42</v>
      </c>
      <c r="M279" s="128" t="s">
        <v>980</v>
      </c>
      <c r="N279" s="127"/>
      <c r="O279" s="154">
        <v>638044955</v>
      </c>
      <c r="P279" s="153"/>
      <c r="Q279" s="155">
        <v>-26792368654</v>
      </c>
      <c r="R279" s="125" t="s">
        <v>261</v>
      </c>
      <c r="S279" s="125" t="s">
        <v>337</v>
      </c>
      <c r="T279" s="125" t="s">
        <v>237</v>
      </c>
      <c r="U279" s="125" t="s">
        <v>251</v>
      </c>
      <c r="V279" s="125" t="s">
        <v>338</v>
      </c>
      <c r="W279" s="125" t="s">
        <v>257</v>
      </c>
      <c r="X279" s="125" t="s">
        <v>981</v>
      </c>
    </row>
    <row r="280" spans="2:24" ht="12" customHeight="1">
      <c r="B280" s="125" t="s">
        <v>333</v>
      </c>
      <c r="C280" s="126">
        <v>44306</v>
      </c>
      <c r="D280" s="125">
        <v>109</v>
      </c>
      <c r="E280" s="125" t="s">
        <v>954</v>
      </c>
      <c r="F280" s="125">
        <v>3315003</v>
      </c>
      <c r="G280" s="125">
        <v>0</v>
      </c>
      <c r="H280" s="125" t="s">
        <v>262</v>
      </c>
      <c r="I280" s="125" t="s">
        <v>982</v>
      </c>
      <c r="J280" s="125">
        <v>0</v>
      </c>
      <c r="K280" s="125">
        <v>0</v>
      </c>
      <c r="L280" s="125" t="s">
        <v>44</v>
      </c>
      <c r="M280" s="128" t="s">
        <v>983</v>
      </c>
      <c r="N280" s="127"/>
      <c r="O280" s="154">
        <v>1583095894</v>
      </c>
      <c r="P280" s="153"/>
      <c r="Q280" s="155">
        <v>-25209272760</v>
      </c>
      <c r="R280" s="125" t="s">
        <v>261</v>
      </c>
      <c r="S280" s="125" t="s">
        <v>337</v>
      </c>
      <c r="T280" s="125" t="s">
        <v>237</v>
      </c>
      <c r="U280" s="125" t="s">
        <v>251</v>
      </c>
      <c r="V280" s="125" t="s">
        <v>338</v>
      </c>
      <c r="W280" s="125" t="s">
        <v>257</v>
      </c>
      <c r="X280" s="125" t="s">
        <v>984</v>
      </c>
    </row>
    <row r="281" spans="2:24" ht="12" customHeight="1">
      <c r="B281" s="125" t="s">
        <v>333</v>
      </c>
      <c r="C281" s="126">
        <v>44306</v>
      </c>
      <c r="D281" s="125">
        <v>109</v>
      </c>
      <c r="E281" s="125" t="s">
        <v>954</v>
      </c>
      <c r="F281" s="125">
        <v>3315003</v>
      </c>
      <c r="G281" s="125">
        <v>0</v>
      </c>
      <c r="H281" s="125" t="s">
        <v>262</v>
      </c>
      <c r="I281" s="125" t="s">
        <v>985</v>
      </c>
      <c r="J281" s="125">
        <v>0</v>
      </c>
      <c r="K281" s="125">
        <v>0</v>
      </c>
      <c r="L281" s="125" t="s">
        <v>42</v>
      </c>
      <c r="M281" s="128" t="s">
        <v>986</v>
      </c>
      <c r="N281" s="127"/>
      <c r="O281" s="154">
        <v>178479853</v>
      </c>
      <c r="P281" s="153"/>
      <c r="Q281" s="155">
        <v>-25030792907</v>
      </c>
      <c r="R281" s="125" t="s">
        <v>261</v>
      </c>
      <c r="S281" s="125" t="s">
        <v>337</v>
      </c>
      <c r="T281" s="125" t="s">
        <v>237</v>
      </c>
      <c r="U281" s="125" t="s">
        <v>251</v>
      </c>
      <c r="V281" s="125" t="s">
        <v>338</v>
      </c>
      <c r="W281" s="125" t="s">
        <v>257</v>
      </c>
      <c r="X281" s="125" t="s">
        <v>987</v>
      </c>
    </row>
    <row r="282" spans="2:24" ht="12" customHeight="1">
      <c r="B282" s="125" t="s">
        <v>333</v>
      </c>
      <c r="C282" s="126">
        <v>44306</v>
      </c>
      <c r="D282" s="125">
        <v>109</v>
      </c>
      <c r="E282" s="125" t="s">
        <v>339</v>
      </c>
      <c r="F282" s="125">
        <v>3315001</v>
      </c>
      <c r="G282" s="125">
        <v>0</v>
      </c>
      <c r="H282" s="125" t="s">
        <v>262</v>
      </c>
      <c r="I282" s="125" t="s">
        <v>988</v>
      </c>
      <c r="J282" s="125">
        <v>0</v>
      </c>
      <c r="K282" s="125">
        <v>0</v>
      </c>
      <c r="L282" s="125" t="s">
        <v>42</v>
      </c>
      <c r="M282" s="128">
        <v>39000</v>
      </c>
      <c r="N282" s="127"/>
      <c r="O282" s="154">
        <v>267210840</v>
      </c>
      <c r="P282" s="153"/>
      <c r="Q282" s="155">
        <v>-24763582067</v>
      </c>
      <c r="R282" s="125" t="s">
        <v>261</v>
      </c>
      <c r="S282" s="125" t="s">
        <v>337</v>
      </c>
      <c r="T282" s="125" t="s">
        <v>237</v>
      </c>
      <c r="U282" s="125" t="s">
        <v>251</v>
      </c>
      <c r="V282" s="125" t="s">
        <v>338</v>
      </c>
      <c r="W282" s="125" t="s">
        <v>257</v>
      </c>
      <c r="X282" s="125" t="s">
        <v>989</v>
      </c>
    </row>
    <row r="283" spans="2:24" ht="12" customHeight="1">
      <c r="B283" s="125" t="s">
        <v>333</v>
      </c>
      <c r="C283" s="126">
        <v>44309</v>
      </c>
      <c r="D283" s="125">
        <v>109</v>
      </c>
      <c r="E283" s="125" t="s">
        <v>334</v>
      </c>
      <c r="F283" s="125">
        <v>3315002</v>
      </c>
      <c r="G283" s="125">
        <v>0</v>
      </c>
      <c r="H283" s="125" t="s">
        <v>262</v>
      </c>
      <c r="I283" s="125" t="s">
        <v>990</v>
      </c>
      <c r="J283" s="125">
        <v>0</v>
      </c>
      <c r="K283" s="125">
        <v>0</v>
      </c>
      <c r="L283" s="125" t="s">
        <v>42</v>
      </c>
      <c r="M283" s="127"/>
      <c r="N283" s="128" t="s">
        <v>991</v>
      </c>
      <c r="O283" s="153"/>
      <c r="P283" s="154">
        <v>53662</v>
      </c>
      <c r="Q283" s="155">
        <v>-24763635729</v>
      </c>
      <c r="R283" s="125" t="s">
        <v>261</v>
      </c>
      <c r="S283" s="125" t="s">
        <v>260</v>
      </c>
      <c r="T283" s="125" t="s">
        <v>237</v>
      </c>
      <c r="U283" s="125" t="s">
        <v>251</v>
      </c>
      <c r="V283" s="125" t="s">
        <v>258</v>
      </c>
      <c r="W283" s="125" t="s">
        <v>257</v>
      </c>
      <c r="X283" s="125" t="s">
        <v>343</v>
      </c>
    </row>
    <row r="284" spans="2:24" ht="12" customHeight="1">
      <c r="B284" s="125" t="s">
        <v>333</v>
      </c>
      <c r="C284" s="126">
        <v>44310</v>
      </c>
      <c r="D284" s="125">
        <v>109</v>
      </c>
      <c r="E284" s="125" t="s">
        <v>339</v>
      </c>
      <c r="F284" s="125">
        <v>3315001</v>
      </c>
      <c r="G284" s="125">
        <v>0</v>
      </c>
      <c r="H284" s="125" t="s">
        <v>262</v>
      </c>
      <c r="I284" s="125" t="s">
        <v>992</v>
      </c>
      <c r="J284" s="125">
        <v>0</v>
      </c>
      <c r="K284" s="125">
        <v>0</v>
      </c>
      <c r="L284" s="125" t="s">
        <v>42</v>
      </c>
      <c r="M284" s="127"/>
      <c r="N284" s="128">
        <v>16975</v>
      </c>
      <c r="O284" s="153"/>
      <c r="P284" s="154">
        <v>110517265</v>
      </c>
      <c r="Q284" s="155">
        <v>-24874152994</v>
      </c>
      <c r="R284" s="125" t="s">
        <v>261</v>
      </c>
      <c r="S284" s="125" t="s">
        <v>260</v>
      </c>
      <c r="T284" s="125" t="s">
        <v>237</v>
      </c>
      <c r="U284" s="125" t="s">
        <v>251</v>
      </c>
      <c r="V284" s="125" t="s">
        <v>258</v>
      </c>
      <c r="W284" s="125" t="s">
        <v>257</v>
      </c>
      <c r="X284" s="125" t="s">
        <v>993</v>
      </c>
    </row>
    <row r="285" spans="2:24" ht="12" customHeight="1">
      <c r="B285" s="125" t="s">
        <v>333</v>
      </c>
      <c r="C285" s="126">
        <v>44312</v>
      </c>
      <c r="D285" s="125">
        <v>109</v>
      </c>
      <c r="E285" s="125" t="s">
        <v>954</v>
      </c>
      <c r="F285" s="125">
        <v>3315003</v>
      </c>
      <c r="G285" s="125">
        <v>0</v>
      </c>
      <c r="H285" s="125" t="s">
        <v>262</v>
      </c>
      <c r="I285" s="125" t="s">
        <v>994</v>
      </c>
      <c r="J285" s="125">
        <v>0</v>
      </c>
      <c r="K285" s="125">
        <v>0</v>
      </c>
      <c r="L285" s="125" t="s">
        <v>42</v>
      </c>
      <c r="M285" s="128" t="s">
        <v>995</v>
      </c>
      <c r="N285" s="127"/>
      <c r="O285" s="154">
        <v>698691075</v>
      </c>
      <c r="P285" s="153"/>
      <c r="Q285" s="155">
        <v>-24175461919</v>
      </c>
      <c r="R285" s="125" t="s">
        <v>261</v>
      </c>
      <c r="S285" s="125" t="s">
        <v>337</v>
      </c>
      <c r="T285" s="125" t="s">
        <v>237</v>
      </c>
      <c r="U285" s="125" t="s">
        <v>251</v>
      </c>
      <c r="V285" s="125" t="s">
        <v>338</v>
      </c>
      <c r="W285" s="125" t="s">
        <v>257</v>
      </c>
      <c r="X285" s="125" t="s">
        <v>996</v>
      </c>
    </row>
    <row r="286" spans="2:24" ht="12" customHeight="1">
      <c r="B286" s="125" t="s">
        <v>333</v>
      </c>
      <c r="C286" s="126">
        <v>44312</v>
      </c>
      <c r="D286" s="125">
        <v>109</v>
      </c>
      <c r="E286" s="125" t="s">
        <v>954</v>
      </c>
      <c r="F286" s="125">
        <v>3315003</v>
      </c>
      <c r="G286" s="125">
        <v>0</v>
      </c>
      <c r="H286" s="125" t="s">
        <v>262</v>
      </c>
      <c r="I286" s="125" t="s">
        <v>997</v>
      </c>
      <c r="J286" s="125">
        <v>0</v>
      </c>
      <c r="K286" s="125">
        <v>0</v>
      </c>
      <c r="L286" s="125" t="s">
        <v>42</v>
      </c>
      <c r="M286" s="128" t="s">
        <v>998</v>
      </c>
      <c r="N286" s="127"/>
      <c r="O286" s="154">
        <v>240275106</v>
      </c>
      <c r="P286" s="153"/>
      <c r="Q286" s="155">
        <v>-23935186813</v>
      </c>
      <c r="R286" s="125" t="s">
        <v>261</v>
      </c>
      <c r="S286" s="125" t="s">
        <v>337</v>
      </c>
      <c r="T286" s="125" t="s">
        <v>237</v>
      </c>
      <c r="U286" s="125" t="s">
        <v>251</v>
      </c>
      <c r="V286" s="125" t="s">
        <v>338</v>
      </c>
      <c r="W286" s="125" t="s">
        <v>257</v>
      </c>
      <c r="X286" s="125" t="s">
        <v>999</v>
      </c>
    </row>
    <row r="287" spans="2:24" ht="12" customHeight="1">
      <c r="B287" s="125" t="s">
        <v>333</v>
      </c>
      <c r="C287" s="126">
        <v>44312</v>
      </c>
      <c r="D287" s="125">
        <v>109</v>
      </c>
      <c r="E287" s="125" t="s">
        <v>954</v>
      </c>
      <c r="F287" s="125">
        <v>3315003</v>
      </c>
      <c r="G287" s="125">
        <v>0</v>
      </c>
      <c r="H287" s="125" t="s">
        <v>262</v>
      </c>
      <c r="I287" s="125" t="s">
        <v>994</v>
      </c>
      <c r="J287" s="125">
        <v>0</v>
      </c>
      <c r="K287" s="125">
        <v>0</v>
      </c>
      <c r="L287" s="125" t="s">
        <v>42</v>
      </c>
      <c r="M287" s="127"/>
      <c r="N287" s="128" t="s">
        <v>995</v>
      </c>
      <c r="O287" s="153"/>
      <c r="P287" s="154">
        <v>698691075</v>
      </c>
      <c r="Q287" s="155">
        <v>-24633877888</v>
      </c>
      <c r="R287" s="125" t="s">
        <v>261</v>
      </c>
      <c r="S287" s="125" t="s">
        <v>340</v>
      </c>
      <c r="T287" s="125" t="s">
        <v>237</v>
      </c>
      <c r="U287" s="125" t="s">
        <v>251</v>
      </c>
      <c r="V287" s="125" t="s">
        <v>341</v>
      </c>
      <c r="W287" s="125" t="s">
        <v>257</v>
      </c>
      <c r="X287" s="125">
        <v>83885</v>
      </c>
    </row>
    <row r="288" spans="2:24" ht="12" customHeight="1">
      <c r="B288" s="125" t="s">
        <v>333</v>
      </c>
      <c r="C288" s="126">
        <v>44312</v>
      </c>
      <c r="D288" s="125">
        <v>109</v>
      </c>
      <c r="E288" s="125" t="s">
        <v>954</v>
      </c>
      <c r="F288" s="125">
        <v>3315003</v>
      </c>
      <c r="G288" s="125">
        <v>0</v>
      </c>
      <c r="H288" s="125" t="s">
        <v>262</v>
      </c>
      <c r="I288" s="125" t="s">
        <v>997</v>
      </c>
      <c r="J288" s="125">
        <v>0</v>
      </c>
      <c r="K288" s="125">
        <v>0</v>
      </c>
      <c r="L288" s="125" t="s">
        <v>42</v>
      </c>
      <c r="M288" s="127"/>
      <c r="N288" s="128" t="s">
        <v>998</v>
      </c>
      <c r="O288" s="153"/>
      <c r="P288" s="154">
        <v>240275106</v>
      </c>
      <c r="Q288" s="155">
        <v>-24874152994</v>
      </c>
      <c r="R288" s="125" t="s">
        <v>261</v>
      </c>
      <c r="S288" s="125" t="s">
        <v>340</v>
      </c>
      <c r="T288" s="125" t="s">
        <v>237</v>
      </c>
      <c r="U288" s="125" t="s">
        <v>251</v>
      </c>
      <c r="V288" s="125" t="s">
        <v>341</v>
      </c>
      <c r="W288" s="125" t="s">
        <v>257</v>
      </c>
      <c r="X288" s="125">
        <v>83885</v>
      </c>
    </row>
    <row r="289" spans="2:24" ht="12" customHeight="1">
      <c r="B289" s="125" t="s">
        <v>333</v>
      </c>
      <c r="C289" s="126">
        <v>44312</v>
      </c>
      <c r="D289" s="125">
        <v>109</v>
      </c>
      <c r="E289" s="125" t="s">
        <v>954</v>
      </c>
      <c r="F289" s="125">
        <v>3315003</v>
      </c>
      <c r="G289" s="125">
        <v>0</v>
      </c>
      <c r="H289" s="125" t="s">
        <v>262</v>
      </c>
      <c r="I289" s="125" t="s">
        <v>997</v>
      </c>
      <c r="J289" s="125">
        <v>0</v>
      </c>
      <c r="K289" s="125">
        <v>0</v>
      </c>
      <c r="L289" s="125" t="s">
        <v>42</v>
      </c>
      <c r="M289" s="128" t="s">
        <v>998</v>
      </c>
      <c r="N289" s="127"/>
      <c r="O289" s="154">
        <v>240275106</v>
      </c>
      <c r="P289" s="153"/>
      <c r="Q289" s="155">
        <v>-24633877888</v>
      </c>
      <c r="R289" s="125" t="s">
        <v>261</v>
      </c>
      <c r="S289" s="125" t="s">
        <v>337</v>
      </c>
      <c r="T289" s="125" t="s">
        <v>237</v>
      </c>
      <c r="U289" s="125" t="s">
        <v>251</v>
      </c>
      <c r="V289" s="125" t="s">
        <v>338</v>
      </c>
      <c r="W289" s="125" t="s">
        <v>257</v>
      </c>
      <c r="X289" s="125" t="s">
        <v>1000</v>
      </c>
    </row>
    <row r="290" spans="2:24" ht="12" customHeight="1">
      <c r="B290" s="125" t="s">
        <v>333</v>
      </c>
      <c r="C290" s="126">
        <v>44312</v>
      </c>
      <c r="D290" s="125">
        <v>109</v>
      </c>
      <c r="E290" s="125" t="s">
        <v>954</v>
      </c>
      <c r="F290" s="125">
        <v>3315003</v>
      </c>
      <c r="G290" s="125">
        <v>0</v>
      </c>
      <c r="H290" s="125" t="s">
        <v>262</v>
      </c>
      <c r="I290" s="125" t="s">
        <v>994</v>
      </c>
      <c r="J290" s="125">
        <v>0</v>
      </c>
      <c r="K290" s="125">
        <v>0</v>
      </c>
      <c r="L290" s="125" t="s">
        <v>42</v>
      </c>
      <c r="M290" s="128" t="s">
        <v>995</v>
      </c>
      <c r="N290" s="127"/>
      <c r="O290" s="154">
        <v>698691075</v>
      </c>
      <c r="P290" s="153"/>
      <c r="Q290" s="155">
        <v>-23935186813</v>
      </c>
      <c r="R290" s="125" t="s">
        <v>261</v>
      </c>
      <c r="S290" s="125" t="s">
        <v>337</v>
      </c>
      <c r="T290" s="125" t="s">
        <v>237</v>
      </c>
      <c r="U290" s="125" t="s">
        <v>251</v>
      </c>
      <c r="V290" s="125" t="s">
        <v>338</v>
      </c>
      <c r="W290" s="125" t="s">
        <v>257</v>
      </c>
      <c r="X290" s="125" t="s">
        <v>1001</v>
      </c>
    </row>
    <row r="291" spans="2:24" ht="12" customHeight="1">
      <c r="B291" s="125" t="s">
        <v>333</v>
      </c>
      <c r="C291" s="126">
        <v>44313</v>
      </c>
      <c r="D291" s="125">
        <v>109</v>
      </c>
      <c r="E291" s="125" t="s">
        <v>334</v>
      </c>
      <c r="F291" s="125">
        <v>3315002</v>
      </c>
      <c r="G291" s="125">
        <v>0</v>
      </c>
      <c r="H291" s="125" t="s">
        <v>262</v>
      </c>
      <c r="I291" s="125" t="s">
        <v>597</v>
      </c>
      <c r="J291" s="125">
        <v>0</v>
      </c>
      <c r="K291" s="125">
        <v>0</v>
      </c>
      <c r="L291" s="125" t="s">
        <v>42</v>
      </c>
      <c r="M291" s="128" t="s">
        <v>724</v>
      </c>
      <c r="N291" s="127"/>
      <c r="O291" s="154">
        <v>27110512</v>
      </c>
      <c r="P291" s="153"/>
      <c r="Q291" s="155">
        <v>-23908076301</v>
      </c>
      <c r="R291" s="125" t="s">
        <v>261</v>
      </c>
      <c r="S291" s="125" t="s">
        <v>337</v>
      </c>
      <c r="T291" s="125" t="s">
        <v>237</v>
      </c>
      <c r="U291" s="125" t="s">
        <v>251</v>
      </c>
      <c r="V291" s="125" t="s">
        <v>338</v>
      </c>
      <c r="W291" s="125" t="s">
        <v>257</v>
      </c>
      <c r="X291" s="125" t="s">
        <v>1002</v>
      </c>
    </row>
    <row r="292" spans="2:24" ht="12" customHeight="1">
      <c r="B292" s="125" t="s">
        <v>333</v>
      </c>
      <c r="C292" s="126">
        <v>44313</v>
      </c>
      <c r="D292" s="125">
        <v>109</v>
      </c>
      <c r="E292" s="125" t="s">
        <v>334</v>
      </c>
      <c r="F292" s="125">
        <v>3315002</v>
      </c>
      <c r="G292" s="125">
        <v>0</v>
      </c>
      <c r="H292" s="125" t="s">
        <v>262</v>
      </c>
      <c r="I292" s="125" t="s">
        <v>1003</v>
      </c>
      <c r="J292" s="125">
        <v>0</v>
      </c>
      <c r="K292" s="125">
        <v>0</v>
      </c>
      <c r="L292" s="125" t="s">
        <v>42</v>
      </c>
      <c r="M292" s="128" t="s">
        <v>1004</v>
      </c>
      <c r="N292" s="127"/>
      <c r="O292" s="154">
        <v>2456391</v>
      </c>
      <c r="P292" s="153"/>
      <c r="Q292" s="155">
        <v>-23905619910</v>
      </c>
      <c r="R292" s="125" t="s">
        <v>261</v>
      </c>
      <c r="S292" s="125" t="s">
        <v>337</v>
      </c>
      <c r="T292" s="125" t="s">
        <v>237</v>
      </c>
      <c r="U292" s="125" t="s">
        <v>251</v>
      </c>
      <c r="V292" s="125" t="s">
        <v>338</v>
      </c>
      <c r="W292" s="125" t="s">
        <v>257</v>
      </c>
      <c r="X292" s="125" t="s">
        <v>1005</v>
      </c>
    </row>
    <row r="293" spans="2:24" ht="12" customHeight="1">
      <c r="B293" s="125" t="s">
        <v>333</v>
      </c>
      <c r="C293" s="126">
        <v>44313</v>
      </c>
      <c r="D293" s="125">
        <v>109</v>
      </c>
      <c r="E293" s="125" t="s">
        <v>334</v>
      </c>
      <c r="F293" s="125">
        <v>3315002</v>
      </c>
      <c r="G293" s="125">
        <v>0</v>
      </c>
      <c r="H293" s="125" t="s">
        <v>262</v>
      </c>
      <c r="I293" s="125" t="s">
        <v>1003</v>
      </c>
      <c r="J293" s="125">
        <v>0</v>
      </c>
      <c r="K293" s="125">
        <v>0</v>
      </c>
      <c r="L293" s="125" t="s">
        <v>42</v>
      </c>
      <c r="M293" s="127"/>
      <c r="N293" s="128" t="s">
        <v>1004</v>
      </c>
      <c r="O293" s="153"/>
      <c r="P293" s="154">
        <v>2456391</v>
      </c>
      <c r="Q293" s="155">
        <v>-23908076301</v>
      </c>
      <c r="R293" s="125" t="s">
        <v>261</v>
      </c>
      <c r="S293" s="125" t="s">
        <v>260</v>
      </c>
      <c r="T293" s="125" t="s">
        <v>237</v>
      </c>
      <c r="U293" s="125" t="s">
        <v>251</v>
      </c>
      <c r="V293" s="125" t="s">
        <v>258</v>
      </c>
      <c r="W293" s="125" t="s">
        <v>257</v>
      </c>
      <c r="X293" s="125" t="s">
        <v>1006</v>
      </c>
    </row>
    <row r="294" spans="2:24" ht="12" customHeight="1">
      <c r="B294" s="125" t="s">
        <v>333</v>
      </c>
      <c r="C294" s="126">
        <v>44313</v>
      </c>
      <c r="D294" s="125">
        <v>109</v>
      </c>
      <c r="E294" s="125" t="s">
        <v>334</v>
      </c>
      <c r="F294" s="125">
        <v>3315002</v>
      </c>
      <c r="G294" s="125">
        <v>0</v>
      </c>
      <c r="H294" s="125" t="s">
        <v>262</v>
      </c>
      <c r="I294" s="125" t="s">
        <v>599</v>
      </c>
      <c r="J294" s="125">
        <v>0</v>
      </c>
      <c r="K294" s="125">
        <v>0</v>
      </c>
      <c r="L294" s="125" t="s">
        <v>42</v>
      </c>
      <c r="M294" s="128">
        <v>265200</v>
      </c>
      <c r="N294" s="127"/>
      <c r="O294" s="154">
        <v>1832468352</v>
      </c>
      <c r="P294" s="153"/>
      <c r="Q294" s="155">
        <v>-22075607949</v>
      </c>
      <c r="R294" s="125" t="s">
        <v>261</v>
      </c>
      <c r="S294" s="125" t="s">
        <v>337</v>
      </c>
      <c r="T294" s="125" t="s">
        <v>237</v>
      </c>
      <c r="U294" s="125" t="s">
        <v>251</v>
      </c>
      <c r="V294" s="125" t="s">
        <v>338</v>
      </c>
      <c r="W294" s="125" t="s">
        <v>257</v>
      </c>
      <c r="X294" s="125" t="s">
        <v>1007</v>
      </c>
    </row>
    <row r="295" spans="2:24" ht="12" customHeight="1">
      <c r="B295" s="125" t="s">
        <v>333</v>
      </c>
      <c r="C295" s="126">
        <v>44313</v>
      </c>
      <c r="D295" s="125">
        <v>109</v>
      </c>
      <c r="E295" s="125" t="s">
        <v>334</v>
      </c>
      <c r="F295" s="125">
        <v>3315002</v>
      </c>
      <c r="G295" s="125">
        <v>0</v>
      </c>
      <c r="H295" s="125" t="s">
        <v>262</v>
      </c>
      <c r="I295" s="125" t="s">
        <v>597</v>
      </c>
      <c r="J295" s="125">
        <v>0</v>
      </c>
      <c r="K295" s="125">
        <v>0</v>
      </c>
      <c r="L295" s="125" t="s">
        <v>42</v>
      </c>
      <c r="M295" s="128">
        <v>0</v>
      </c>
      <c r="N295" s="127"/>
      <c r="O295" s="154">
        <v>1</v>
      </c>
      <c r="P295" s="153"/>
      <c r="Q295" s="155">
        <v>-22075607948</v>
      </c>
      <c r="R295" s="125" t="s">
        <v>261</v>
      </c>
      <c r="S295" s="125" t="s">
        <v>337</v>
      </c>
      <c r="T295" s="125" t="s">
        <v>237</v>
      </c>
      <c r="U295" s="125" t="s">
        <v>251</v>
      </c>
      <c r="V295" s="125" t="s">
        <v>338</v>
      </c>
      <c r="W295" s="125" t="s">
        <v>257</v>
      </c>
      <c r="X295" s="125" t="s">
        <v>1002</v>
      </c>
    </row>
    <row r="296" spans="2:24" ht="12" hidden="1" customHeight="1">
      <c r="B296" s="125" t="s">
        <v>333</v>
      </c>
      <c r="C296" s="126">
        <v>44316</v>
      </c>
      <c r="D296" s="125">
        <v>0</v>
      </c>
      <c r="E296" s="125">
        <v>0</v>
      </c>
      <c r="F296" s="125">
        <v>0</v>
      </c>
      <c r="G296" s="125">
        <v>0</v>
      </c>
      <c r="H296" s="125" t="s">
        <v>1008</v>
      </c>
      <c r="I296" s="125">
        <v>1372698</v>
      </c>
      <c r="J296" s="125" t="s">
        <v>1009</v>
      </c>
      <c r="K296" s="127"/>
      <c r="L296" s="125" t="s">
        <v>44</v>
      </c>
      <c r="M296" s="128">
        <v>0</v>
      </c>
      <c r="N296" s="128">
        <v>0</v>
      </c>
      <c r="O296" s="154">
        <v>0</v>
      </c>
      <c r="P296" s="154">
        <v>240729644</v>
      </c>
      <c r="Q296" s="155">
        <v>-22316337592</v>
      </c>
      <c r="R296" s="125" t="s">
        <v>254</v>
      </c>
      <c r="S296" s="125" t="s">
        <v>637</v>
      </c>
      <c r="T296" s="125" t="s">
        <v>638</v>
      </c>
      <c r="U296" s="125" t="s">
        <v>251</v>
      </c>
      <c r="V296" s="125" t="s">
        <v>44</v>
      </c>
      <c r="W296" s="125">
        <v>0</v>
      </c>
      <c r="X296" s="127"/>
    </row>
    <row r="297" spans="2:24" ht="12" hidden="1" customHeight="1">
      <c r="B297" s="125" t="s">
        <v>333</v>
      </c>
      <c r="C297" s="126">
        <v>44316</v>
      </c>
      <c r="D297" s="125">
        <v>0</v>
      </c>
      <c r="E297" s="125">
        <v>0</v>
      </c>
      <c r="F297" s="125">
        <v>0</v>
      </c>
      <c r="G297" s="125">
        <v>0</v>
      </c>
      <c r="H297" s="125" t="s">
        <v>635</v>
      </c>
      <c r="I297" s="125">
        <v>1372701</v>
      </c>
      <c r="J297" s="125" t="s">
        <v>1010</v>
      </c>
      <c r="K297" s="127"/>
      <c r="L297" s="125" t="s">
        <v>44</v>
      </c>
      <c r="M297" s="128">
        <v>0</v>
      </c>
      <c r="N297" s="128">
        <v>0</v>
      </c>
      <c r="O297" s="154">
        <v>14789370</v>
      </c>
      <c r="P297" s="154">
        <v>0</v>
      </c>
      <c r="Q297" s="155">
        <v>-22301548222</v>
      </c>
      <c r="R297" s="125" t="s">
        <v>254</v>
      </c>
      <c r="S297" s="125" t="s">
        <v>637</v>
      </c>
      <c r="T297" s="125" t="s">
        <v>638</v>
      </c>
      <c r="U297" s="125" t="s">
        <v>251</v>
      </c>
      <c r="V297" s="125" t="s">
        <v>44</v>
      </c>
      <c r="W297" s="125">
        <v>0</v>
      </c>
      <c r="X297" s="127"/>
    </row>
    <row r="298" spans="2:24" ht="12" hidden="1" customHeight="1">
      <c r="B298" s="125" t="s">
        <v>333</v>
      </c>
      <c r="C298" s="126">
        <v>44316</v>
      </c>
      <c r="D298" s="125">
        <v>0</v>
      </c>
      <c r="E298" s="125">
        <v>0</v>
      </c>
      <c r="F298" s="125">
        <v>0</v>
      </c>
      <c r="G298" s="125">
        <v>0</v>
      </c>
      <c r="H298" s="125" t="s">
        <v>1011</v>
      </c>
      <c r="I298" s="125">
        <v>1386296</v>
      </c>
      <c r="J298" s="125" t="s">
        <v>1012</v>
      </c>
      <c r="K298" s="125" t="s">
        <v>957</v>
      </c>
      <c r="L298" s="125" t="s">
        <v>43</v>
      </c>
      <c r="M298" s="128">
        <v>796574998</v>
      </c>
      <c r="N298" s="127"/>
      <c r="O298" s="154">
        <v>796574998</v>
      </c>
      <c r="P298" s="153"/>
      <c r="Q298" s="155">
        <v>-21504973224</v>
      </c>
      <c r="R298" s="125" t="s">
        <v>254</v>
      </c>
      <c r="S298" s="125" t="s">
        <v>253</v>
      </c>
      <c r="T298" s="125" t="s">
        <v>252</v>
      </c>
      <c r="U298" s="125" t="s">
        <v>251</v>
      </c>
      <c r="V298" s="125" t="s">
        <v>43</v>
      </c>
      <c r="W298" s="125">
        <v>0</v>
      </c>
      <c r="X298" s="127"/>
    </row>
    <row r="299" spans="2:24" ht="12" hidden="1" customHeight="1">
      <c r="B299" s="125" t="s">
        <v>333</v>
      </c>
      <c r="C299" s="126">
        <v>44316</v>
      </c>
      <c r="D299" s="125">
        <v>0</v>
      </c>
      <c r="E299" s="125">
        <v>0</v>
      </c>
      <c r="F299" s="125">
        <v>0</v>
      </c>
      <c r="G299" s="125">
        <v>0</v>
      </c>
      <c r="H299" s="125" t="s">
        <v>1013</v>
      </c>
      <c r="I299" s="125">
        <v>1372697</v>
      </c>
      <c r="J299" s="125" t="s">
        <v>1014</v>
      </c>
      <c r="K299" s="127"/>
      <c r="L299" s="125" t="s">
        <v>42</v>
      </c>
      <c r="M299" s="128">
        <v>0</v>
      </c>
      <c r="N299" s="128">
        <v>0</v>
      </c>
      <c r="O299" s="154">
        <v>0</v>
      </c>
      <c r="P299" s="154">
        <v>3096513118</v>
      </c>
      <c r="Q299" s="155">
        <v>-24601486342</v>
      </c>
      <c r="R299" s="125" t="s">
        <v>254</v>
      </c>
      <c r="S299" s="125" t="s">
        <v>637</v>
      </c>
      <c r="T299" s="125" t="s">
        <v>638</v>
      </c>
      <c r="U299" s="125" t="s">
        <v>251</v>
      </c>
      <c r="V299" s="125" t="s">
        <v>42</v>
      </c>
      <c r="W299" s="125">
        <v>0</v>
      </c>
      <c r="X299" s="127"/>
    </row>
    <row r="300" spans="2:24" ht="12" hidden="1" customHeight="1">
      <c r="B300" s="125" t="s">
        <v>333</v>
      </c>
      <c r="C300" s="126">
        <v>44316</v>
      </c>
      <c r="D300" s="125">
        <v>0</v>
      </c>
      <c r="E300" s="125">
        <v>0</v>
      </c>
      <c r="F300" s="125">
        <v>0</v>
      </c>
      <c r="G300" s="125">
        <v>0</v>
      </c>
      <c r="H300" s="125" t="s">
        <v>635</v>
      </c>
      <c r="I300" s="125">
        <v>1372679</v>
      </c>
      <c r="J300" s="125" t="s">
        <v>1015</v>
      </c>
      <c r="K300" s="127"/>
      <c r="L300" s="125" t="s">
        <v>44</v>
      </c>
      <c r="M300" s="128">
        <v>0</v>
      </c>
      <c r="N300" s="128">
        <v>0</v>
      </c>
      <c r="O300" s="154">
        <v>0</v>
      </c>
      <c r="P300" s="154">
        <v>225940274</v>
      </c>
      <c r="Q300" s="155">
        <v>-24827426616</v>
      </c>
      <c r="R300" s="125" t="s">
        <v>254</v>
      </c>
      <c r="S300" s="125" t="s">
        <v>637</v>
      </c>
      <c r="T300" s="125" t="s">
        <v>638</v>
      </c>
      <c r="U300" s="125" t="s">
        <v>251</v>
      </c>
      <c r="V300" s="125" t="s">
        <v>44</v>
      </c>
      <c r="W300" s="125">
        <v>0</v>
      </c>
      <c r="X300" s="127"/>
    </row>
    <row r="301" spans="2:24" ht="12" hidden="1" customHeight="1">
      <c r="B301" s="125" t="s">
        <v>333</v>
      </c>
      <c r="C301" s="126">
        <v>44316</v>
      </c>
      <c r="D301" s="125">
        <v>0</v>
      </c>
      <c r="E301" s="125">
        <v>0</v>
      </c>
      <c r="F301" s="125">
        <v>0</v>
      </c>
      <c r="G301" s="125">
        <v>0</v>
      </c>
      <c r="H301" s="125" t="s">
        <v>639</v>
      </c>
      <c r="I301" s="125">
        <v>1372702</v>
      </c>
      <c r="J301" s="125" t="s">
        <v>1016</v>
      </c>
      <c r="K301" s="127"/>
      <c r="L301" s="125" t="s">
        <v>42</v>
      </c>
      <c r="M301" s="128">
        <v>0</v>
      </c>
      <c r="N301" s="128">
        <v>0</v>
      </c>
      <c r="O301" s="154">
        <v>912937292</v>
      </c>
      <c r="P301" s="154">
        <v>0</v>
      </c>
      <c r="Q301" s="155">
        <v>-23914489324</v>
      </c>
      <c r="R301" s="125" t="s">
        <v>254</v>
      </c>
      <c r="S301" s="125" t="s">
        <v>637</v>
      </c>
      <c r="T301" s="125" t="s">
        <v>638</v>
      </c>
      <c r="U301" s="125" t="s">
        <v>251</v>
      </c>
      <c r="V301" s="125" t="s">
        <v>42</v>
      </c>
      <c r="W301" s="125">
        <v>0</v>
      </c>
      <c r="X301" s="127"/>
    </row>
    <row r="302" spans="2:24" ht="12" hidden="1" customHeight="1">
      <c r="B302" s="125" t="s">
        <v>333</v>
      </c>
      <c r="C302" s="126">
        <v>44316</v>
      </c>
      <c r="D302" s="125">
        <v>0</v>
      </c>
      <c r="E302" s="125">
        <v>0</v>
      </c>
      <c r="F302" s="125">
        <v>0</v>
      </c>
      <c r="G302" s="125">
        <v>0</v>
      </c>
      <c r="H302" s="125" t="s">
        <v>1017</v>
      </c>
      <c r="I302" s="125">
        <v>1372694</v>
      </c>
      <c r="J302" s="125" t="s">
        <v>1018</v>
      </c>
      <c r="K302" s="127"/>
      <c r="L302" s="125" t="s">
        <v>44</v>
      </c>
      <c r="M302" s="128">
        <v>0</v>
      </c>
      <c r="N302" s="128">
        <v>0</v>
      </c>
      <c r="O302" s="154">
        <v>225940274</v>
      </c>
      <c r="P302" s="154">
        <v>0</v>
      </c>
      <c r="Q302" s="155">
        <v>-23688549050</v>
      </c>
      <c r="R302" s="125" t="s">
        <v>254</v>
      </c>
      <c r="S302" s="125" t="s">
        <v>637</v>
      </c>
      <c r="T302" s="125" t="s">
        <v>638</v>
      </c>
      <c r="U302" s="125" t="s">
        <v>251</v>
      </c>
      <c r="V302" s="125" t="s">
        <v>44</v>
      </c>
      <c r="W302" s="125">
        <v>0</v>
      </c>
      <c r="X302" s="127"/>
    </row>
    <row r="303" spans="2:24" ht="12" hidden="1" customHeight="1">
      <c r="B303" s="125" t="s">
        <v>333</v>
      </c>
      <c r="C303" s="126">
        <v>44316</v>
      </c>
      <c r="D303" s="125">
        <v>0</v>
      </c>
      <c r="E303" s="125">
        <v>0</v>
      </c>
      <c r="F303" s="125">
        <v>0</v>
      </c>
      <c r="G303" s="125">
        <v>0</v>
      </c>
      <c r="H303" s="125" t="s">
        <v>1019</v>
      </c>
      <c r="I303" s="125">
        <v>1372695</v>
      </c>
      <c r="J303" s="125" t="s">
        <v>1020</v>
      </c>
      <c r="K303" s="127"/>
      <c r="L303" s="125" t="s">
        <v>42</v>
      </c>
      <c r="M303" s="128">
        <v>0</v>
      </c>
      <c r="N303" s="128">
        <v>0</v>
      </c>
      <c r="O303" s="154">
        <v>2183575826</v>
      </c>
      <c r="P303" s="154">
        <v>0</v>
      </c>
      <c r="Q303" s="155">
        <v>-21504973224</v>
      </c>
      <c r="R303" s="125" t="s">
        <v>254</v>
      </c>
      <c r="S303" s="125" t="s">
        <v>637</v>
      </c>
      <c r="T303" s="125" t="s">
        <v>638</v>
      </c>
      <c r="U303" s="125" t="s">
        <v>251</v>
      </c>
      <c r="V303" s="125" t="s">
        <v>42</v>
      </c>
      <c r="W303" s="125">
        <v>0</v>
      </c>
      <c r="X303" s="127"/>
    </row>
    <row r="304" spans="2:24" ht="12" hidden="1" customHeight="1">
      <c r="B304" s="125" t="s">
        <v>333</v>
      </c>
      <c r="C304" s="126">
        <v>44316</v>
      </c>
      <c r="D304" s="125">
        <v>0</v>
      </c>
      <c r="E304" s="125">
        <v>0</v>
      </c>
      <c r="F304" s="125">
        <v>0</v>
      </c>
      <c r="G304" s="125">
        <v>0</v>
      </c>
      <c r="H304" s="125" t="s">
        <v>639</v>
      </c>
      <c r="I304" s="125">
        <v>1372680</v>
      </c>
      <c r="J304" s="125" t="s">
        <v>1021</v>
      </c>
      <c r="K304" s="127"/>
      <c r="L304" s="125" t="s">
        <v>42</v>
      </c>
      <c r="M304" s="128">
        <v>0</v>
      </c>
      <c r="N304" s="128">
        <v>0</v>
      </c>
      <c r="O304" s="154">
        <v>0</v>
      </c>
      <c r="P304" s="154">
        <v>2183575826</v>
      </c>
      <c r="Q304" s="155">
        <v>-23688549050</v>
      </c>
      <c r="R304" s="125" t="s">
        <v>254</v>
      </c>
      <c r="S304" s="125" t="s">
        <v>637</v>
      </c>
      <c r="T304" s="125" t="s">
        <v>638</v>
      </c>
      <c r="U304" s="125" t="s">
        <v>251</v>
      </c>
      <c r="V304" s="125" t="s">
        <v>42</v>
      </c>
      <c r="W304" s="125">
        <v>0</v>
      </c>
      <c r="X304" s="127"/>
    </row>
    <row r="305" spans="2:24" ht="12" customHeight="1">
      <c r="B305" s="125" t="s">
        <v>333</v>
      </c>
      <c r="C305" s="126">
        <v>44316</v>
      </c>
      <c r="D305" s="125">
        <v>109</v>
      </c>
      <c r="E305" s="125" t="s">
        <v>334</v>
      </c>
      <c r="F305" s="125">
        <v>3315002</v>
      </c>
      <c r="G305" s="125">
        <v>0</v>
      </c>
      <c r="H305" s="125" t="s">
        <v>262</v>
      </c>
      <c r="I305" s="125" t="s">
        <v>990</v>
      </c>
      <c r="J305" s="125">
        <v>0</v>
      </c>
      <c r="K305" s="125">
        <v>0</v>
      </c>
      <c r="L305" s="125" t="s">
        <v>42</v>
      </c>
      <c r="M305" s="128" t="s">
        <v>991</v>
      </c>
      <c r="N305" s="127"/>
      <c r="O305" s="154">
        <v>53662</v>
      </c>
      <c r="P305" s="153"/>
      <c r="Q305" s="155">
        <v>-23688495388</v>
      </c>
      <c r="R305" s="125" t="s">
        <v>261</v>
      </c>
      <c r="S305" s="125" t="s">
        <v>337</v>
      </c>
      <c r="T305" s="125" t="s">
        <v>237</v>
      </c>
      <c r="U305" s="125" t="s">
        <v>251</v>
      </c>
      <c r="V305" s="125" t="s">
        <v>338</v>
      </c>
      <c r="W305" s="125" t="s">
        <v>257</v>
      </c>
      <c r="X305" s="125" t="s">
        <v>1022</v>
      </c>
    </row>
    <row r="306" spans="2:24" ht="12" customHeight="1">
      <c r="B306" s="125" t="s">
        <v>333</v>
      </c>
      <c r="C306" s="126">
        <v>44316</v>
      </c>
      <c r="D306" s="125">
        <v>109</v>
      </c>
      <c r="E306" s="125" t="s">
        <v>334</v>
      </c>
      <c r="F306" s="125">
        <v>3315002</v>
      </c>
      <c r="G306" s="125">
        <v>0</v>
      </c>
      <c r="H306" s="125" t="s">
        <v>262</v>
      </c>
      <c r="I306" s="125" t="s">
        <v>975</v>
      </c>
      <c r="J306" s="125">
        <v>0</v>
      </c>
      <c r="K306" s="125">
        <v>0</v>
      </c>
      <c r="L306" s="125" t="s">
        <v>42</v>
      </c>
      <c r="M306" s="128" t="s">
        <v>462</v>
      </c>
      <c r="N306" s="127"/>
      <c r="O306" s="154">
        <v>47888</v>
      </c>
      <c r="P306" s="153"/>
      <c r="Q306" s="155">
        <v>-23688447500</v>
      </c>
      <c r="R306" s="125" t="s">
        <v>261</v>
      </c>
      <c r="S306" s="125" t="s">
        <v>337</v>
      </c>
      <c r="T306" s="125" t="s">
        <v>237</v>
      </c>
      <c r="U306" s="125" t="s">
        <v>251</v>
      </c>
      <c r="V306" s="125" t="s">
        <v>338</v>
      </c>
      <c r="W306" s="125" t="s">
        <v>257</v>
      </c>
      <c r="X306" s="125" t="s">
        <v>1023</v>
      </c>
    </row>
    <row r="307" spans="2:24" ht="12" customHeight="1">
      <c r="B307" s="125" t="s">
        <v>333</v>
      </c>
      <c r="C307" s="126">
        <v>44316</v>
      </c>
      <c r="D307" s="125">
        <v>109</v>
      </c>
      <c r="E307" s="125" t="s">
        <v>334</v>
      </c>
      <c r="F307" s="125">
        <v>3315002</v>
      </c>
      <c r="G307" s="125">
        <v>0</v>
      </c>
      <c r="H307" s="125" t="s">
        <v>262</v>
      </c>
      <c r="I307" s="125" t="s">
        <v>1024</v>
      </c>
      <c r="J307" s="125">
        <v>0</v>
      </c>
      <c r="K307" s="125">
        <v>0</v>
      </c>
      <c r="L307" s="125" t="s">
        <v>43</v>
      </c>
      <c r="M307" s="128">
        <v>165000</v>
      </c>
      <c r="N307" s="127"/>
      <c r="O307" s="154">
        <v>165000</v>
      </c>
      <c r="P307" s="153"/>
      <c r="Q307" s="155">
        <v>-23688282500</v>
      </c>
      <c r="R307" s="125" t="s">
        <v>261</v>
      </c>
      <c r="S307" s="125" t="s">
        <v>337</v>
      </c>
      <c r="T307" s="125" t="s">
        <v>237</v>
      </c>
      <c r="U307" s="125" t="s">
        <v>251</v>
      </c>
      <c r="V307" s="125" t="s">
        <v>338</v>
      </c>
      <c r="W307" s="125" t="s">
        <v>257</v>
      </c>
      <c r="X307" s="125" t="s">
        <v>1025</v>
      </c>
    </row>
    <row r="308" spans="2:24" ht="12" customHeight="1">
      <c r="B308" s="125" t="s">
        <v>333</v>
      </c>
      <c r="C308" s="126">
        <v>44316</v>
      </c>
      <c r="D308" s="125">
        <v>109</v>
      </c>
      <c r="E308" s="125" t="s">
        <v>334</v>
      </c>
      <c r="F308" s="125">
        <v>3315002</v>
      </c>
      <c r="G308" s="125">
        <v>0</v>
      </c>
      <c r="H308" s="125" t="s">
        <v>262</v>
      </c>
      <c r="I308" s="125" t="s">
        <v>1026</v>
      </c>
      <c r="J308" s="125">
        <v>0</v>
      </c>
      <c r="K308" s="125">
        <v>0</v>
      </c>
      <c r="L308" s="125" t="s">
        <v>42</v>
      </c>
      <c r="M308" s="127"/>
      <c r="N308" s="128" t="s">
        <v>1027</v>
      </c>
      <c r="O308" s="153"/>
      <c r="P308" s="154">
        <v>27250</v>
      </c>
      <c r="Q308" s="155">
        <v>-23688309750</v>
      </c>
      <c r="R308" s="125" t="s">
        <v>261</v>
      </c>
      <c r="S308" s="125" t="s">
        <v>260</v>
      </c>
      <c r="T308" s="125" t="s">
        <v>237</v>
      </c>
      <c r="U308" s="125" t="s">
        <v>251</v>
      </c>
      <c r="V308" s="125" t="s">
        <v>258</v>
      </c>
      <c r="W308" s="125" t="s">
        <v>257</v>
      </c>
      <c r="X308" s="125" t="s">
        <v>343</v>
      </c>
    </row>
    <row r="309" spans="2:24" ht="12" customHeight="1">
      <c r="B309" s="125" t="s">
        <v>333</v>
      </c>
      <c r="C309" s="126">
        <v>44316</v>
      </c>
      <c r="D309" s="125">
        <v>109</v>
      </c>
      <c r="E309" s="125" t="s">
        <v>334</v>
      </c>
      <c r="F309" s="125">
        <v>3315002</v>
      </c>
      <c r="G309" s="125">
        <v>0</v>
      </c>
      <c r="H309" s="125" t="s">
        <v>262</v>
      </c>
      <c r="I309" s="125" t="s">
        <v>1026</v>
      </c>
      <c r="J309" s="125">
        <v>0</v>
      </c>
      <c r="K309" s="125">
        <v>0</v>
      </c>
      <c r="L309" s="125" t="s">
        <v>42</v>
      </c>
      <c r="M309" s="128" t="s">
        <v>1027</v>
      </c>
      <c r="N309" s="127"/>
      <c r="O309" s="154">
        <v>27250</v>
      </c>
      <c r="P309" s="153"/>
      <c r="Q309" s="155">
        <v>-23688282500</v>
      </c>
      <c r="R309" s="125" t="s">
        <v>261</v>
      </c>
      <c r="S309" s="125" t="s">
        <v>337</v>
      </c>
      <c r="T309" s="125" t="s">
        <v>237</v>
      </c>
      <c r="U309" s="125" t="s">
        <v>251</v>
      </c>
      <c r="V309" s="125" t="s">
        <v>338</v>
      </c>
      <c r="W309" s="125" t="s">
        <v>257</v>
      </c>
      <c r="X309" s="125" t="s">
        <v>1028</v>
      </c>
    </row>
    <row r="310" spans="2:24" ht="12" customHeight="1">
      <c r="B310" s="125" t="s">
        <v>333</v>
      </c>
      <c r="C310" s="126">
        <v>44316</v>
      </c>
      <c r="D310" s="125">
        <v>109</v>
      </c>
      <c r="E310" s="125" t="s">
        <v>334</v>
      </c>
      <c r="F310" s="125">
        <v>3315002</v>
      </c>
      <c r="G310" s="125">
        <v>0</v>
      </c>
      <c r="H310" s="125" t="s">
        <v>262</v>
      </c>
      <c r="I310" s="125" t="s">
        <v>1024</v>
      </c>
      <c r="J310" s="125">
        <v>0</v>
      </c>
      <c r="K310" s="125">
        <v>0</v>
      </c>
      <c r="L310" s="125" t="s">
        <v>43</v>
      </c>
      <c r="M310" s="127"/>
      <c r="N310" s="128">
        <v>165000</v>
      </c>
      <c r="O310" s="153"/>
      <c r="P310" s="154">
        <v>165000</v>
      </c>
      <c r="Q310" s="155">
        <v>-23688447500</v>
      </c>
      <c r="R310" s="125" t="s">
        <v>261</v>
      </c>
      <c r="S310" s="125" t="s">
        <v>260</v>
      </c>
      <c r="T310" s="125" t="s">
        <v>237</v>
      </c>
      <c r="U310" s="125" t="s">
        <v>251</v>
      </c>
      <c r="V310" s="125" t="s">
        <v>258</v>
      </c>
      <c r="W310" s="125" t="s">
        <v>257</v>
      </c>
      <c r="X310" s="125" t="s">
        <v>343</v>
      </c>
    </row>
    <row r="311" spans="2:24" ht="12" customHeight="1">
      <c r="B311" s="125" t="s">
        <v>333</v>
      </c>
      <c r="C311" s="126">
        <v>44316</v>
      </c>
      <c r="D311" s="125">
        <v>109</v>
      </c>
      <c r="E311" s="125" t="s">
        <v>954</v>
      </c>
      <c r="F311" s="125">
        <v>3315003</v>
      </c>
      <c r="G311" s="125">
        <v>0</v>
      </c>
      <c r="H311" s="125" t="s">
        <v>262</v>
      </c>
      <c r="I311" s="125" t="s">
        <v>1029</v>
      </c>
      <c r="J311" s="125">
        <v>0</v>
      </c>
      <c r="K311" s="125">
        <v>0</v>
      </c>
      <c r="L311" s="125" t="s">
        <v>43</v>
      </c>
      <c r="M311" s="127"/>
      <c r="N311" s="128">
        <v>38522812</v>
      </c>
      <c r="O311" s="153"/>
      <c r="P311" s="154">
        <v>38522812</v>
      </c>
      <c r="Q311" s="155">
        <v>-23726970312</v>
      </c>
      <c r="R311" s="125" t="s">
        <v>261</v>
      </c>
      <c r="S311" s="125" t="s">
        <v>260</v>
      </c>
      <c r="T311" s="125" t="s">
        <v>237</v>
      </c>
      <c r="U311" s="125" t="s">
        <v>251</v>
      </c>
      <c r="V311" s="125" t="s">
        <v>258</v>
      </c>
      <c r="W311" s="125" t="s">
        <v>257</v>
      </c>
      <c r="X311" s="125" t="s">
        <v>1030</v>
      </c>
    </row>
    <row r="312" spans="2:24" ht="12" customHeight="1">
      <c r="B312" s="125" t="s">
        <v>333</v>
      </c>
      <c r="C312" s="126">
        <v>44316</v>
      </c>
      <c r="D312" s="125">
        <v>109</v>
      </c>
      <c r="E312" s="125" t="s">
        <v>954</v>
      </c>
      <c r="F312" s="125">
        <v>3315003</v>
      </c>
      <c r="G312" s="125">
        <v>0</v>
      </c>
      <c r="H312" s="125" t="s">
        <v>262</v>
      </c>
      <c r="I312" s="125" t="s">
        <v>1031</v>
      </c>
      <c r="J312" s="125">
        <v>0</v>
      </c>
      <c r="K312" s="125">
        <v>0</v>
      </c>
      <c r="L312" s="125" t="s">
        <v>43</v>
      </c>
      <c r="M312" s="128">
        <v>10589097</v>
      </c>
      <c r="N312" s="127"/>
      <c r="O312" s="154">
        <v>10589097</v>
      </c>
      <c r="P312" s="153"/>
      <c r="Q312" s="155">
        <v>-23716381215</v>
      </c>
      <c r="R312" s="125" t="s">
        <v>261</v>
      </c>
      <c r="S312" s="125" t="s">
        <v>337</v>
      </c>
      <c r="T312" s="125" t="s">
        <v>237</v>
      </c>
      <c r="U312" s="125" t="s">
        <v>251</v>
      </c>
      <c r="V312" s="125" t="s">
        <v>338</v>
      </c>
      <c r="W312" s="125" t="s">
        <v>257</v>
      </c>
      <c r="X312" s="125" t="s">
        <v>1032</v>
      </c>
    </row>
    <row r="313" spans="2:24" ht="12" customHeight="1">
      <c r="B313" s="125" t="s">
        <v>333</v>
      </c>
      <c r="C313" s="126">
        <v>44316</v>
      </c>
      <c r="D313" s="125">
        <v>109</v>
      </c>
      <c r="E313" s="125" t="s">
        <v>954</v>
      </c>
      <c r="F313" s="125">
        <v>3315003</v>
      </c>
      <c r="G313" s="125">
        <v>0</v>
      </c>
      <c r="H313" s="125" t="s">
        <v>262</v>
      </c>
      <c r="I313" s="125" t="s">
        <v>1031</v>
      </c>
      <c r="J313" s="125">
        <v>0</v>
      </c>
      <c r="K313" s="125">
        <v>0</v>
      </c>
      <c r="L313" s="125" t="s">
        <v>43</v>
      </c>
      <c r="M313" s="127"/>
      <c r="N313" s="128">
        <v>26594901</v>
      </c>
      <c r="O313" s="153"/>
      <c r="P313" s="154">
        <v>26594901</v>
      </c>
      <c r="Q313" s="155">
        <v>-23742976116</v>
      </c>
      <c r="R313" s="125" t="s">
        <v>261</v>
      </c>
      <c r="S313" s="125" t="s">
        <v>260</v>
      </c>
      <c r="T313" s="125" t="s">
        <v>237</v>
      </c>
      <c r="U313" s="125" t="s">
        <v>251</v>
      </c>
      <c r="V313" s="125" t="s">
        <v>258</v>
      </c>
      <c r="W313" s="125" t="s">
        <v>257</v>
      </c>
      <c r="X313" s="125" t="s">
        <v>1030</v>
      </c>
    </row>
    <row r="314" spans="2:24" ht="12" customHeight="1">
      <c r="B314" s="125" t="s">
        <v>333</v>
      </c>
      <c r="C314" s="126">
        <v>44316</v>
      </c>
      <c r="D314" s="125">
        <v>109</v>
      </c>
      <c r="E314" s="125" t="s">
        <v>954</v>
      </c>
      <c r="F314" s="125">
        <v>3315003</v>
      </c>
      <c r="G314" s="125">
        <v>0</v>
      </c>
      <c r="H314" s="125" t="s">
        <v>262</v>
      </c>
      <c r="I314" s="125" t="s">
        <v>1029</v>
      </c>
      <c r="J314" s="125">
        <v>0</v>
      </c>
      <c r="K314" s="125">
        <v>0</v>
      </c>
      <c r="L314" s="125" t="s">
        <v>43</v>
      </c>
      <c r="M314" s="128">
        <v>23552901</v>
      </c>
      <c r="N314" s="127"/>
      <c r="O314" s="154">
        <v>23552901</v>
      </c>
      <c r="P314" s="153"/>
      <c r="Q314" s="155">
        <v>-23719423215</v>
      </c>
      <c r="R314" s="125" t="s">
        <v>261</v>
      </c>
      <c r="S314" s="125" t="s">
        <v>337</v>
      </c>
      <c r="T314" s="125" t="s">
        <v>237</v>
      </c>
      <c r="U314" s="125" t="s">
        <v>251</v>
      </c>
      <c r="V314" s="125" t="s">
        <v>338</v>
      </c>
      <c r="W314" s="125" t="s">
        <v>257</v>
      </c>
      <c r="X314" s="125" t="s">
        <v>1033</v>
      </c>
    </row>
    <row r="315" spans="2:24" ht="12" customHeight="1">
      <c r="B315" s="125" t="s">
        <v>333</v>
      </c>
      <c r="C315" s="126">
        <v>44316</v>
      </c>
      <c r="D315" s="125">
        <v>109</v>
      </c>
      <c r="E315" s="125" t="s">
        <v>954</v>
      </c>
      <c r="F315" s="125">
        <v>3315003</v>
      </c>
      <c r="G315" s="125">
        <v>0</v>
      </c>
      <c r="H315" s="125" t="s">
        <v>262</v>
      </c>
      <c r="I315" s="125" t="s">
        <v>1029</v>
      </c>
      <c r="J315" s="125">
        <v>0</v>
      </c>
      <c r="K315" s="125">
        <v>0</v>
      </c>
      <c r="L315" s="125" t="s">
        <v>43</v>
      </c>
      <c r="M315" s="128">
        <v>2667612</v>
      </c>
      <c r="N315" s="127"/>
      <c r="O315" s="154">
        <v>2667612</v>
      </c>
      <c r="P315" s="153"/>
      <c r="Q315" s="155">
        <v>-23716755603</v>
      </c>
      <c r="R315" s="125" t="s">
        <v>261</v>
      </c>
      <c r="S315" s="125" t="s">
        <v>337</v>
      </c>
      <c r="T315" s="125" t="s">
        <v>237</v>
      </c>
      <c r="U315" s="125" t="s">
        <v>251</v>
      </c>
      <c r="V315" s="125" t="s">
        <v>338</v>
      </c>
      <c r="W315" s="125" t="s">
        <v>257</v>
      </c>
      <c r="X315" s="125" t="s">
        <v>1034</v>
      </c>
    </row>
    <row r="316" spans="2:24" ht="12" customHeight="1">
      <c r="B316" s="125" t="s">
        <v>333</v>
      </c>
      <c r="C316" s="126">
        <v>44316</v>
      </c>
      <c r="D316" s="125">
        <v>109</v>
      </c>
      <c r="E316" s="125" t="s">
        <v>954</v>
      </c>
      <c r="F316" s="125">
        <v>3315003</v>
      </c>
      <c r="G316" s="125">
        <v>0</v>
      </c>
      <c r="H316" s="125" t="s">
        <v>262</v>
      </c>
      <c r="I316" s="125" t="s">
        <v>1029</v>
      </c>
      <c r="J316" s="125">
        <v>0</v>
      </c>
      <c r="K316" s="125">
        <v>0</v>
      </c>
      <c r="L316" s="125" t="s">
        <v>43</v>
      </c>
      <c r="M316" s="128">
        <v>110000</v>
      </c>
      <c r="N316" s="127"/>
      <c r="O316" s="154">
        <v>110000</v>
      </c>
      <c r="P316" s="153"/>
      <c r="Q316" s="155">
        <v>-23716645603</v>
      </c>
      <c r="R316" s="125" t="s">
        <v>261</v>
      </c>
      <c r="S316" s="125" t="s">
        <v>337</v>
      </c>
      <c r="T316" s="125" t="s">
        <v>237</v>
      </c>
      <c r="U316" s="125" t="s">
        <v>251</v>
      </c>
      <c r="V316" s="125" t="s">
        <v>338</v>
      </c>
      <c r="W316" s="125" t="s">
        <v>257</v>
      </c>
      <c r="X316" s="125" t="s">
        <v>1035</v>
      </c>
    </row>
    <row r="317" spans="2:24" ht="12" customHeight="1">
      <c r="B317" s="125" t="s">
        <v>333</v>
      </c>
      <c r="C317" s="126">
        <v>44316</v>
      </c>
      <c r="D317" s="125">
        <v>109</v>
      </c>
      <c r="E317" s="125" t="s">
        <v>954</v>
      </c>
      <c r="F317" s="125">
        <v>3315003</v>
      </c>
      <c r="G317" s="125">
        <v>0</v>
      </c>
      <c r="H317" s="125" t="s">
        <v>262</v>
      </c>
      <c r="I317" s="125" t="s">
        <v>1029</v>
      </c>
      <c r="J317" s="125">
        <v>0</v>
      </c>
      <c r="K317" s="125">
        <v>0</v>
      </c>
      <c r="L317" s="125" t="s">
        <v>43</v>
      </c>
      <c r="M317" s="128">
        <v>5647786</v>
      </c>
      <c r="N317" s="127"/>
      <c r="O317" s="154">
        <v>5647786</v>
      </c>
      <c r="P317" s="153"/>
      <c r="Q317" s="155">
        <v>-23710997817</v>
      </c>
      <c r="R317" s="125" t="s">
        <v>261</v>
      </c>
      <c r="S317" s="125" t="s">
        <v>337</v>
      </c>
      <c r="T317" s="125" t="s">
        <v>237</v>
      </c>
      <c r="U317" s="125" t="s">
        <v>251</v>
      </c>
      <c r="V317" s="125" t="s">
        <v>338</v>
      </c>
      <c r="W317" s="125" t="s">
        <v>257</v>
      </c>
      <c r="X317" s="125" t="s">
        <v>1036</v>
      </c>
    </row>
    <row r="318" spans="2:24" ht="12" customHeight="1">
      <c r="B318" s="125" t="s">
        <v>333</v>
      </c>
      <c r="C318" s="126">
        <v>44316</v>
      </c>
      <c r="D318" s="125">
        <v>109</v>
      </c>
      <c r="E318" s="125" t="s">
        <v>954</v>
      </c>
      <c r="F318" s="125">
        <v>3315003</v>
      </c>
      <c r="G318" s="125">
        <v>0</v>
      </c>
      <c r="H318" s="125" t="s">
        <v>262</v>
      </c>
      <c r="I318" s="125" t="s">
        <v>1029</v>
      </c>
      <c r="J318" s="125">
        <v>0</v>
      </c>
      <c r="K318" s="125">
        <v>0</v>
      </c>
      <c r="L318" s="125" t="s">
        <v>43</v>
      </c>
      <c r="M318" s="128">
        <v>2903020</v>
      </c>
      <c r="N318" s="127"/>
      <c r="O318" s="154">
        <v>2903020</v>
      </c>
      <c r="P318" s="153"/>
      <c r="Q318" s="155">
        <v>-23708094797</v>
      </c>
      <c r="R318" s="125" t="s">
        <v>261</v>
      </c>
      <c r="S318" s="125" t="s">
        <v>337</v>
      </c>
      <c r="T318" s="125" t="s">
        <v>237</v>
      </c>
      <c r="U318" s="125" t="s">
        <v>251</v>
      </c>
      <c r="V318" s="125" t="s">
        <v>338</v>
      </c>
      <c r="W318" s="125" t="s">
        <v>257</v>
      </c>
      <c r="X318" s="125" t="s">
        <v>1037</v>
      </c>
    </row>
    <row r="319" spans="2:24" ht="12" customHeight="1">
      <c r="B319" s="125" t="s">
        <v>333</v>
      </c>
      <c r="C319" s="126">
        <v>44316</v>
      </c>
      <c r="D319" s="125">
        <v>109</v>
      </c>
      <c r="E319" s="125" t="s">
        <v>954</v>
      </c>
      <c r="F319" s="125">
        <v>3315003</v>
      </c>
      <c r="G319" s="125">
        <v>0</v>
      </c>
      <c r="H319" s="125" t="s">
        <v>262</v>
      </c>
      <c r="I319" s="125" t="s">
        <v>1029</v>
      </c>
      <c r="J319" s="125">
        <v>0</v>
      </c>
      <c r="K319" s="125">
        <v>0</v>
      </c>
      <c r="L319" s="125" t="s">
        <v>43</v>
      </c>
      <c r="M319" s="128">
        <v>3641493</v>
      </c>
      <c r="N319" s="127"/>
      <c r="O319" s="154">
        <v>3641493</v>
      </c>
      <c r="P319" s="153"/>
      <c r="Q319" s="155">
        <v>-23704453304</v>
      </c>
      <c r="R319" s="125" t="s">
        <v>261</v>
      </c>
      <c r="S319" s="125" t="s">
        <v>337</v>
      </c>
      <c r="T319" s="125" t="s">
        <v>237</v>
      </c>
      <c r="U319" s="125" t="s">
        <v>251</v>
      </c>
      <c r="V319" s="125" t="s">
        <v>338</v>
      </c>
      <c r="W319" s="125" t="s">
        <v>257</v>
      </c>
      <c r="X319" s="125" t="s">
        <v>1038</v>
      </c>
    </row>
    <row r="320" spans="2:24" ht="12" customHeight="1">
      <c r="B320" s="125" t="s">
        <v>333</v>
      </c>
      <c r="C320" s="126">
        <v>44316</v>
      </c>
      <c r="D320" s="125">
        <v>109</v>
      </c>
      <c r="E320" s="125" t="s">
        <v>339</v>
      </c>
      <c r="F320" s="125">
        <v>3315001</v>
      </c>
      <c r="G320" s="125">
        <v>0</v>
      </c>
      <c r="H320" s="125" t="s">
        <v>262</v>
      </c>
      <c r="I320" s="125" t="s">
        <v>1039</v>
      </c>
      <c r="J320" s="125">
        <v>0</v>
      </c>
      <c r="K320" s="125">
        <v>0</v>
      </c>
      <c r="L320" s="125" t="s">
        <v>43</v>
      </c>
      <c r="M320" s="127"/>
      <c r="N320" s="128">
        <v>4100042</v>
      </c>
      <c r="O320" s="153"/>
      <c r="P320" s="154">
        <v>4100042</v>
      </c>
      <c r="Q320" s="155">
        <v>-23708553346</v>
      </c>
      <c r="R320" s="125" t="s">
        <v>261</v>
      </c>
      <c r="S320" s="125" t="s">
        <v>260</v>
      </c>
      <c r="T320" s="125" t="s">
        <v>237</v>
      </c>
      <c r="U320" s="125" t="s">
        <v>251</v>
      </c>
      <c r="V320" s="125" t="s">
        <v>258</v>
      </c>
      <c r="W320" s="125" t="s">
        <v>257</v>
      </c>
      <c r="X320" s="125" t="s">
        <v>343</v>
      </c>
    </row>
    <row r="321" spans="2:24" ht="12" customHeight="1">
      <c r="B321" s="125" t="s">
        <v>333</v>
      </c>
      <c r="C321" s="126">
        <v>44316</v>
      </c>
      <c r="D321" s="125">
        <v>109</v>
      </c>
      <c r="E321" s="125" t="s">
        <v>339</v>
      </c>
      <c r="F321" s="125">
        <v>3315001</v>
      </c>
      <c r="G321" s="125">
        <v>0</v>
      </c>
      <c r="H321" s="125" t="s">
        <v>262</v>
      </c>
      <c r="I321" s="125" t="s">
        <v>1040</v>
      </c>
      <c r="J321" s="125">
        <v>0</v>
      </c>
      <c r="K321" s="125">
        <v>0</v>
      </c>
      <c r="L321" s="125" t="s">
        <v>42</v>
      </c>
      <c r="M321" s="127"/>
      <c r="N321" s="128" t="s">
        <v>1041</v>
      </c>
      <c r="O321" s="153"/>
      <c r="P321" s="154">
        <v>14029440</v>
      </c>
      <c r="Q321" s="155">
        <v>-23722582786</v>
      </c>
      <c r="R321" s="125" t="s">
        <v>261</v>
      </c>
      <c r="S321" s="125" t="s">
        <v>260</v>
      </c>
      <c r="T321" s="125" t="s">
        <v>237</v>
      </c>
      <c r="U321" s="125" t="s">
        <v>251</v>
      </c>
      <c r="V321" s="125" t="s">
        <v>258</v>
      </c>
      <c r="W321" s="125" t="s">
        <v>257</v>
      </c>
      <c r="X321" s="125" t="s">
        <v>343</v>
      </c>
    </row>
    <row r="322" spans="2:24" ht="12" customHeight="1">
      <c r="B322" s="125" t="s">
        <v>333</v>
      </c>
      <c r="C322" s="126">
        <v>44316</v>
      </c>
      <c r="D322" s="125">
        <v>109</v>
      </c>
      <c r="E322" s="125" t="s">
        <v>339</v>
      </c>
      <c r="F322" s="125">
        <v>3315001</v>
      </c>
      <c r="G322" s="125">
        <v>0</v>
      </c>
      <c r="H322" s="125" t="s">
        <v>262</v>
      </c>
      <c r="I322" s="125" t="s">
        <v>1042</v>
      </c>
      <c r="J322" s="125">
        <v>0</v>
      </c>
      <c r="K322" s="125">
        <v>0</v>
      </c>
      <c r="L322" s="125" t="s">
        <v>42</v>
      </c>
      <c r="M322" s="128">
        <v>16900</v>
      </c>
      <c r="N322" s="127"/>
      <c r="O322" s="154">
        <v>118998477</v>
      </c>
      <c r="P322" s="153"/>
      <c r="Q322" s="155">
        <v>-23603584309</v>
      </c>
      <c r="R322" s="125" t="s">
        <v>261</v>
      </c>
      <c r="S322" s="125" t="s">
        <v>264</v>
      </c>
      <c r="T322" s="125" t="s">
        <v>237</v>
      </c>
      <c r="U322" s="125" t="s">
        <v>251</v>
      </c>
      <c r="V322" s="125" t="s">
        <v>263</v>
      </c>
      <c r="W322" s="125" t="s">
        <v>257</v>
      </c>
      <c r="X322" s="125" t="s">
        <v>1043</v>
      </c>
    </row>
    <row r="323" spans="2:24" ht="12" customHeight="1">
      <c r="B323" s="125" t="s">
        <v>333</v>
      </c>
      <c r="C323" s="126">
        <v>44316</v>
      </c>
      <c r="D323" s="125">
        <v>109</v>
      </c>
      <c r="E323" s="125" t="s">
        <v>339</v>
      </c>
      <c r="F323" s="125">
        <v>3315001</v>
      </c>
      <c r="G323" s="125">
        <v>0</v>
      </c>
      <c r="H323" s="125" t="s">
        <v>262</v>
      </c>
      <c r="I323" s="125" t="s">
        <v>594</v>
      </c>
      <c r="J323" s="125">
        <v>0</v>
      </c>
      <c r="K323" s="125">
        <v>0</v>
      </c>
      <c r="L323" s="125" t="s">
        <v>42</v>
      </c>
      <c r="M323" s="128">
        <v>6000</v>
      </c>
      <c r="N323" s="127"/>
      <c r="O323" s="154">
        <v>41262300</v>
      </c>
      <c r="P323" s="153"/>
      <c r="Q323" s="155">
        <v>-23562322009</v>
      </c>
      <c r="R323" s="125" t="s">
        <v>261</v>
      </c>
      <c r="S323" s="125" t="s">
        <v>264</v>
      </c>
      <c r="T323" s="125" t="s">
        <v>237</v>
      </c>
      <c r="U323" s="125" t="s">
        <v>251</v>
      </c>
      <c r="V323" s="125" t="s">
        <v>263</v>
      </c>
      <c r="W323" s="125" t="s">
        <v>257</v>
      </c>
      <c r="X323" s="125" t="s">
        <v>595</v>
      </c>
    </row>
    <row r="324" spans="2:24" ht="12" customHeight="1">
      <c r="B324" s="125" t="s">
        <v>333</v>
      </c>
      <c r="C324" s="126">
        <v>44316</v>
      </c>
      <c r="D324" s="125">
        <v>109</v>
      </c>
      <c r="E324" s="125" t="s">
        <v>339</v>
      </c>
      <c r="F324" s="125">
        <v>3315001</v>
      </c>
      <c r="G324" s="125">
        <v>0</v>
      </c>
      <c r="H324" s="125" t="s">
        <v>262</v>
      </c>
      <c r="I324" s="125" t="s">
        <v>1040</v>
      </c>
      <c r="J324" s="125">
        <v>0</v>
      </c>
      <c r="K324" s="125">
        <v>0</v>
      </c>
      <c r="L324" s="125" t="s">
        <v>42</v>
      </c>
      <c r="M324" s="128" t="s">
        <v>1044</v>
      </c>
      <c r="N324" s="127"/>
      <c r="O324" s="154">
        <v>9869295</v>
      </c>
      <c r="P324" s="153"/>
      <c r="Q324" s="155">
        <v>-23552452714</v>
      </c>
      <c r="R324" s="125" t="s">
        <v>261</v>
      </c>
      <c r="S324" s="125" t="s">
        <v>337</v>
      </c>
      <c r="T324" s="125" t="s">
        <v>237</v>
      </c>
      <c r="U324" s="125" t="s">
        <v>251</v>
      </c>
      <c r="V324" s="125" t="s">
        <v>338</v>
      </c>
      <c r="W324" s="125" t="s">
        <v>257</v>
      </c>
      <c r="X324" s="125" t="s">
        <v>1045</v>
      </c>
    </row>
    <row r="325" spans="2:24" ht="12" customHeight="1">
      <c r="B325" s="125" t="s">
        <v>333</v>
      </c>
      <c r="C325" s="126">
        <v>44316</v>
      </c>
      <c r="D325" s="125">
        <v>109</v>
      </c>
      <c r="E325" s="125" t="s">
        <v>339</v>
      </c>
      <c r="F325" s="125">
        <v>3315001</v>
      </c>
      <c r="G325" s="125">
        <v>0</v>
      </c>
      <c r="H325" s="125" t="s">
        <v>262</v>
      </c>
      <c r="I325" s="125" t="s">
        <v>1040</v>
      </c>
      <c r="J325" s="125">
        <v>0</v>
      </c>
      <c r="K325" s="125">
        <v>0</v>
      </c>
      <c r="L325" s="125" t="s">
        <v>42</v>
      </c>
      <c r="M325" s="128">
        <v>330</v>
      </c>
      <c r="N325" s="127"/>
      <c r="O325" s="154">
        <v>2177327</v>
      </c>
      <c r="P325" s="153"/>
      <c r="Q325" s="155">
        <v>-23550275387</v>
      </c>
      <c r="R325" s="125" t="s">
        <v>261</v>
      </c>
      <c r="S325" s="125" t="s">
        <v>337</v>
      </c>
      <c r="T325" s="125" t="s">
        <v>237</v>
      </c>
      <c r="U325" s="125" t="s">
        <v>251</v>
      </c>
      <c r="V325" s="125" t="s">
        <v>338</v>
      </c>
      <c r="W325" s="125" t="s">
        <v>257</v>
      </c>
      <c r="X325" s="125" t="s">
        <v>1046</v>
      </c>
    </row>
    <row r="326" spans="2:24" ht="12" customHeight="1">
      <c r="B326" s="125" t="s">
        <v>333</v>
      </c>
      <c r="C326" s="126">
        <v>44316</v>
      </c>
      <c r="D326" s="125">
        <v>109</v>
      </c>
      <c r="E326" s="125" t="s">
        <v>339</v>
      </c>
      <c r="F326" s="125">
        <v>3315001</v>
      </c>
      <c r="G326" s="125">
        <v>0</v>
      </c>
      <c r="H326" s="125" t="s">
        <v>262</v>
      </c>
      <c r="I326" s="125" t="s">
        <v>1040</v>
      </c>
      <c r="J326" s="125">
        <v>0</v>
      </c>
      <c r="K326" s="125">
        <v>0</v>
      </c>
      <c r="L326" s="125" t="s">
        <v>42</v>
      </c>
      <c r="M326" s="128">
        <v>297</v>
      </c>
      <c r="N326" s="127"/>
      <c r="O326" s="154">
        <v>1959594</v>
      </c>
      <c r="P326" s="153"/>
      <c r="Q326" s="155">
        <v>-23548315793</v>
      </c>
      <c r="R326" s="125" t="s">
        <v>261</v>
      </c>
      <c r="S326" s="125" t="s">
        <v>337</v>
      </c>
      <c r="T326" s="125" t="s">
        <v>237</v>
      </c>
      <c r="U326" s="125" t="s">
        <v>251</v>
      </c>
      <c r="V326" s="125" t="s">
        <v>338</v>
      </c>
      <c r="W326" s="125" t="s">
        <v>257</v>
      </c>
      <c r="X326" s="125" t="s">
        <v>1047</v>
      </c>
    </row>
    <row r="327" spans="2:24" ht="12" customHeight="1">
      <c r="B327" s="125" t="s">
        <v>333</v>
      </c>
      <c r="C327" s="126">
        <v>44316</v>
      </c>
      <c r="D327" s="125">
        <v>109</v>
      </c>
      <c r="E327" s="125" t="s">
        <v>339</v>
      </c>
      <c r="F327" s="125">
        <v>3315001</v>
      </c>
      <c r="G327" s="125">
        <v>0</v>
      </c>
      <c r="H327" s="125" t="s">
        <v>262</v>
      </c>
      <c r="I327" s="125" t="s">
        <v>1040</v>
      </c>
      <c r="J327" s="125">
        <v>0</v>
      </c>
      <c r="K327" s="125">
        <v>0</v>
      </c>
      <c r="L327" s="125" t="s">
        <v>42</v>
      </c>
      <c r="M327" s="128" t="s">
        <v>829</v>
      </c>
      <c r="N327" s="127"/>
      <c r="O327" s="154">
        <v>23225</v>
      </c>
      <c r="P327" s="153"/>
      <c r="Q327" s="155">
        <v>-23548292568</v>
      </c>
      <c r="R327" s="125" t="s">
        <v>261</v>
      </c>
      <c r="S327" s="125" t="s">
        <v>337</v>
      </c>
      <c r="T327" s="125" t="s">
        <v>237</v>
      </c>
      <c r="U327" s="125" t="s">
        <v>251</v>
      </c>
      <c r="V327" s="125" t="s">
        <v>338</v>
      </c>
      <c r="W327" s="125" t="s">
        <v>257</v>
      </c>
      <c r="X327" s="125" t="s">
        <v>1048</v>
      </c>
    </row>
    <row r="328" spans="2:24" ht="12" customHeight="1">
      <c r="B328" s="125" t="s">
        <v>333</v>
      </c>
      <c r="C328" s="126">
        <v>44316</v>
      </c>
      <c r="D328" s="125">
        <v>109</v>
      </c>
      <c r="E328" s="125" t="s">
        <v>339</v>
      </c>
      <c r="F328" s="125">
        <v>3315001</v>
      </c>
      <c r="G328" s="125">
        <v>0</v>
      </c>
      <c r="H328" s="125" t="s">
        <v>262</v>
      </c>
      <c r="I328" s="125" t="s">
        <v>1040</v>
      </c>
      <c r="J328" s="125">
        <v>0</v>
      </c>
      <c r="K328" s="125">
        <v>0</v>
      </c>
      <c r="L328" s="125" t="s">
        <v>42</v>
      </c>
      <c r="M328" s="127"/>
      <c r="N328" s="128">
        <v>0</v>
      </c>
      <c r="O328" s="153"/>
      <c r="P328" s="154">
        <v>1</v>
      </c>
      <c r="Q328" s="155">
        <v>-23548292569</v>
      </c>
      <c r="R328" s="125" t="s">
        <v>261</v>
      </c>
      <c r="S328" s="125" t="s">
        <v>337</v>
      </c>
      <c r="T328" s="125" t="s">
        <v>237</v>
      </c>
      <c r="U328" s="125" t="s">
        <v>251</v>
      </c>
      <c r="V328" s="125" t="s">
        <v>338</v>
      </c>
      <c r="W328" s="125" t="s">
        <v>257</v>
      </c>
      <c r="X328" s="125" t="s">
        <v>1048</v>
      </c>
    </row>
    <row r="329" spans="2:24" ht="12" customHeight="1">
      <c r="B329" s="125" t="s">
        <v>333</v>
      </c>
      <c r="C329" s="126">
        <v>44316</v>
      </c>
      <c r="D329" s="125">
        <v>109</v>
      </c>
      <c r="E329" s="125" t="s">
        <v>339</v>
      </c>
      <c r="F329" s="125">
        <v>3315001</v>
      </c>
      <c r="G329" s="125">
        <v>0</v>
      </c>
      <c r="H329" s="125" t="s">
        <v>262</v>
      </c>
      <c r="I329" s="125" t="s">
        <v>1039</v>
      </c>
      <c r="J329" s="125">
        <v>0</v>
      </c>
      <c r="K329" s="125">
        <v>0</v>
      </c>
      <c r="L329" s="125" t="s">
        <v>43</v>
      </c>
      <c r="M329" s="128">
        <v>3379762</v>
      </c>
      <c r="N329" s="127"/>
      <c r="O329" s="154">
        <v>3379762</v>
      </c>
      <c r="P329" s="153"/>
      <c r="Q329" s="155">
        <v>-23544912807</v>
      </c>
      <c r="R329" s="125" t="s">
        <v>261</v>
      </c>
      <c r="S329" s="125" t="s">
        <v>337</v>
      </c>
      <c r="T329" s="125" t="s">
        <v>237</v>
      </c>
      <c r="U329" s="125" t="s">
        <v>251</v>
      </c>
      <c r="V329" s="125" t="s">
        <v>338</v>
      </c>
      <c r="W329" s="125" t="s">
        <v>257</v>
      </c>
      <c r="X329" s="125" t="s">
        <v>1049</v>
      </c>
    </row>
    <row r="330" spans="2:24" ht="12" customHeight="1">
      <c r="B330" s="125" t="s">
        <v>333</v>
      </c>
      <c r="C330" s="126">
        <v>44316</v>
      </c>
      <c r="D330" s="125">
        <v>109</v>
      </c>
      <c r="E330" s="125" t="s">
        <v>339</v>
      </c>
      <c r="F330" s="125">
        <v>3315001</v>
      </c>
      <c r="G330" s="125">
        <v>0</v>
      </c>
      <c r="H330" s="125" t="s">
        <v>262</v>
      </c>
      <c r="I330" s="125" t="s">
        <v>1039</v>
      </c>
      <c r="J330" s="125">
        <v>0</v>
      </c>
      <c r="K330" s="125">
        <v>0</v>
      </c>
      <c r="L330" s="125" t="s">
        <v>43</v>
      </c>
      <c r="M330" s="128">
        <v>220000</v>
      </c>
      <c r="N330" s="127"/>
      <c r="O330" s="154">
        <v>220000</v>
      </c>
      <c r="P330" s="153"/>
      <c r="Q330" s="155">
        <v>-23544692807</v>
      </c>
      <c r="R330" s="125" t="s">
        <v>261</v>
      </c>
      <c r="S330" s="125" t="s">
        <v>337</v>
      </c>
      <c r="T330" s="125" t="s">
        <v>237</v>
      </c>
      <c r="U330" s="125" t="s">
        <v>251</v>
      </c>
      <c r="V330" s="125" t="s">
        <v>338</v>
      </c>
      <c r="W330" s="125" t="s">
        <v>257</v>
      </c>
      <c r="X330" s="125" t="s">
        <v>1050</v>
      </c>
    </row>
    <row r="331" spans="2:24" ht="12" customHeight="1">
      <c r="B331" s="125" t="s">
        <v>333</v>
      </c>
      <c r="C331" s="126">
        <v>44316</v>
      </c>
      <c r="D331" s="125">
        <v>109</v>
      </c>
      <c r="E331" s="125" t="s">
        <v>339</v>
      </c>
      <c r="F331" s="125">
        <v>3315001</v>
      </c>
      <c r="G331" s="125">
        <v>0</v>
      </c>
      <c r="H331" s="125" t="s">
        <v>262</v>
      </c>
      <c r="I331" s="125" t="s">
        <v>1039</v>
      </c>
      <c r="J331" s="125">
        <v>0</v>
      </c>
      <c r="K331" s="125">
        <v>0</v>
      </c>
      <c r="L331" s="125" t="s">
        <v>43</v>
      </c>
      <c r="M331" s="128">
        <v>230010</v>
      </c>
      <c r="N331" s="127"/>
      <c r="O331" s="154">
        <v>230010</v>
      </c>
      <c r="P331" s="153"/>
      <c r="Q331" s="155">
        <v>-23544462797</v>
      </c>
      <c r="R331" s="125" t="s">
        <v>261</v>
      </c>
      <c r="S331" s="125" t="s">
        <v>337</v>
      </c>
      <c r="T331" s="125" t="s">
        <v>237</v>
      </c>
      <c r="U331" s="125" t="s">
        <v>251</v>
      </c>
      <c r="V331" s="125" t="s">
        <v>338</v>
      </c>
      <c r="W331" s="125" t="s">
        <v>257</v>
      </c>
      <c r="X331" s="125" t="s">
        <v>1051</v>
      </c>
    </row>
    <row r="332" spans="2:24" ht="12" customHeight="1">
      <c r="B332" s="125" t="s">
        <v>333</v>
      </c>
      <c r="C332" s="126">
        <v>44316</v>
      </c>
      <c r="D332" s="125">
        <v>109</v>
      </c>
      <c r="E332" s="125" t="s">
        <v>339</v>
      </c>
      <c r="F332" s="125">
        <v>3315001</v>
      </c>
      <c r="G332" s="125">
        <v>0</v>
      </c>
      <c r="H332" s="125" t="s">
        <v>262</v>
      </c>
      <c r="I332" s="125" t="s">
        <v>1039</v>
      </c>
      <c r="J332" s="125">
        <v>0</v>
      </c>
      <c r="K332" s="125">
        <v>0</v>
      </c>
      <c r="L332" s="125" t="s">
        <v>43</v>
      </c>
      <c r="M332" s="128">
        <v>270270</v>
      </c>
      <c r="N332" s="127"/>
      <c r="O332" s="154">
        <v>270270</v>
      </c>
      <c r="P332" s="153"/>
      <c r="Q332" s="155">
        <v>-23544192527</v>
      </c>
      <c r="R332" s="125" t="s">
        <v>261</v>
      </c>
      <c r="S332" s="125" t="s">
        <v>337</v>
      </c>
      <c r="T332" s="125" t="s">
        <v>237</v>
      </c>
      <c r="U332" s="125" t="s">
        <v>251</v>
      </c>
      <c r="V332" s="125" t="s">
        <v>338</v>
      </c>
      <c r="W332" s="125" t="s">
        <v>257</v>
      </c>
      <c r="X332" s="125" t="s">
        <v>1052</v>
      </c>
    </row>
    <row r="333" spans="2:24" ht="12" customHeight="1">
      <c r="B333" s="125" t="s">
        <v>333</v>
      </c>
      <c r="C333" s="126">
        <v>44317</v>
      </c>
      <c r="D333" s="125">
        <v>109</v>
      </c>
      <c r="E333" s="125" t="s">
        <v>954</v>
      </c>
      <c r="F333" s="125">
        <v>3315003</v>
      </c>
      <c r="G333" s="125">
        <v>0</v>
      </c>
      <c r="H333" s="125" t="s">
        <v>262</v>
      </c>
      <c r="I333" s="125" t="s">
        <v>1053</v>
      </c>
      <c r="J333" s="125">
        <v>0</v>
      </c>
      <c r="K333" s="125">
        <v>0</v>
      </c>
      <c r="L333" s="125" t="s">
        <v>44</v>
      </c>
      <c r="M333" s="127"/>
      <c r="N333" s="128" t="s">
        <v>1054</v>
      </c>
      <c r="O333" s="153"/>
      <c r="P333" s="154">
        <v>510848853</v>
      </c>
      <c r="Q333" s="155">
        <v>-24055041380</v>
      </c>
      <c r="R333" s="125" t="s">
        <v>261</v>
      </c>
      <c r="S333" s="125" t="s">
        <v>260</v>
      </c>
      <c r="T333" s="125" t="s">
        <v>237</v>
      </c>
      <c r="U333" s="125" t="s">
        <v>251</v>
      </c>
      <c r="V333" s="125" t="s">
        <v>258</v>
      </c>
      <c r="W333" s="125" t="s">
        <v>257</v>
      </c>
      <c r="X333" s="125" t="s">
        <v>1055</v>
      </c>
    </row>
    <row r="334" spans="2:24" ht="12" customHeight="1">
      <c r="B334" s="125" t="s">
        <v>333</v>
      </c>
      <c r="C334" s="126">
        <v>44317</v>
      </c>
      <c r="D334" s="125">
        <v>109</v>
      </c>
      <c r="E334" s="125" t="s">
        <v>339</v>
      </c>
      <c r="F334" s="125">
        <v>3315001</v>
      </c>
      <c r="G334" s="125">
        <v>0</v>
      </c>
      <c r="H334" s="125" t="s">
        <v>262</v>
      </c>
      <c r="I334" s="125" t="s">
        <v>1056</v>
      </c>
      <c r="J334" s="125">
        <v>0</v>
      </c>
      <c r="K334" s="125">
        <v>0</v>
      </c>
      <c r="L334" s="125" t="s">
        <v>43</v>
      </c>
      <c r="M334" s="127"/>
      <c r="N334" s="128">
        <v>1074955</v>
      </c>
      <c r="O334" s="153"/>
      <c r="P334" s="154">
        <v>1074955</v>
      </c>
      <c r="Q334" s="155">
        <v>-24056116335</v>
      </c>
      <c r="R334" s="125" t="s">
        <v>261</v>
      </c>
      <c r="S334" s="125" t="s">
        <v>260</v>
      </c>
      <c r="T334" s="125" t="s">
        <v>237</v>
      </c>
      <c r="U334" s="125" t="s">
        <v>251</v>
      </c>
      <c r="V334" s="125" t="s">
        <v>258</v>
      </c>
      <c r="W334" s="125" t="s">
        <v>257</v>
      </c>
      <c r="X334" s="125" t="s">
        <v>343</v>
      </c>
    </row>
    <row r="335" spans="2:24" ht="12" customHeight="1">
      <c r="B335" s="125" t="s">
        <v>333</v>
      </c>
      <c r="C335" s="126">
        <v>44317</v>
      </c>
      <c r="D335" s="125">
        <v>109</v>
      </c>
      <c r="E335" s="125" t="s">
        <v>339</v>
      </c>
      <c r="F335" s="125">
        <v>3315001</v>
      </c>
      <c r="G335" s="125">
        <v>0</v>
      </c>
      <c r="H335" s="125" t="s">
        <v>262</v>
      </c>
      <c r="I335" s="125" t="s">
        <v>1057</v>
      </c>
      <c r="J335" s="125">
        <v>0</v>
      </c>
      <c r="K335" s="125">
        <v>0</v>
      </c>
      <c r="L335" s="125" t="s">
        <v>42</v>
      </c>
      <c r="M335" s="127"/>
      <c r="N335" s="128">
        <v>239400</v>
      </c>
      <c r="O335" s="153"/>
      <c r="P335" s="154">
        <v>1578103254</v>
      </c>
      <c r="Q335" s="155">
        <v>-25634219589</v>
      </c>
      <c r="R335" s="125" t="s">
        <v>261</v>
      </c>
      <c r="S335" s="125" t="s">
        <v>260</v>
      </c>
      <c r="T335" s="125" t="s">
        <v>237</v>
      </c>
      <c r="U335" s="125" t="s">
        <v>251</v>
      </c>
      <c r="V335" s="125" t="s">
        <v>258</v>
      </c>
      <c r="W335" s="125" t="s">
        <v>257</v>
      </c>
      <c r="X335" s="125" t="s">
        <v>1058</v>
      </c>
    </row>
    <row r="336" spans="2:24" ht="12" customHeight="1">
      <c r="B336" s="125" t="s">
        <v>333</v>
      </c>
      <c r="C336" s="126">
        <v>44317</v>
      </c>
      <c r="D336" s="125">
        <v>109</v>
      </c>
      <c r="E336" s="125" t="s">
        <v>339</v>
      </c>
      <c r="F336" s="125">
        <v>3315001</v>
      </c>
      <c r="G336" s="125">
        <v>0</v>
      </c>
      <c r="H336" s="125" t="s">
        <v>262</v>
      </c>
      <c r="I336" s="125" t="s">
        <v>1059</v>
      </c>
      <c r="J336" s="125">
        <v>0</v>
      </c>
      <c r="K336" s="125">
        <v>0</v>
      </c>
      <c r="L336" s="125" t="s">
        <v>42</v>
      </c>
      <c r="M336" s="127"/>
      <c r="N336" s="128">
        <v>25162</v>
      </c>
      <c r="O336" s="153"/>
      <c r="P336" s="154">
        <v>165865639</v>
      </c>
      <c r="Q336" s="155">
        <v>-25800085228</v>
      </c>
      <c r="R336" s="125" t="s">
        <v>261</v>
      </c>
      <c r="S336" s="125" t="s">
        <v>260</v>
      </c>
      <c r="T336" s="125" t="s">
        <v>237</v>
      </c>
      <c r="U336" s="125" t="s">
        <v>251</v>
      </c>
      <c r="V336" s="125" t="s">
        <v>258</v>
      </c>
      <c r="W336" s="125" t="s">
        <v>257</v>
      </c>
      <c r="X336" s="125" t="s">
        <v>1060</v>
      </c>
    </row>
    <row r="337" spans="2:24" ht="12" customHeight="1">
      <c r="B337" s="125" t="s">
        <v>333</v>
      </c>
      <c r="C337" s="126">
        <v>44317</v>
      </c>
      <c r="D337" s="125">
        <v>109</v>
      </c>
      <c r="E337" s="125" t="s">
        <v>339</v>
      </c>
      <c r="F337" s="125">
        <v>3315001</v>
      </c>
      <c r="G337" s="125">
        <v>0</v>
      </c>
      <c r="H337" s="125" t="s">
        <v>262</v>
      </c>
      <c r="I337" s="125" t="s">
        <v>1061</v>
      </c>
      <c r="J337" s="125">
        <v>0</v>
      </c>
      <c r="K337" s="125">
        <v>0</v>
      </c>
      <c r="L337" s="125" t="s">
        <v>42</v>
      </c>
      <c r="M337" s="127"/>
      <c r="N337" s="128">
        <v>27825</v>
      </c>
      <c r="O337" s="153"/>
      <c r="P337" s="154">
        <v>183419896</v>
      </c>
      <c r="Q337" s="155">
        <v>-25983505124</v>
      </c>
      <c r="R337" s="125" t="s">
        <v>261</v>
      </c>
      <c r="S337" s="125" t="s">
        <v>260</v>
      </c>
      <c r="T337" s="125" t="s">
        <v>237</v>
      </c>
      <c r="U337" s="125" t="s">
        <v>251</v>
      </c>
      <c r="V337" s="125" t="s">
        <v>258</v>
      </c>
      <c r="W337" s="125" t="s">
        <v>257</v>
      </c>
      <c r="X337" s="125" t="s">
        <v>1062</v>
      </c>
    </row>
    <row r="338" spans="2:24" ht="12" customHeight="1">
      <c r="B338" s="125" t="s">
        <v>333</v>
      </c>
      <c r="C338" s="126">
        <v>44317</v>
      </c>
      <c r="D338" s="125">
        <v>109</v>
      </c>
      <c r="E338" s="125" t="s">
        <v>339</v>
      </c>
      <c r="F338" s="125">
        <v>3315001</v>
      </c>
      <c r="G338" s="125">
        <v>0</v>
      </c>
      <c r="H338" s="125" t="s">
        <v>262</v>
      </c>
      <c r="I338" s="125" t="s">
        <v>1063</v>
      </c>
      <c r="J338" s="125">
        <v>0</v>
      </c>
      <c r="K338" s="125">
        <v>0</v>
      </c>
      <c r="L338" s="125" t="s">
        <v>43</v>
      </c>
      <c r="M338" s="127"/>
      <c r="N338" s="128">
        <v>25162</v>
      </c>
      <c r="O338" s="153"/>
      <c r="P338" s="154">
        <v>25162</v>
      </c>
      <c r="Q338" s="155">
        <v>-25983530286</v>
      </c>
      <c r="R338" s="125" t="s">
        <v>261</v>
      </c>
      <c r="S338" s="125" t="s">
        <v>260</v>
      </c>
      <c r="T338" s="125" t="s">
        <v>237</v>
      </c>
      <c r="U338" s="125" t="s">
        <v>251</v>
      </c>
      <c r="V338" s="125" t="s">
        <v>258</v>
      </c>
      <c r="W338" s="125" t="s">
        <v>257</v>
      </c>
      <c r="X338" s="125" t="s">
        <v>1060</v>
      </c>
    </row>
    <row r="339" spans="2:24" ht="12" customHeight="1">
      <c r="B339" s="125" t="s">
        <v>333</v>
      </c>
      <c r="C339" s="126">
        <v>44317</v>
      </c>
      <c r="D339" s="125">
        <v>109</v>
      </c>
      <c r="E339" s="125" t="s">
        <v>339</v>
      </c>
      <c r="F339" s="125">
        <v>3315001</v>
      </c>
      <c r="G339" s="125">
        <v>0</v>
      </c>
      <c r="H339" s="125" t="s">
        <v>262</v>
      </c>
      <c r="I339" s="125" t="s">
        <v>1064</v>
      </c>
      <c r="J339" s="125">
        <v>0</v>
      </c>
      <c r="K339" s="125">
        <v>0</v>
      </c>
      <c r="L339" s="125" t="s">
        <v>42</v>
      </c>
      <c r="M339" s="127"/>
      <c r="N339" s="128" t="s">
        <v>1065</v>
      </c>
      <c r="O339" s="153"/>
      <c r="P339" s="154">
        <v>18360958</v>
      </c>
      <c r="Q339" s="155">
        <v>-26001891244</v>
      </c>
      <c r="R339" s="125" t="s">
        <v>261</v>
      </c>
      <c r="S339" s="125" t="s">
        <v>260</v>
      </c>
      <c r="T339" s="125" t="s">
        <v>237</v>
      </c>
      <c r="U339" s="125" t="s">
        <v>251</v>
      </c>
      <c r="V339" s="125" t="s">
        <v>258</v>
      </c>
      <c r="W339" s="125" t="s">
        <v>257</v>
      </c>
      <c r="X339" s="125" t="s">
        <v>343</v>
      </c>
    </row>
    <row r="340" spans="2:24" ht="12" customHeight="1">
      <c r="B340" s="125" t="s">
        <v>333</v>
      </c>
      <c r="C340" s="126">
        <v>44317</v>
      </c>
      <c r="D340" s="125">
        <v>109</v>
      </c>
      <c r="E340" s="125" t="s">
        <v>339</v>
      </c>
      <c r="F340" s="125">
        <v>3315001</v>
      </c>
      <c r="G340" s="125">
        <v>0</v>
      </c>
      <c r="H340" s="125" t="s">
        <v>262</v>
      </c>
      <c r="I340" s="125" t="s">
        <v>1066</v>
      </c>
      <c r="J340" s="125">
        <v>0</v>
      </c>
      <c r="K340" s="125">
        <v>0</v>
      </c>
      <c r="L340" s="125" t="s">
        <v>42</v>
      </c>
      <c r="M340" s="127"/>
      <c r="N340" s="128">
        <v>25350</v>
      </c>
      <c r="O340" s="153"/>
      <c r="P340" s="154">
        <v>167104919</v>
      </c>
      <c r="Q340" s="155">
        <v>-26168996163</v>
      </c>
      <c r="R340" s="125" t="s">
        <v>261</v>
      </c>
      <c r="S340" s="125" t="s">
        <v>260</v>
      </c>
      <c r="T340" s="125" t="s">
        <v>237</v>
      </c>
      <c r="U340" s="125" t="s">
        <v>251</v>
      </c>
      <c r="V340" s="125" t="s">
        <v>258</v>
      </c>
      <c r="W340" s="125" t="s">
        <v>257</v>
      </c>
      <c r="X340" s="125" t="s">
        <v>1067</v>
      </c>
    </row>
    <row r="341" spans="2:24" ht="12" customHeight="1">
      <c r="B341" s="125" t="s">
        <v>333</v>
      </c>
      <c r="C341" s="126">
        <v>44317</v>
      </c>
      <c r="D341" s="125">
        <v>109</v>
      </c>
      <c r="E341" s="125" t="s">
        <v>339</v>
      </c>
      <c r="F341" s="125">
        <v>3315001</v>
      </c>
      <c r="G341" s="125">
        <v>0</v>
      </c>
      <c r="H341" s="125" t="s">
        <v>262</v>
      </c>
      <c r="I341" s="125" t="s">
        <v>1063</v>
      </c>
      <c r="J341" s="125">
        <v>0</v>
      </c>
      <c r="K341" s="125">
        <v>0</v>
      </c>
      <c r="L341" s="125" t="s">
        <v>43</v>
      </c>
      <c r="M341" s="128">
        <v>25162</v>
      </c>
      <c r="N341" s="127"/>
      <c r="O341" s="154">
        <v>25162</v>
      </c>
      <c r="P341" s="153"/>
      <c r="Q341" s="155">
        <v>-26168971001</v>
      </c>
      <c r="R341" s="125" t="s">
        <v>261</v>
      </c>
      <c r="S341" s="125" t="s">
        <v>264</v>
      </c>
      <c r="T341" s="125" t="s">
        <v>237</v>
      </c>
      <c r="U341" s="125" t="s">
        <v>251</v>
      </c>
      <c r="V341" s="125" t="s">
        <v>263</v>
      </c>
      <c r="W341" s="125" t="s">
        <v>257</v>
      </c>
      <c r="X341" s="125" t="s">
        <v>1060</v>
      </c>
    </row>
    <row r="342" spans="2:24" ht="12" customHeight="1">
      <c r="B342" s="125" t="s">
        <v>333</v>
      </c>
      <c r="C342" s="126">
        <v>44317</v>
      </c>
      <c r="D342" s="125">
        <v>109</v>
      </c>
      <c r="E342" s="125" t="s">
        <v>339</v>
      </c>
      <c r="F342" s="125">
        <v>3315001</v>
      </c>
      <c r="G342" s="125">
        <v>0</v>
      </c>
      <c r="H342" s="125" t="s">
        <v>262</v>
      </c>
      <c r="I342" s="125" t="s">
        <v>1068</v>
      </c>
      <c r="J342" s="125">
        <v>0</v>
      </c>
      <c r="K342" s="125">
        <v>0</v>
      </c>
      <c r="L342" s="125" t="s">
        <v>42</v>
      </c>
      <c r="M342" s="127"/>
      <c r="N342" s="128">
        <v>239400</v>
      </c>
      <c r="O342" s="153"/>
      <c r="P342" s="154">
        <v>1578103254</v>
      </c>
      <c r="Q342" s="155">
        <v>-27747074255</v>
      </c>
      <c r="R342" s="125" t="s">
        <v>261</v>
      </c>
      <c r="S342" s="125" t="s">
        <v>260</v>
      </c>
      <c r="T342" s="125" t="s">
        <v>237</v>
      </c>
      <c r="U342" s="125" t="s">
        <v>251</v>
      </c>
      <c r="V342" s="125" t="s">
        <v>258</v>
      </c>
      <c r="W342" s="125" t="s">
        <v>257</v>
      </c>
      <c r="X342" s="125" t="s">
        <v>1069</v>
      </c>
    </row>
    <row r="343" spans="2:24" ht="12" customHeight="1">
      <c r="B343" s="125" t="s">
        <v>333</v>
      </c>
      <c r="C343" s="126">
        <v>44320</v>
      </c>
      <c r="D343" s="125">
        <v>109</v>
      </c>
      <c r="E343" s="125" t="s">
        <v>339</v>
      </c>
      <c r="F343" s="125">
        <v>3315001</v>
      </c>
      <c r="G343" s="125">
        <v>0</v>
      </c>
      <c r="H343" s="125" t="s">
        <v>262</v>
      </c>
      <c r="I343" s="125" t="s">
        <v>563</v>
      </c>
      <c r="J343" s="125">
        <v>0</v>
      </c>
      <c r="K343" s="125">
        <v>0</v>
      </c>
      <c r="L343" s="125" t="s">
        <v>42</v>
      </c>
      <c r="M343" s="128">
        <v>18600</v>
      </c>
      <c r="N343" s="127"/>
      <c r="O343" s="154">
        <v>128180970</v>
      </c>
      <c r="P343" s="153"/>
      <c r="Q343" s="155">
        <v>-27618893285</v>
      </c>
      <c r="R343" s="125" t="s">
        <v>261</v>
      </c>
      <c r="S343" s="125" t="s">
        <v>337</v>
      </c>
      <c r="T343" s="125" t="s">
        <v>237</v>
      </c>
      <c r="U343" s="125" t="s">
        <v>251</v>
      </c>
      <c r="V343" s="125" t="s">
        <v>338</v>
      </c>
      <c r="W343" s="125" t="s">
        <v>257</v>
      </c>
      <c r="X343" s="125" t="s">
        <v>1070</v>
      </c>
    </row>
    <row r="344" spans="2:24" ht="12" customHeight="1">
      <c r="B344" s="125" t="s">
        <v>333</v>
      </c>
      <c r="C344" s="126">
        <v>44320</v>
      </c>
      <c r="D344" s="125">
        <v>109</v>
      </c>
      <c r="E344" s="125" t="s">
        <v>339</v>
      </c>
      <c r="F344" s="125">
        <v>3315001</v>
      </c>
      <c r="G344" s="125">
        <v>0</v>
      </c>
      <c r="H344" s="125" t="s">
        <v>262</v>
      </c>
      <c r="I344" s="125" t="s">
        <v>1071</v>
      </c>
      <c r="J344" s="125">
        <v>0</v>
      </c>
      <c r="K344" s="125">
        <v>0</v>
      </c>
      <c r="L344" s="125" t="s">
        <v>42</v>
      </c>
      <c r="M344" s="128" t="s">
        <v>1072</v>
      </c>
      <c r="N344" s="127"/>
      <c r="O344" s="154">
        <v>35268405</v>
      </c>
      <c r="P344" s="153"/>
      <c r="Q344" s="155">
        <v>-27583624880</v>
      </c>
      <c r="R344" s="125" t="s">
        <v>261</v>
      </c>
      <c r="S344" s="125" t="s">
        <v>337</v>
      </c>
      <c r="T344" s="125" t="s">
        <v>237</v>
      </c>
      <c r="U344" s="125" t="s">
        <v>251</v>
      </c>
      <c r="V344" s="125" t="s">
        <v>338</v>
      </c>
      <c r="W344" s="125" t="s">
        <v>257</v>
      </c>
      <c r="X344" s="125" t="s">
        <v>1073</v>
      </c>
    </row>
    <row r="345" spans="2:24" ht="12" customHeight="1">
      <c r="B345" s="125" t="s">
        <v>333</v>
      </c>
      <c r="C345" s="126">
        <v>44321</v>
      </c>
      <c r="D345" s="125">
        <v>109</v>
      </c>
      <c r="E345" s="125" t="s">
        <v>954</v>
      </c>
      <c r="F345" s="125">
        <v>3315003</v>
      </c>
      <c r="G345" s="125">
        <v>0</v>
      </c>
      <c r="H345" s="125" t="s">
        <v>262</v>
      </c>
      <c r="I345" s="125">
        <v>21665745420</v>
      </c>
      <c r="J345" s="125">
        <v>0</v>
      </c>
      <c r="K345" s="125">
        <v>0</v>
      </c>
      <c r="L345" s="125" t="s">
        <v>42</v>
      </c>
      <c r="M345" s="127"/>
      <c r="N345" s="128">
        <v>232494</v>
      </c>
      <c r="O345" s="153"/>
      <c r="P345" s="154">
        <v>1555887047</v>
      </c>
      <c r="Q345" s="155">
        <v>-29139511927</v>
      </c>
      <c r="R345" s="125" t="s">
        <v>261</v>
      </c>
      <c r="S345" s="125" t="s">
        <v>260</v>
      </c>
      <c r="T345" s="125" t="s">
        <v>237</v>
      </c>
      <c r="U345" s="125" t="s">
        <v>251</v>
      </c>
      <c r="V345" s="125" t="s">
        <v>258</v>
      </c>
      <c r="W345" s="125" t="s">
        <v>257</v>
      </c>
      <c r="X345" s="125" t="s">
        <v>1074</v>
      </c>
    </row>
    <row r="346" spans="2:24" ht="12" customHeight="1">
      <c r="B346" s="125" t="s">
        <v>333</v>
      </c>
      <c r="C346" s="126">
        <v>44322</v>
      </c>
      <c r="D346" s="125">
        <v>109</v>
      </c>
      <c r="E346" s="125" t="s">
        <v>954</v>
      </c>
      <c r="F346" s="125">
        <v>3315003</v>
      </c>
      <c r="G346" s="125">
        <v>0</v>
      </c>
      <c r="H346" s="125" t="s">
        <v>262</v>
      </c>
      <c r="I346" s="125">
        <v>2166553907</v>
      </c>
      <c r="J346" s="125">
        <v>0</v>
      </c>
      <c r="K346" s="125">
        <v>0</v>
      </c>
      <c r="L346" s="125" t="s">
        <v>42</v>
      </c>
      <c r="M346" s="128">
        <v>232494</v>
      </c>
      <c r="N346" s="127"/>
      <c r="O346" s="154">
        <v>1636753110</v>
      </c>
      <c r="P346" s="153"/>
      <c r="Q346" s="155">
        <v>-27502758817</v>
      </c>
      <c r="R346" s="125" t="s">
        <v>261</v>
      </c>
      <c r="S346" s="125" t="s">
        <v>337</v>
      </c>
      <c r="T346" s="125" t="s">
        <v>237</v>
      </c>
      <c r="U346" s="125" t="s">
        <v>251</v>
      </c>
      <c r="V346" s="125" t="s">
        <v>338</v>
      </c>
      <c r="W346" s="125" t="s">
        <v>257</v>
      </c>
      <c r="X346" s="125" t="s">
        <v>1075</v>
      </c>
    </row>
    <row r="347" spans="2:24" ht="12" customHeight="1">
      <c r="B347" s="125" t="s">
        <v>333</v>
      </c>
      <c r="C347" s="126">
        <v>44322</v>
      </c>
      <c r="D347" s="125">
        <v>109</v>
      </c>
      <c r="E347" s="125" t="s">
        <v>954</v>
      </c>
      <c r="F347" s="125">
        <v>3315003</v>
      </c>
      <c r="G347" s="125">
        <v>0</v>
      </c>
      <c r="H347" s="125" t="s">
        <v>262</v>
      </c>
      <c r="I347" s="125">
        <v>2166553907</v>
      </c>
      <c r="J347" s="125">
        <v>0</v>
      </c>
      <c r="K347" s="125">
        <v>0</v>
      </c>
      <c r="L347" s="125" t="s">
        <v>42</v>
      </c>
      <c r="M347" s="127"/>
      <c r="N347" s="128" t="s">
        <v>1076</v>
      </c>
      <c r="O347" s="153"/>
      <c r="P347" s="154">
        <v>16412376</v>
      </c>
      <c r="Q347" s="155">
        <v>-27519171193</v>
      </c>
      <c r="R347" s="125" t="s">
        <v>261</v>
      </c>
      <c r="S347" s="125" t="s">
        <v>340</v>
      </c>
      <c r="T347" s="125" t="s">
        <v>237</v>
      </c>
      <c r="U347" s="125" t="s">
        <v>251</v>
      </c>
      <c r="V347" s="125" t="s">
        <v>341</v>
      </c>
      <c r="W347" s="125" t="s">
        <v>257</v>
      </c>
      <c r="X347" s="125">
        <v>84865</v>
      </c>
    </row>
    <row r="348" spans="2:24" ht="12" customHeight="1">
      <c r="B348" s="125" t="s">
        <v>333</v>
      </c>
      <c r="C348" s="126">
        <v>44322</v>
      </c>
      <c r="D348" s="125">
        <v>109</v>
      </c>
      <c r="E348" s="125" t="s">
        <v>954</v>
      </c>
      <c r="F348" s="125">
        <v>3315003</v>
      </c>
      <c r="G348" s="125">
        <v>0</v>
      </c>
      <c r="H348" s="125" t="s">
        <v>262</v>
      </c>
      <c r="I348" s="125">
        <v>2166553907</v>
      </c>
      <c r="J348" s="125">
        <v>0</v>
      </c>
      <c r="K348" s="125">
        <v>0</v>
      </c>
      <c r="L348" s="125" t="s">
        <v>42</v>
      </c>
      <c r="M348" s="128" t="s">
        <v>1076</v>
      </c>
      <c r="N348" s="127"/>
      <c r="O348" s="154">
        <v>16412376</v>
      </c>
      <c r="P348" s="153"/>
      <c r="Q348" s="155">
        <v>-27502758817</v>
      </c>
      <c r="R348" s="125" t="s">
        <v>261</v>
      </c>
      <c r="S348" s="125" t="s">
        <v>337</v>
      </c>
      <c r="T348" s="125" t="s">
        <v>237</v>
      </c>
      <c r="U348" s="125" t="s">
        <v>251</v>
      </c>
      <c r="V348" s="125" t="s">
        <v>338</v>
      </c>
      <c r="W348" s="125" t="s">
        <v>257</v>
      </c>
      <c r="X348" s="125" t="s">
        <v>1077</v>
      </c>
    </row>
    <row r="349" spans="2:24" ht="12" customHeight="1">
      <c r="B349" s="125" t="s">
        <v>333</v>
      </c>
      <c r="C349" s="126">
        <v>44322</v>
      </c>
      <c r="D349" s="125">
        <v>109</v>
      </c>
      <c r="E349" s="125" t="s">
        <v>954</v>
      </c>
      <c r="F349" s="125">
        <v>3315003</v>
      </c>
      <c r="G349" s="125">
        <v>0</v>
      </c>
      <c r="H349" s="125" t="s">
        <v>262</v>
      </c>
      <c r="I349" s="125">
        <v>2166553907</v>
      </c>
      <c r="J349" s="125">
        <v>0</v>
      </c>
      <c r="K349" s="125">
        <v>0</v>
      </c>
      <c r="L349" s="125" t="s">
        <v>42</v>
      </c>
      <c r="M349" s="128" t="s">
        <v>1076</v>
      </c>
      <c r="N349" s="127"/>
      <c r="O349" s="154">
        <v>16412376</v>
      </c>
      <c r="P349" s="153"/>
      <c r="Q349" s="155">
        <v>-27486346441</v>
      </c>
      <c r="R349" s="125" t="s">
        <v>261</v>
      </c>
      <c r="S349" s="125" t="s">
        <v>337</v>
      </c>
      <c r="T349" s="125" t="s">
        <v>237</v>
      </c>
      <c r="U349" s="125" t="s">
        <v>251</v>
      </c>
      <c r="V349" s="125" t="s">
        <v>338</v>
      </c>
      <c r="W349" s="125" t="s">
        <v>257</v>
      </c>
      <c r="X349" s="125" t="s">
        <v>1078</v>
      </c>
    </row>
    <row r="350" spans="2:24" ht="12" customHeight="1">
      <c r="B350" s="125" t="s">
        <v>333</v>
      </c>
      <c r="C350" s="126">
        <v>44322</v>
      </c>
      <c r="D350" s="125">
        <v>109</v>
      </c>
      <c r="E350" s="125" t="s">
        <v>954</v>
      </c>
      <c r="F350" s="125">
        <v>3315003</v>
      </c>
      <c r="G350" s="125">
        <v>0</v>
      </c>
      <c r="H350" s="125" t="s">
        <v>262</v>
      </c>
      <c r="I350" s="125">
        <v>2166553907</v>
      </c>
      <c r="J350" s="125">
        <v>0</v>
      </c>
      <c r="K350" s="125">
        <v>0</v>
      </c>
      <c r="L350" s="125" t="s">
        <v>42</v>
      </c>
      <c r="M350" s="127"/>
      <c r="N350" s="128" t="s">
        <v>1076</v>
      </c>
      <c r="O350" s="153"/>
      <c r="P350" s="154">
        <v>16412376</v>
      </c>
      <c r="Q350" s="155">
        <v>-27502758817</v>
      </c>
      <c r="R350" s="125" t="s">
        <v>261</v>
      </c>
      <c r="S350" s="125" t="s">
        <v>340</v>
      </c>
      <c r="T350" s="125" t="s">
        <v>237</v>
      </c>
      <c r="U350" s="125" t="s">
        <v>251</v>
      </c>
      <c r="V350" s="125" t="s">
        <v>341</v>
      </c>
      <c r="W350" s="125" t="s">
        <v>257</v>
      </c>
      <c r="X350" s="125">
        <v>84143</v>
      </c>
    </row>
    <row r="351" spans="2:24" ht="12" customHeight="1">
      <c r="B351" s="125" t="s">
        <v>333</v>
      </c>
      <c r="C351" s="126">
        <v>44322</v>
      </c>
      <c r="D351" s="125">
        <v>109</v>
      </c>
      <c r="E351" s="125" t="s">
        <v>954</v>
      </c>
      <c r="F351" s="125">
        <v>3315003</v>
      </c>
      <c r="G351" s="125">
        <v>0</v>
      </c>
      <c r="H351" s="125" t="s">
        <v>262</v>
      </c>
      <c r="I351" s="125" t="s">
        <v>1031</v>
      </c>
      <c r="J351" s="125">
        <v>0</v>
      </c>
      <c r="K351" s="125">
        <v>0</v>
      </c>
      <c r="L351" s="125" t="s">
        <v>43</v>
      </c>
      <c r="M351" s="128">
        <v>16005804</v>
      </c>
      <c r="N351" s="127"/>
      <c r="O351" s="154">
        <v>16005804</v>
      </c>
      <c r="P351" s="153"/>
      <c r="Q351" s="155">
        <v>-27486753013</v>
      </c>
      <c r="R351" s="125" t="s">
        <v>261</v>
      </c>
      <c r="S351" s="125" t="s">
        <v>337</v>
      </c>
      <c r="T351" s="125" t="s">
        <v>237</v>
      </c>
      <c r="U351" s="125" t="s">
        <v>251</v>
      </c>
      <c r="V351" s="125" t="s">
        <v>338</v>
      </c>
      <c r="W351" s="125" t="s">
        <v>257</v>
      </c>
      <c r="X351" s="125" t="s">
        <v>1079</v>
      </c>
    </row>
    <row r="352" spans="2:24" ht="12" customHeight="1">
      <c r="B352" s="125" t="s">
        <v>333</v>
      </c>
      <c r="C352" s="126">
        <v>44322</v>
      </c>
      <c r="D352" s="125">
        <v>109</v>
      </c>
      <c r="E352" s="125" t="s">
        <v>954</v>
      </c>
      <c r="F352" s="125">
        <v>3315003</v>
      </c>
      <c r="G352" s="125">
        <v>0</v>
      </c>
      <c r="H352" s="125" t="s">
        <v>262</v>
      </c>
      <c r="I352" s="125">
        <v>2166553907</v>
      </c>
      <c r="J352" s="125">
        <v>0</v>
      </c>
      <c r="K352" s="125">
        <v>0</v>
      </c>
      <c r="L352" s="125" t="s">
        <v>42</v>
      </c>
      <c r="M352" s="127"/>
      <c r="N352" s="128" t="s">
        <v>1076</v>
      </c>
      <c r="O352" s="153"/>
      <c r="P352" s="154">
        <v>16412376</v>
      </c>
      <c r="Q352" s="155">
        <v>-27503165389</v>
      </c>
      <c r="R352" s="125" t="s">
        <v>261</v>
      </c>
      <c r="S352" s="125" t="s">
        <v>340</v>
      </c>
      <c r="T352" s="125" t="s">
        <v>237</v>
      </c>
      <c r="U352" s="125" t="s">
        <v>251</v>
      </c>
      <c r="V352" s="125" t="s">
        <v>341</v>
      </c>
      <c r="W352" s="125" t="s">
        <v>257</v>
      </c>
      <c r="X352" s="125">
        <v>84864</v>
      </c>
    </row>
    <row r="353" spans="2:24" ht="12" customHeight="1">
      <c r="B353" s="125" t="s">
        <v>333</v>
      </c>
      <c r="C353" s="126">
        <v>44322</v>
      </c>
      <c r="D353" s="125">
        <v>109</v>
      </c>
      <c r="E353" s="125" t="s">
        <v>954</v>
      </c>
      <c r="F353" s="125">
        <v>3315003</v>
      </c>
      <c r="G353" s="125">
        <v>0</v>
      </c>
      <c r="H353" s="125" t="s">
        <v>262</v>
      </c>
      <c r="I353" s="125">
        <v>2166553907</v>
      </c>
      <c r="J353" s="125">
        <v>0</v>
      </c>
      <c r="K353" s="125">
        <v>0</v>
      </c>
      <c r="L353" s="125" t="s">
        <v>42</v>
      </c>
      <c r="M353" s="128" t="s">
        <v>1076</v>
      </c>
      <c r="N353" s="127"/>
      <c r="O353" s="154">
        <v>16412376</v>
      </c>
      <c r="P353" s="153"/>
      <c r="Q353" s="155">
        <v>-27486753013</v>
      </c>
      <c r="R353" s="125" t="s">
        <v>261</v>
      </c>
      <c r="S353" s="125" t="s">
        <v>337</v>
      </c>
      <c r="T353" s="125" t="s">
        <v>237</v>
      </c>
      <c r="U353" s="125" t="s">
        <v>251</v>
      </c>
      <c r="V353" s="125" t="s">
        <v>338</v>
      </c>
      <c r="W353" s="125" t="s">
        <v>257</v>
      </c>
      <c r="X353" s="125" t="s">
        <v>1080</v>
      </c>
    </row>
    <row r="354" spans="2:24" ht="12" customHeight="1">
      <c r="B354" s="125" t="s">
        <v>333</v>
      </c>
      <c r="C354" s="126">
        <v>44323</v>
      </c>
      <c r="D354" s="125">
        <v>109</v>
      </c>
      <c r="E354" s="125" t="s">
        <v>334</v>
      </c>
      <c r="F354" s="125">
        <v>3315002</v>
      </c>
      <c r="G354" s="125">
        <v>0</v>
      </c>
      <c r="H354" s="125" t="s">
        <v>262</v>
      </c>
      <c r="I354" s="125" t="s">
        <v>1081</v>
      </c>
      <c r="J354" s="125">
        <v>0</v>
      </c>
      <c r="K354" s="125">
        <v>0</v>
      </c>
      <c r="L354" s="125" t="s">
        <v>42</v>
      </c>
      <c r="M354" s="127"/>
      <c r="N354" s="128" t="s">
        <v>1082</v>
      </c>
      <c r="O354" s="153"/>
      <c r="P354" s="154">
        <v>40347</v>
      </c>
      <c r="Q354" s="155">
        <v>-27486793360</v>
      </c>
      <c r="R354" s="125" t="s">
        <v>261</v>
      </c>
      <c r="S354" s="125" t="s">
        <v>260</v>
      </c>
      <c r="T354" s="125" t="s">
        <v>237</v>
      </c>
      <c r="U354" s="125" t="s">
        <v>251</v>
      </c>
      <c r="V354" s="125" t="s">
        <v>258</v>
      </c>
      <c r="W354" s="125" t="s">
        <v>257</v>
      </c>
      <c r="X354" s="125" t="s">
        <v>343</v>
      </c>
    </row>
    <row r="355" spans="2:24" ht="12" customHeight="1">
      <c r="B355" s="125" t="s">
        <v>333</v>
      </c>
      <c r="C355" s="126">
        <v>44323</v>
      </c>
      <c r="D355" s="125">
        <v>109</v>
      </c>
      <c r="E355" s="125" t="s">
        <v>339</v>
      </c>
      <c r="F355" s="125">
        <v>3315001</v>
      </c>
      <c r="G355" s="125">
        <v>0</v>
      </c>
      <c r="H355" s="125" t="s">
        <v>262</v>
      </c>
      <c r="I355" s="125" t="s">
        <v>1042</v>
      </c>
      <c r="J355" s="125">
        <v>0</v>
      </c>
      <c r="K355" s="125">
        <v>0</v>
      </c>
      <c r="L355" s="125" t="s">
        <v>42</v>
      </c>
      <c r="M355" s="127"/>
      <c r="N355" s="128">
        <v>0</v>
      </c>
      <c r="O355" s="153"/>
      <c r="P355" s="154">
        <v>0</v>
      </c>
      <c r="Q355" s="155">
        <v>-27486793360</v>
      </c>
      <c r="R355" s="125" t="s">
        <v>261</v>
      </c>
      <c r="S355" s="125" t="s">
        <v>335</v>
      </c>
      <c r="T355" s="125" t="s">
        <v>237</v>
      </c>
      <c r="U355" s="125" t="s">
        <v>251</v>
      </c>
      <c r="V355" s="125" t="s">
        <v>336</v>
      </c>
      <c r="W355" s="125" t="s">
        <v>257</v>
      </c>
      <c r="X355" s="125" t="s">
        <v>1043</v>
      </c>
    </row>
    <row r="356" spans="2:24" ht="12" customHeight="1">
      <c r="B356" s="125" t="s">
        <v>333</v>
      </c>
      <c r="C356" s="126">
        <v>44323</v>
      </c>
      <c r="D356" s="125">
        <v>109</v>
      </c>
      <c r="E356" s="125" t="s">
        <v>339</v>
      </c>
      <c r="F356" s="125">
        <v>3315001</v>
      </c>
      <c r="G356" s="125">
        <v>0</v>
      </c>
      <c r="H356" s="125" t="s">
        <v>262</v>
      </c>
      <c r="I356" s="125" t="s">
        <v>594</v>
      </c>
      <c r="J356" s="125">
        <v>0</v>
      </c>
      <c r="K356" s="125">
        <v>0</v>
      </c>
      <c r="L356" s="125" t="s">
        <v>42</v>
      </c>
      <c r="M356" s="127"/>
      <c r="N356" s="128">
        <v>0</v>
      </c>
      <c r="O356" s="153"/>
      <c r="P356" s="154">
        <v>0</v>
      </c>
      <c r="Q356" s="155">
        <v>-27486793360</v>
      </c>
      <c r="R356" s="125" t="s">
        <v>261</v>
      </c>
      <c r="S356" s="125" t="s">
        <v>335</v>
      </c>
      <c r="T356" s="125" t="s">
        <v>237</v>
      </c>
      <c r="U356" s="125" t="s">
        <v>251</v>
      </c>
      <c r="V356" s="125" t="s">
        <v>336</v>
      </c>
      <c r="W356" s="125" t="s">
        <v>257</v>
      </c>
      <c r="X356" s="125" t="s">
        <v>595</v>
      </c>
    </row>
    <row r="357" spans="2:24" ht="12" customHeight="1">
      <c r="B357" s="125" t="s">
        <v>333</v>
      </c>
      <c r="C357" s="126">
        <v>44333</v>
      </c>
      <c r="D357" s="125">
        <v>109</v>
      </c>
      <c r="E357" s="125" t="s">
        <v>334</v>
      </c>
      <c r="F357" s="125">
        <v>3315002</v>
      </c>
      <c r="G357" s="125">
        <v>0</v>
      </c>
      <c r="H357" s="125" t="s">
        <v>262</v>
      </c>
      <c r="I357" s="125" t="s">
        <v>1083</v>
      </c>
      <c r="J357" s="125">
        <v>0</v>
      </c>
      <c r="K357" s="125">
        <v>0</v>
      </c>
      <c r="L357" s="125" t="s">
        <v>42</v>
      </c>
      <c r="M357" s="127"/>
      <c r="N357" s="128" t="s">
        <v>462</v>
      </c>
      <c r="O357" s="153"/>
      <c r="P357" s="154">
        <v>49683</v>
      </c>
      <c r="Q357" s="155">
        <v>-27486843043</v>
      </c>
      <c r="R357" s="125" t="s">
        <v>261</v>
      </c>
      <c r="S357" s="125" t="s">
        <v>260</v>
      </c>
      <c r="T357" s="125" t="s">
        <v>237</v>
      </c>
      <c r="U357" s="125" t="s">
        <v>251</v>
      </c>
      <c r="V357" s="125" t="s">
        <v>258</v>
      </c>
      <c r="W357" s="125" t="s">
        <v>257</v>
      </c>
      <c r="X357" s="125" t="s">
        <v>343</v>
      </c>
    </row>
    <row r="358" spans="2:24" ht="12" customHeight="1">
      <c r="B358" s="125" t="s">
        <v>333</v>
      </c>
      <c r="C358" s="126">
        <v>44334</v>
      </c>
      <c r="D358" s="125">
        <v>109</v>
      </c>
      <c r="E358" s="125" t="s">
        <v>339</v>
      </c>
      <c r="F358" s="125">
        <v>3315001</v>
      </c>
      <c r="G358" s="125">
        <v>0</v>
      </c>
      <c r="H358" s="125" t="s">
        <v>262</v>
      </c>
      <c r="I358" s="125" t="s">
        <v>1084</v>
      </c>
      <c r="J358" s="125">
        <v>0</v>
      </c>
      <c r="K358" s="125">
        <v>0</v>
      </c>
      <c r="L358" s="125" t="s">
        <v>42</v>
      </c>
      <c r="M358" s="128">
        <v>120000</v>
      </c>
      <c r="N358" s="127"/>
      <c r="O358" s="154">
        <v>844959600</v>
      </c>
      <c r="P358" s="153"/>
      <c r="Q358" s="155">
        <v>-26641883443</v>
      </c>
      <c r="R358" s="125" t="s">
        <v>261</v>
      </c>
      <c r="S358" s="125" t="s">
        <v>337</v>
      </c>
      <c r="T358" s="125" t="s">
        <v>237</v>
      </c>
      <c r="U358" s="125" t="s">
        <v>251</v>
      </c>
      <c r="V358" s="125" t="s">
        <v>338</v>
      </c>
      <c r="W358" s="125" t="s">
        <v>257</v>
      </c>
      <c r="X358" s="125" t="s">
        <v>1085</v>
      </c>
    </row>
    <row r="359" spans="2:24" ht="12" customHeight="1">
      <c r="B359" s="125" t="s">
        <v>333</v>
      </c>
      <c r="C359" s="126">
        <v>44337</v>
      </c>
      <c r="D359" s="125">
        <v>109</v>
      </c>
      <c r="E359" s="125" t="s">
        <v>954</v>
      </c>
      <c r="F359" s="125">
        <v>3315003</v>
      </c>
      <c r="G359" s="125">
        <v>0</v>
      </c>
      <c r="H359" s="125" t="s">
        <v>262</v>
      </c>
      <c r="I359" s="125" t="s">
        <v>1086</v>
      </c>
      <c r="J359" s="125">
        <v>0</v>
      </c>
      <c r="K359" s="125">
        <v>0</v>
      </c>
      <c r="L359" s="125" t="s">
        <v>44</v>
      </c>
      <c r="M359" s="127"/>
      <c r="N359" s="128" t="s">
        <v>1087</v>
      </c>
      <c r="O359" s="153"/>
      <c r="P359" s="154">
        <v>148074387</v>
      </c>
      <c r="Q359" s="155">
        <v>-26789957830</v>
      </c>
      <c r="R359" s="125" t="s">
        <v>261</v>
      </c>
      <c r="S359" s="125" t="s">
        <v>260</v>
      </c>
      <c r="T359" s="125" t="s">
        <v>237</v>
      </c>
      <c r="U359" s="125" t="s">
        <v>251</v>
      </c>
      <c r="V359" s="125" t="s">
        <v>258</v>
      </c>
      <c r="W359" s="125" t="s">
        <v>257</v>
      </c>
      <c r="X359" s="125" t="s">
        <v>1088</v>
      </c>
    </row>
    <row r="360" spans="2:24" ht="12" customHeight="1">
      <c r="B360" s="125" t="s">
        <v>333</v>
      </c>
      <c r="C360" s="126">
        <v>44340</v>
      </c>
      <c r="D360" s="125">
        <v>109</v>
      </c>
      <c r="E360" s="125" t="s">
        <v>334</v>
      </c>
      <c r="F360" s="125">
        <v>3315002</v>
      </c>
      <c r="G360" s="125">
        <v>0</v>
      </c>
      <c r="H360" s="125" t="s">
        <v>262</v>
      </c>
      <c r="I360" s="125" t="s">
        <v>1089</v>
      </c>
      <c r="J360" s="125">
        <v>0</v>
      </c>
      <c r="K360" s="125">
        <v>0</v>
      </c>
      <c r="L360" s="125" t="s">
        <v>42</v>
      </c>
      <c r="M360" s="127"/>
      <c r="N360" s="128" t="s">
        <v>1090</v>
      </c>
      <c r="O360" s="153"/>
      <c r="P360" s="154">
        <v>60621</v>
      </c>
      <c r="Q360" s="155">
        <v>-26790018451</v>
      </c>
      <c r="R360" s="125" t="s">
        <v>261</v>
      </c>
      <c r="S360" s="125" t="s">
        <v>260</v>
      </c>
      <c r="T360" s="125" t="s">
        <v>237</v>
      </c>
      <c r="U360" s="125" t="s">
        <v>251</v>
      </c>
      <c r="V360" s="125" t="s">
        <v>258</v>
      </c>
      <c r="W360" s="125" t="s">
        <v>257</v>
      </c>
      <c r="X360" s="125" t="s">
        <v>343</v>
      </c>
    </row>
    <row r="361" spans="2:24" ht="12" customHeight="1">
      <c r="B361" s="125" t="s">
        <v>333</v>
      </c>
      <c r="C361" s="126">
        <v>44340</v>
      </c>
      <c r="D361" s="125">
        <v>109</v>
      </c>
      <c r="E361" s="125" t="s">
        <v>334</v>
      </c>
      <c r="F361" s="125">
        <v>3315002</v>
      </c>
      <c r="G361" s="125">
        <v>0</v>
      </c>
      <c r="H361" s="125" t="s">
        <v>262</v>
      </c>
      <c r="I361" s="125" t="s">
        <v>1091</v>
      </c>
      <c r="J361" s="125">
        <v>0</v>
      </c>
      <c r="K361" s="125">
        <v>0</v>
      </c>
      <c r="L361" s="125" t="s">
        <v>43</v>
      </c>
      <c r="M361" s="127"/>
      <c r="N361" s="128">
        <v>220000</v>
      </c>
      <c r="O361" s="153"/>
      <c r="P361" s="154">
        <v>220000</v>
      </c>
      <c r="Q361" s="155">
        <v>-26790238451</v>
      </c>
      <c r="R361" s="125" t="s">
        <v>261</v>
      </c>
      <c r="S361" s="125" t="s">
        <v>260</v>
      </c>
      <c r="T361" s="125" t="s">
        <v>237</v>
      </c>
      <c r="U361" s="125" t="s">
        <v>251</v>
      </c>
      <c r="V361" s="125" t="s">
        <v>258</v>
      </c>
      <c r="W361" s="125" t="s">
        <v>257</v>
      </c>
      <c r="X361" s="125" t="s">
        <v>343</v>
      </c>
    </row>
    <row r="362" spans="2:24" ht="12" customHeight="1">
      <c r="B362" s="125" t="s">
        <v>333</v>
      </c>
      <c r="C362" s="126">
        <v>44341</v>
      </c>
      <c r="D362" s="125">
        <v>109</v>
      </c>
      <c r="E362" s="125" t="s">
        <v>339</v>
      </c>
      <c r="F362" s="125">
        <v>3315001</v>
      </c>
      <c r="G362" s="125">
        <v>0</v>
      </c>
      <c r="H362" s="125" t="s">
        <v>262</v>
      </c>
      <c r="I362" s="125" t="s">
        <v>1092</v>
      </c>
      <c r="J362" s="125">
        <v>0</v>
      </c>
      <c r="K362" s="125">
        <v>0</v>
      </c>
      <c r="L362" s="125" t="s">
        <v>42</v>
      </c>
      <c r="M362" s="127"/>
      <c r="N362" s="128" t="s">
        <v>1093</v>
      </c>
      <c r="O362" s="153"/>
      <c r="P362" s="154">
        <v>96204881</v>
      </c>
      <c r="Q362" s="155">
        <v>-26886443332</v>
      </c>
      <c r="R362" s="125" t="s">
        <v>261</v>
      </c>
      <c r="S362" s="125" t="s">
        <v>260</v>
      </c>
      <c r="T362" s="125" t="s">
        <v>237</v>
      </c>
      <c r="U362" s="125" t="s">
        <v>251</v>
      </c>
      <c r="V362" s="125" t="s">
        <v>258</v>
      </c>
      <c r="W362" s="125" t="s">
        <v>257</v>
      </c>
      <c r="X362" s="125" t="s">
        <v>1094</v>
      </c>
    </row>
    <row r="363" spans="2:24" ht="12" customHeight="1">
      <c r="B363" s="125" t="s">
        <v>333</v>
      </c>
      <c r="C363" s="126">
        <v>44342</v>
      </c>
      <c r="D363" s="125">
        <v>109</v>
      </c>
      <c r="E363" s="125" t="s">
        <v>334</v>
      </c>
      <c r="F363" s="125">
        <v>3315002</v>
      </c>
      <c r="G363" s="125">
        <v>0</v>
      </c>
      <c r="H363" s="125" t="s">
        <v>262</v>
      </c>
      <c r="I363" s="125" t="s">
        <v>1095</v>
      </c>
      <c r="J363" s="125">
        <v>0</v>
      </c>
      <c r="K363" s="125">
        <v>0</v>
      </c>
      <c r="L363" s="125" t="s">
        <v>42</v>
      </c>
      <c r="M363" s="127"/>
      <c r="N363" s="128">
        <v>25</v>
      </c>
      <c r="O363" s="153"/>
      <c r="P363" s="154">
        <v>168081</v>
      </c>
      <c r="Q363" s="155">
        <v>-26886611413</v>
      </c>
      <c r="R363" s="125" t="s">
        <v>261</v>
      </c>
      <c r="S363" s="125" t="s">
        <v>260</v>
      </c>
      <c r="T363" s="125" t="s">
        <v>237</v>
      </c>
      <c r="U363" s="125" t="s">
        <v>251</v>
      </c>
      <c r="V363" s="125" t="s">
        <v>258</v>
      </c>
      <c r="W363" s="125" t="s">
        <v>257</v>
      </c>
      <c r="X363" s="125" t="s">
        <v>343</v>
      </c>
    </row>
    <row r="364" spans="2:24" ht="12" customHeight="1">
      <c r="B364" s="125" t="s">
        <v>333</v>
      </c>
      <c r="C364" s="126">
        <v>44343</v>
      </c>
      <c r="D364" s="125">
        <v>109</v>
      </c>
      <c r="E364" s="125" t="s">
        <v>339</v>
      </c>
      <c r="F364" s="125">
        <v>3315001</v>
      </c>
      <c r="G364" s="125">
        <v>0</v>
      </c>
      <c r="H364" s="125" t="s">
        <v>262</v>
      </c>
      <c r="I364" s="125" t="s">
        <v>1096</v>
      </c>
      <c r="J364" s="125">
        <v>0</v>
      </c>
      <c r="K364" s="125">
        <v>0</v>
      </c>
      <c r="L364" s="125" t="s">
        <v>43</v>
      </c>
      <c r="M364" s="128">
        <v>53166</v>
      </c>
      <c r="N364" s="127"/>
      <c r="O364" s="154">
        <v>53166</v>
      </c>
      <c r="P364" s="153"/>
      <c r="Q364" s="155">
        <v>-26886558247</v>
      </c>
      <c r="R364" s="125" t="s">
        <v>261</v>
      </c>
      <c r="S364" s="125" t="s">
        <v>337</v>
      </c>
      <c r="T364" s="125" t="s">
        <v>237</v>
      </c>
      <c r="U364" s="125" t="s">
        <v>251</v>
      </c>
      <c r="V364" s="125" t="s">
        <v>338</v>
      </c>
      <c r="W364" s="125" t="s">
        <v>257</v>
      </c>
      <c r="X364" s="125" t="s">
        <v>1097</v>
      </c>
    </row>
    <row r="365" spans="2:24" ht="12" customHeight="1">
      <c r="B365" s="125" t="s">
        <v>333</v>
      </c>
      <c r="C365" s="126">
        <v>44344</v>
      </c>
      <c r="D365" s="125">
        <v>109</v>
      </c>
      <c r="E365" s="125" t="s">
        <v>334</v>
      </c>
      <c r="F365" s="125">
        <v>3315002</v>
      </c>
      <c r="G365" s="125">
        <v>0</v>
      </c>
      <c r="H365" s="125" t="s">
        <v>262</v>
      </c>
      <c r="I365" s="125" t="s">
        <v>1098</v>
      </c>
      <c r="J365" s="125">
        <v>0</v>
      </c>
      <c r="K365" s="125">
        <v>0</v>
      </c>
      <c r="L365" s="125" t="s">
        <v>42</v>
      </c>
      <c r="M365" s="127"/>
      <c r="N365" s="128" t="s">
        <v>462</v>
      </c>
      <c r="O365" s="153"/>
      <c r="P365" s="154">
        <v>49954</v>
      </c>
      <c r="Q365" s="155">
        <v>-26886608201</v>
      </c>
      <c r="R365" s="125" t="s">
        <v>261</v>
      </c>
      <c r="S365" s="125" t="s">
        <v>260</v>
      </c>
      <c r="T365" s="125" t="s">
        <v>237</v>
      </c>
      <c r="U365" s="125" t="s">
        <v>251</v>
      </c>
      <c r="V365" s="125" t="s">
        <v>258</v>
      </c>
      <c r="W365" s="125" t="s">
        <v>257</v>
      </c>
      <c r="X365" s="125" t="s">
        <v>343</v>
      </c>
    </row>
    <row r="366" spans="2:24" ht="12" hidden="1" customHeight="1">
      <c r="B366" s="125" t="s">
        <v>333</v>
      </c>
      <c r="C366" s="126">
        <v>44347</v>
      </c>
      <c r="D366" s="125">
        <v>0</v>
      </c>
      <c r="E366" s="125">
        <v>0</v>
      </c>
      <c r="F366" s="125">
        <v>0</v>
      </c>
      <c r="G366" s="125">
        <v>0</v>
      </c>
      <c r="H366" s="125" t="s">
        <v>635</v>
      </c>
      <c r="I366" s="125">
        <v>1386523</v>
      </c>
      <c r="J366" s="125" t="s">
        <v>1099</v>
      </c>
      <c r="K366" s="127"/>
      <c r="L366" s="125" t="s">
        <v>44</v>
      </c>
      <c r="M366" s="128">
        <v>0</v>
      </c>
      <c r="N366" s="128">
        <v>0</v>
      </c>
      <c r="O366" s="154">
        <v>0</v>
      </c>
      <c r="P366" s="154">
        <v>8485049</v>
      </c>
      <c r="Q366" s="155">
        <v>-26895093250</v>
      </c>
      <c r="R366" s="125" t="s">
        <v>254</v>
      </c>
      <c r="S366" s="125" t="s">
        <v>637</v>
      </c>
      <c r="T366" s="125" t="s">
        <v>638</v>
      </c>
      <c r="U366" s="125" t="s">
        <v>251</v>
      </c>
      <c r="V366" s="125" t="s">
        <v>44</v>
      </c>
      <c r="W366" s="125">
        <v>0</v>
      </c>
      <c r="X366" s="127"/>
    </row>
    <row r="367" spans="2:24" ht="12" hidden="1" customHeight="1">
      <c r="B367" s="125" t="s">
        <v>333</v>
      </c>
      <c r="C367" s="126">
        <v>44347</v>
      </c>
      <c r="D367" s="125">
        <v>0</v>
      </c>
      <c r="E367" s="125">
        <v>0</v>
      </c>
      <c r="F367" s="125">
        <v>0</v>
      </c>
      <c r="G367" s="125">
        <v>0</v>
      </c>
      <c r="H367" s="125" t="s">
        <v>1100</v>
      </c>
      <c r="I367" s="125">
        <v>1386520</v>
      </c>
      <c r="J367" s="125" t="s">
        <v>1101</v>
      </c>
      <c r="K367" s="127"/>
      <c r="L367" s="125" t="s">
        <v>44</v>
      </c>
      <c r="M367" s="128">
        <v>0</v>
      </c>
      <c r="N367" s="128">
        <v>0</v>
      </c>
      <c r="O367" s="154">
        <v>0</v>
      </c>
      <c r="P367" s="154">
        <v>14789370</v>
      </c>
      <c r="Q367" s="155">
        <v>-26909882620</v>
      </c>
      <c r="R367" s="125" t="s">
        <v>254</v>
      </c>
      <c r="S367" s="125" t="s">
        <v>637</v>
      </c>
      <c r="T367" s="125" t="s">
        <v>638</v>
      </c>
      <c r="U367" s="125" t="s">
        <v>251</v>
      </c>
      <c r="V367" s="125" t="s">
        <v>44</v>
      </c>
      <c r="W367" s="125">
        <v>0</v>
      </c>
      <c r="X367" s="127"/>
    </row>
    <row r="368" spans="2:24" ht="12" hidden="1" customHeight="1">
      <c r="B368" s="125" t="s">
        <v>333</v>
      </c>
      <c r="C368" s="126">
        <v>44347</v>
      </c>
      <c r="D368" s="125">
        <v>0</v>
      </c>
      <c r="E368" s="125">
        <v>0</v>
      </c>
      <c r="F368" s="125">
        <v>0</v>
      </c>
      <c r="G368" s="125">
        <v>0</v>
      </c>
      <c r="H368" s="125" t="s">
        <v>1102</v>
      </c>
      <c r="I368" s="125">
        <v>1386518</v>
      </c>
      <c r="J368" s="125" t="s">
        <v>1103</v>
      </c>
      <c r="K368" s="127"/>
      <c r="L368" s="125" t="s">
        <v>42</v>
      </c>
      <c r="M368" s="128">
        <v>0</v>
      </c>
      <c r="N368" s="128">
        <v>0</v>
      </c>
      <c r="O368" s="154">
        <v>0</v>
      </c>
      <c r="P368" s="154">
        <v>912937292</v>
      </c>
      <c r="Q368" s="155">
        <v>-27822819912</v>
      </c>
      <c r="R368" s="125" t="s">
        <v>254</v>
      </c>
      <c r="S368" s="125" t="s">
        <v>637</v>
      </c>
      <c r="T368" s="125" t="s">
        <v>638</v>
      </c>
      <c r="U368" s="125" t="s">
        <v>251</v>
      </c>
      <c r="V368" s="125" t="s">
        <v>42</v>
      </c>
      <c r="W368" s="125">
        <v>0</v>
      </c>
      <c r="X368" s="127"/>
    </row>
    <row r="369" spans="2:24" ht="12" hidden="1" customHeight="1">
      <c r="B369" s="125" t="s">
        <v>333</v>
      </c>
      <c r="C369" s="126">
        <v>44347</v>
      </c>
      <c r="D369" s="125">
        <v>0</v>
      </c>
      <c r="E369" s="125">
        <v>0</v>
      </c>
      <c r="F369" s="125">
        <v>0</v>
      </c>
      <c r="G369" s="125">
        <v>0</v>
      </c>
      <c r="H369" s="125" t="s">
        <v>639</v>
      </c>
      <c r="I369" s="125">
        <v>1386524</v>
      </c>
      <c r="J369" s="125" t="s">
        <v>1104</v>
      </c>
      <c r="K369" s="127"/>
      <c r="L369" s="125" t="s">
        <v>42</v>
      </c>
      <c r="M369" s="128">
        <v>0</v>
      </c>
      <c r="N369" s="128">
        <v>0</v>
      </c>
      <c r="O369" s="154">
        <v>51820983</v>
      </c>
      <c r="P369" s="154">
        <v>0</v>
      </c>
      <c r="Q369" s="155">
        <v>-27770998929</v>
      </c>
      <c r="R369" s="125" t="s">
        <v>254</v>
      </c>
      <c r="S369" s="125" t="s">
        <v>637</v>
      </c>
      <c r="T369" s="125" t="s">
        <v>638</v>
      </c>
      <c r="U369" s="125" t="s">
        <v>251</v>
      </c>
      <c r="V369" s="125" t="s">
        <v>42</v>
      </c>
      <c r="W369" s="125">
        <v>0</v>
      </c>
      <c r="X369" s="127"/>
    </row>
    <row r="370" spans="2:24" ht="12" customHeight="1">
      <c r="B370" s="125" t="s">
        <v>333</v>
      </c>
      <c r="C370" s="126">
        <v>44347</v>
      </c>
      <c r="D370" s="125">
        <v>109</v>
      </c>
      <c r="E370" s="125" t="s">
        <v>334</v>
      </c>
      <c r="F370" s="125">
        <v>3315002</v>
      </c>
      <c r="G370" s="125">
        <v>0</v>
      </c>
      <c r="H370" s="125" t="s">
        <v>262</v>
      </c>
      <c r="I370" s="125" t="s">
        <v>1081</v>
      </c>
      <c r="J370" s="125">
        <v>0</v>
      </c>
      <c r="K370" s="125">
        <v>0</v>
      </c>
      <c r="L370" s="125" t="s">
        <v>42</v>
      </c>
      <c r="M370" s="128" t="s">
        <v>1082</v>
      </c>
      <c r="N370" s="127"/>
      <c r="O370" s="154">
        <v>40347</v>
      </c>
      <c r="P370" s="153"/>
      <c r="Q370" s="155">
        <v>-27770958582</v>
      </c>
      <c r="R370" s="125" t="s">
        <v>261</v>
      </c>
      <c r="S370" s="125" t="s">
        <v>337</v>
      </c>
      <c r="T370" s="125" t="s">
        <v>237</v>
      </c>
      <c r="U370" s="125" t="s">
        <v>251</v>
      </c>
      <c r="V370" s="125" t="s">
        <v>338</v>
      </c>
      <c r="W370" s="125" t="s">
        <v>257</v>
      </c>
      <c r="X370" s="125" t="s">
        <v>1105</v>
      </c>
    </row>
    <row r="371" spans="2:24" ht="12" customHeight="1">
      <c r="B371" s="125" t="s">
        <v>333</v>
      </c>
      <c r="C371" s="126">
        <v>44347</v>
      </c>
      <c r="D371" s="125">
        <v>109</v>
      </c>
      <c r="E371" s="125" t="s">
        <v>334</v>
      </c>
      <c r="F371" s="125">
        <v>3315002</v>
      </c>
      <c r="G371" s="125">
        <v>0</v>
      </c>
      <c r="H371" s="125" t="s">
        <v>262</v>
      </c>
      <c r="I371" s="125" t="s">
        <v>1083</v>
      </c>
      <c r="J371" s="125">
        <v>0</v>
      </c>
      <c r="K371" s="125">
        <v>0</v>
      </c>
      <c r="L371" s="125" t="s">
        <v>42</v>
      </c>
      <c r="M371" s="128" t="s">
        <v>462</v>
      </c>
      <c r="N371" s="127"/>
      <c r="O371" s="154">
        <v>49683</v>
      </c>
      <c r="P371" s="153"/>
      <c r="Q371" s="155">
        <v>-27770908899</v>
      </c>
      <c r="R371" s="125" t="s">
        <v>261</v>
      </c>
      <c r="S371" s="125" t="s">
        <v>337</v>
      </c>
      <c r="T371" s="125" t="s">
        <v>237</v>
      </c>
      <c r="U371" s="125" t="s">
        <v>251</v>
      </c>
      <c r="V371" s="125" t="s">
        <v>338</v>
      </c>
      <c r="W371" s="125" t="s">
        <v>257</v>
      </c>
      <c r="X371" s="125" t="s">
        <v>1106</v>
      </c>
    </row>
    <row r="372" spans="2:24" ht="12" customHeight="1">
      <c r="B372" s="125" t="s">
        <v>333</v>
      </c>
      <c r="C372" s="126">
        <v>44347</v>
      </c>
      <c r="D372" s="125">
        <v>109</v>
      </c>
      <c r="E372" s="125" t="s">
        <v>334</v>
      </c>
      <c r="F372" s="125">
        <v>3315002</v>
      </c>
      <c r="G372" s="125">
        <v>0</v>
      </c>
      <c r="H372" s="125" t="s">
        <v>262</v>
      </c>
      <c r="I372" s="125" t="s">
        <v>1098</v>
      </c>
      <c r="J372" s="125">
        <v>0</v>
      </c>
      <c r="K372" s="125">
        <v>0</v>
      </c>
      <c r="L372" s="125" t="s">
        <v>42</v>
      </c>
      <c r="M372" s="128" t="s">
        <v>462</v>
      </c>
      <c r="N372" s="127"/>
      <c r="O372" s="154">
        <v>49954</v>
      </c>
      <c r="P372" s="153"/>
      <c r="Q372" s="155">
        <v>-27770858945</v>
      </c>
      <c r="R372" s="125" t="s">
        <v>261</v>
      </c>
      <c r="S372" s="125" t="s">
        <v>337</v>
      </c>
      <c r="T372" s="125" t="s">
        <v>237</v>
      </c>
      <c r="U372" s="125" t="s">
        <v>251</v>
      </c>
      <c r="V372" s="125" t="s">
        <v>338</v>
      </c>
      <c r="W372" s="125" t="s">
        <v>257</v>
      </c>
      <c r="X372" s="125" t="s">
        <v>1107</v>
      </c>
    </row>
    <row r="373" spans="2:24" ht="12" customHeight="1">
      <c r="B373" s="125" t="s">
        <v>333</v>
      </c>
      <c r="C373" s="126">
        <v>44347</v>
      </c>
      <c r="D373" s="125">
        <v>109</v>
      </c>
      <c r="E373" s="125" t="s">
        <v>334</v>
      </c>
      <c r="F373" s="125">
        <v>3315002</v>
      </c>
      <c r="G373" s="125">
        <v>0</v>
      </c>
      <c r="H373" s="125" t="s">
        <v>262</v>
      </c>
      <c r="I373" s="125" t="s">
        <v>1095</v>
      </c>
      <c r="J373" s="125">
        <v>0</v>
      </c>
      <c r="K373" s="125">
        <v>0</v>
      </c>
      <c r="L373" s="125" t="s">
        <v>42</v>
      </c>
      <c r="M373" s="128">
        <v>25</v>
      </c>
      <c r="N373" s="127"/>
      <c r="O373" s="154">
        <v>168081</v>
      </c>
      <c r="P373" s="153"/>
      <c r="Q373" s="155">
        <v>-27770690864</v>
      </c>
      <c r="R373" s="125" t="s">
        <v>261</v>
      </c>
      <c r="S373" s="125" t="s">
        <v>337</v>
      </c>
      <c r="T373" s="125" t="s">
        <v>237</v>
      </c>
      <c r="U373" s="125" t="s">
        <v>251</v>
      </c>
      <c r="V373" s="125" t="s">
        <v>338</v>
      </c>
      <c r="W373" s="125" t="s">
        <v>257</v>
      </c>
      <c r="X373" s="125" t="s">
        <v>1108</v>
      </c>
    </row>
    <row r="374" spans="2:24" ht="12" customHeight="1">
      <c r="B374" s="125" t="s">
        <v>333</v>
      </c>
      <c r="C374" s="126">
        <v>44347</v>
      </c>
      <c r="D374" s="125">
        <v>109</v>
      </c>
      <c r="E374" s="125" t="s">
        <v>334</v>
      </c>
      <c r="F374" s="125">
        <v>3315002</v>
      </c>
      <c r="G374" s="125">
        <v>0</v>
      </c>
      <c r="H374" s="125" t="s">
        <v>262</v>
      </c>
      <c r="I374" s="125" t="s">
        <v>1091</v>
      </c>
      <c r="J374" s="125">
        <v>0</v>
      </c>
      <c r="K374" s="125">
        <v>0</v>
      </c>
      <c r="L374" s="125" t="s">
        <v>43</v>
      </c>
      <c r="M374" s="128">
        <v>220000</v>
      </c>
      <c r="N374" s="127"/>
      <c r="O374" s="154">
        <v>220000</v>
      </c>
      <c r="P374" s="153"/>
      <c r="Q374" s="155">
        <v>-27770470864</v>
      </c>
      <c r="R374" s="125" t="s">
        <v>261</v>
      </c>
      <c r="S374" s="125" t="s">
        <v>337</v>
      </c>
      <c r="T374" s="125" t="s">
        <v>237</v>
      </c>
      <c r="U374" s="125" t="s">
        <v>251</v>
      </c>
      <c r="V374" s="125" t="s">
        <v>338</v>
      </c>
      <c r="W374" s="125" t="s">
        <v>257</v>
      </c>
      <c r="X374" s="125" t="s">
        <v>1109</v>
      </c>
    </row>
    <row r="375" spans="2:24" ht="12" customHeight="1">
      <c r="B375" s="125" t="s">
        <v>333</v>
      </c>
      <c r="C375" s="126">
        <v>44347</v>
      </c>
      <c r="D375" s="125">
        <v>109</v>
      </c>
      <c r="E375" s="125" t="s">
        <v>334</v>
      </c>
      <c r="F375" s="125">
        <v>3315002</v>
      </c>
      <c r="G375" s="125">
        <v>0</v>
      </c>
      <c r="H375" s="125" t="s">
        <v>262</v>
      </c>
      <c r="I375" s="125" t="s">
        <v>1089</v>
      </c>
      <c r="J375" s="125">
        <v>0</v>
      </c>
      <c r="K375" s="125">
        <v>0</v>
      </c>
      <c r="L375" s="125" t="s">
        <v>42</v>
      </c>
      <c r="M375" s="128" t="s">
        <v>1090</v>
      </c>
      <c r="N375" s="127"/>
      <c r="O375" s="154">
        <v>60621</v>
      </c>
      <c r="P375" s="153"/>
      <c r="Q375" s="155">
        <v>-27770410243</v>
      </c>
      <c r="R375" s="125" t="s">
        <v>261</v>
      </c>
      <c r="S375" s="125" t="s">
        <v>337</v>
      </c>
      <c r="T375" s="125" t="s">
        <v>237</v>
      </c>
      <c r="U375" s="125" t="s">
        <v>251</v>
      </c>
      <c r="V375" s="125" t="s">
        <v>338</v>
      </c>
      <c r="W375" s="125" t="s">
        <v>257</v>
      </c>
      <c r="X375" s="125" t="s">
        <v>1110</v>
      </c>
    </row>
    <row r="376" spans="2:24" ht="12" customHeight="1">
      <c r="B376" s="125" t="s">
        <v>333</v>
      </c>
      <c r="C376" s="126">
        <v>44347</v>
      </c>
      <c r="D376" s="125">
        <v>109</v>
      </c>
      <c r="E376" s="125" t="s">
        <v>954</v>
      </c>
      <c r="F376" s="125">
        <v>3315003</v>
      </c>
      <c r="G376" s="125">
        <v>0</v>
      </c>
      <c r="H376" s="125" t="s">
        <v>262</v>
      </c>
      <c r="I376" s="125" t="s">
        <v>1111</v>
      </c>
      <c r="J376" s="125">
        <v>0</v>
      </c>
      <c r="K376" s="125">
        <v>0</v>
      </c>
      <c r="L376" s="125" t="s">
        <v>43</v>
      </c>
      <c r="M376" s="127"/>
      <c r="N376" s="128">
        <v>15403417</v>
      </c>
      <c r="O376" s="153"/>
      <c r="P376" s="154">
        <v>15403417</v>
      </c>
      <c r="Q376" s="155">
        <v>-27785813660</v>
      </c>
      <c r="R376" s="125" t="s">
        <v>261</v>
      </c>
      <c r="S376" s="125" t="s">
        <v>260</v>
      </c>
      <c r="T376" s="125" t="s">
        <v>237</v>
      </c>
      <c r="U376" s="125" t="s">
        <v>251</v>
      </c>
      <c r="V376" s="125" t="s">
        <v>258</v>
      </c>
      <c r="W376" s="125" t="s">
        <v>257</v>
      </c>
      <c r="X376" s="125" t="s">
        <v>1112</v>
      </c>
    </row>
    <row r="377" spans="2:24" ht="12" hidden="1" customHeight="1">
      <c r="B377" s="125" t="s">
        <v>333</v>
      </c>
      <c r="C377" s="126">
        <v>44347</v>
      </c>
      <c r="D377" s="125">
        <v>109</v>
      </c>
      <c r="E377" s="125" t="s">
        <v>954</v>
      </c>
      <c r="F377" s="125">
        <v>3315003</v>
      </c>
      <c r="G377" s="125">
        <v>0</v>
      </c>
      <c r="H377" s="125" t="s">
        <v>649</v>
      </c>
      <c r="I377" s="125" t="s">
        <v>1113</v>
      </c>
      <c r="J377" s="125">
        <v>0</v>
      </c>
      <c r="K377" s="125">
        <v>0</v>
      </c>
      <c r="L377" s="125" t="s">
        <v>42</v>
      </c>
      <c r="M377" s="128" t="s">
        <v>1076</v>
      </c>
      <c r="N377" s="127"/>
      <c r="O377" s="154">
        <v>15733009</v>
      </c>
      <c r="P377" s="153"/>
      <c r="Q377" s="155">
        <v>-27770080651</v>
      </c>
      <c r="R377" s="125" t="s">
        <v>261</v>
      </c>
      <c r="S377" s="125" t="s">
        <v>260</v>
      </c>
      <c r="T377" s="125" t="s">
        <v>237</v>
      </c>
      <c r="U377" s="125" t="s">
        <v>251</v>
      </c>
      <c r="V377" s="125" t="s">
        <v>258</v>
      </c>
      <c r="W377" s="125" t="s">
        <v>257</v>
      </c>
      <c r="X377" s="125" t="s">
        <v>1114</v>
      </c>
    </row>
    <row r="378" spans="2:24" ht="12" customHeight="1">
      <c r="B378" s="125" t="s">
        <v>333</v>
      </c>
      <c r="C378" s="126">
        <v>44347</v>
      </c>
      <c r="D378" s="125">
        <v>109</v>
      </c>
      <c r="E378" s="125" t="s">
        <v>954</v>
      </c>
      <c r="F378" s="125">
        <v>3315003</v>
      </c>
      <c r="G378" s="125">
        <v>0</v>
      </c>
      <c r="H378" s="125" t="s">
        <v>262</v>
      </c>
      <c r="I378" s="125" t="s">
        <v>1111</v>
      </c>
      <c r="J378" s="125">
        <v>0</v>
      </c>
      <c r="K378" s="125">
        <v>0</v>
      </c>
      <c r="L378" s="125" t="s">
        <v>43</v>
      </c>
      <c r="M378" s="128">
        <v>436959</v>
      </c>
      <c r="N378" s="127"/>
      <c r="O378" s="154">
        <v>436959</v>
      </c>
      <c r="P378" s="153"/>
      <c r="Q378" s="155">
        <v>-27769643692</v>
      </c>
      <c r="R378" s="125" t="s">
        <v>261</v>
      </c>
      <c r="S378" s="125" t="s">
        <v>337</v>
      </c>
      <c r="T378" s="125" t="s">
        <v>237</v>
      </c>
      <c r="U378" s="125" t="s">
        <v>251</v>
      </c>
      <c r="V378" s="125" t="s">
        <v>338</v>
      </c>
      <c r="W378" s="125" t="s">
        <v>257</v>
      </c>
      <c r="X378" s="125" t="s">
        <v>1115</v>
      </c>
    </row>
    <row r="379" spans="2:24" ht="12" customHeight="1">
      <c r="B379" s="125" t="s">
        <v>333</v>
      </c>
      <c r="C379" s="126">
        <v>44347</v>
      </c>
      <c r="D379" s="125">
        <v>109</v>
      </c>
      <c r="E379" s="125" t="s">
        <v>954</v>
      </c>
      <c r="F379" s="125">
        <v>3315003</v>
      </c>
      <c r="G379" s="125">
        <v>0</v>
      </c>
      <c r="H379" s="125" t="s">
        <v>262</v>
      </c>
      <c r="I379" s="125" t="s">
        <v>1116</v>
      </c>
      <c r="J379" s="125">
        <v>0</v>
      </c>
      <c r="K379" s="125">
        <v>0</v>
      </c>
      <c r="L379" s="125" t="s">
        <v>43</v>
      </c>
      <c r="M379" s="127"/>
      <c r="N379" s="128">
        <v>1579086</v>
      </c>
      <c r="O379" s="153"/>
      <c r="P379" s="154">
        <v>1579086</v>
      </c>
      <c r="Q379" s="155">
        <v>-27771222778</v>
      </c>
      <c r="R379" s="125" t="s">
        <v>261</v>
      </c>
      <c r="S379" s="125" t="s">
        <v>260</v>
      </c>
      <c r="T379" s="125" t="s">
        <v>237</v>
      </c>
      <c r="U379" s="125" t="s">
        <v>251</v>
      </c>
      <c r="V379" s="125" t="s">
        <v>258</v>
      </c>
      <c r="W379" s="125" t="s">
        <v>257</v>
      </c>
      <c r="X379" s="125" t="s">
        <v>1117</v>
      </c>
    </row>
    <row r="380" spans="2:24" ht="12" customHeight="1">
      <c r="B380" s="125" t="s">
        <v>333</v>
      </c>
      <c r="C380" s="126">
        <v>44347</v>
      </c>
      <c r="D380" s="125">
        <v>109</v>
      </c>
      <c r="E380" s="125" t="s">
        <v>954</v>
      </c>
      <c r="F380" s="125">
        <v>3315003</v>
      </c>
      <c r="G380" s="125">
        <v>0</v>
      </c>
      <c r="H380" s="125" t="s">
        <v>262</v>
      </c>
      <c r="I380" s="125" t="s">
        <v>1116</v>
      </c>
      <c r="J380" s="125">
        <v>0</v>
      </c>
      <c r="K380" s="125">
        <v>0</v>
      </c>
      <c r="L380" s="125" t="s">
        <v>43</v>
      </c>
      <c r="M380" s="128">
        <v>1579086</v>
      </c>
      <c r="N380" s="127"/>
      <c r="O380" s="154">
        <v>1579086</v>
      </c>
      <c r="P380" s="153"/>
      <c r="Q380" s="155">
        <v>-27769643692</v>
      </c>
      <c r="R380" s="125" t="s">
        <v>261</v>
      </c>
      <c r="S380" s="125" t="s">
        <v>337</v>
      </c>
      <c r="T380" s="125" t="s">
        <v>237</v>
      </c>
      <c r="U380" s="125" t="s">
        <v>251</v>
      </c>
      <c r="V380" s="125" t="s">
        <v>338</v>
      </c>
      <c r="W380" s="125" t="s">
        <v>257</v>
      </c>
      <c r="X380" s="125" t="s">
        <v>1118</v>
      </c>
    </row>
    <row r="381" spans="2:24" ht="12" customHeight="1">
      <c r="B381" s="125" t="s">
        <v>333</v>
      </c>
      <c r="C381" s="126">
        <v>44347</v>
      </c>
      <c r="D381" s="125">
        <v>109</v>
      </c>
      <c r="E381" s="125" t="s">
        <v>954</v>
      </c>
      <c r="F381" s="125">
        <v>3315003</v>
      </c>
      <c r="G381" s="125">
        <v>0</v>
      </c>
      <c r="H381" s="125" t="s">
        <v>262</v>
      </c>
      <c r="I381" s="125" t="s">
        <v>1119</v>
      </c>
      <c r="J381" s="125">
        <v>0</v>
      </c>
      <c r="K381" s="125">
        <v>0</v>
      </c>
      <c r="L381" s="125" t="s">
        <v>42</v>
      </c>
      <c r="M381" s="128" t="s">
        <v>1120</v>
      </c>
      <c r="N381" s="127"/>
      <c r="O381" s="154">
        <v>664846596</v>
      </c>
      <c r="P381" s="153"/>
      <c r="Q381" s="155">
        <v>-27104797096</v>
      </c>
      <c r="R381" s="125" t="s">
        <v>261</v>
      </c>
      <c r="S381" s="125" t="s">
        <v>337</v>
      </c>
      <c r="T381" s="125" t="s">
        <v>237</v>
      </c>
      <c r="U381" s="125" t="s">
        <v>251</v>
      </c>
      <c r="V381" s="125" t="s">
        <v>338</v>
      </c>
      <c r="W381" s="125" t="s">
        <v>257</v>
      </c>
      <c r="X381" s="125" t="s">
        <v>1121</v>
      </c>
    </row>
    <row r="382" spans="2:24" ht="12" customHeight="1">
      <c r="B382" s="125" t="s">
        <v>333</v>
      </c>
      <c r="C382" s="126">
        <v>44347</v>
      </c>
      <c r="D382" s="125">
        <v>109</v>
      </c>
      <c r="E382" s="125" t="s">
        <v>954</v>
      </c>
      <c r="F382" s="125">
        <v>3315003</v>
      </c>
      <c r="G382" s="125">
        <v>0</v>
      </c>
      <c r="H382" s="125" t="s">
        <v>262</v>
      </c>
      <c r="I382" s="125">
        <v>2166553907</v>
      </c>
      <c r="J382" s="125">
        <v>0</v>
      </c>
      <c r="K382" s="125">
        <v>0</v>
      </c>
      <c r="L382" s="125" t="s">
        <v>42</v>
      </c>
      <c r="M382" s="128" t="s">
        <v>1076</v>
      </c>
      <c r="N382" s="127"/>
      <c r="O382" s="154">
        <v>16412376</v>
      </c>
      <c r="P382" s="153"/>
      <c r="Q382" s="155">
        <v>-27088384720</v>
      </c>
      <c r="R382" s="125" t="s">
        <v>261</v>
      </c>
      <c r="S382" s="125" t="s">
        <v>337</v>
      </c>
      <c r="T382" s="125" t="s">
        <v>237</v>
      </c>
      <c r="U382" s="125" t="s">
        <v>251</v>
      </c>
      <c r="V382" s="125" t="s">
        <v>338</v>
      </c>
      <c r="W382" s="125" t="s">
        <v>257</v>
      </c>
      <c r="X382" s="125" t="s">
        <v>1122</v>
      </c>
    </row>
    <row r="383" spans="2:24" ht="12" hidden="1" customHeight="1">
      <c r="B383" s="125" t="s">
        <v>333</v>
      </c>
      <c r="C383" s="126">
        <v>44347</v>
      </c>
      <c r="D383" s="125">
        <v>109</v>
      </c>
      <c r="E383" s="125" t="s">
        <v>954</v>
      </c>
      <c r="F383" s="125">
        <v>3315003</v>
      </c>
      <c r="G383" s="125">
        <v>0</v>
      </c>
      <c r="H383" s="125" t="s">
        <v>649</v>
      </c>
      <c r="I383" s="125" t="s">
        <v>1113</v>
      </c>
      <c r="J383" s="125">
        <v>0</v>
      </c>
      <c r="K383" s="125">
        <v>0</v>
      </c>
      <c r="L383" s="125" t="s">
        <v>42</v>
      </c>
      <c r="M383" s="127"/>
      <c r="N383" s="128" t="s">
        <v>1076</v>
      </c>
      <c r="O383" s="153"/>
      <c r="P383" s="154">
        <v>15733009</v>
      </c>
      <c r="Q383" s="155">
        <v>-27104117729</v>
      </c>
      <c r="R383" s="125" t="s">
        <v>261</v>
      </c>
      <c r="S383" s="125" t="s">
        <v>337</v>
      </c>
      <c r="T383" s="125" t="s">
        <v>237</v>
      </c>
      <c r="U383" s="125" t="s">
        <v>251</v>
      </c>
      <c r="V383" s="125" t="s">
        <v>338</v>
      </c>
      <c r="W383" s="125" t="s">
        <v>257</v>
      </c>
      <c r="X383" s="125" t="s">
        <v>1123</v>
      </c>
    </row>
    <row r="384" spans="2:24" ht="12" customHeight="1">
      <c r="B384" s="125" t="s">
        <v>333</v>
      </c>
      <c r="C384" s="126">
        <v>44347</v>
      </c>
      <c r="D384" s="125">
        <v>109</v>
      </c>
      <c r="E384" s="125" t="s">
        <v>954</v>
      </c>
      <c r="F384" s="125">
        <v>3315003</v>
      </c>
      <c r="G384" s="125">
        <v>0</v>
      </c>
      <c r="H384" s="125" t="s">
        <v>262</v>
      </c>
      <c r="I384" s="125" t="s">
        <v>1111</v>
      </c>
      <c r="J384" s="125">
        <v>0</v>
      </c>
      <c r="K384" s="125">
        <v>0</v>
      </c>
      <c r="L384" s="125" t="s">
        <v>43</v>
      </c>
      <c r="M384" s="128">
        <v>4469969</v>
      </c>
      <c r="N384" s="127"/>
      <c r="O384" s="154">
        <v>4469969</v>
      </c>
      <c r="P384" s="153"/>
      <c r="Q384" s="155">
        <v>-27099647760</v>
      </c>
      <c r="R384" s="125" t="s">
        <v>261</v>
      </c>
      <c r="S384" s="125" t="s">
        <v>337</v>
      </c>
      <c r="T384" s="125" t="s">
        <v>237</v>
      </c>
      <c r="U384" s="125" t="s">
        <v>251</v>
      </c>
      <c r="V384" s="125" t="s">
        <v>338</v>
      </c>
      <c r="W384" s="125" t="s">
        <v>257</v>
      </c>
      <c r="X384" s="125" t="s">
        <v>1124</v>
      </c>
    </row>
    <row r="385" spans="2:24" ht="12" customHeight="1">
      <c r="B385" s="125" t="s">
        <v>333</v>
      </c>
      <c r="C385" s="126">
        <v>44347</v>
      </c>
      <c r="D385" s="125">
        <v>109</v>
      </c>
      <c r="E385" s="125" t="s">
        <v>954</v>
      </c>
      <c r="F385" s="125">
        <v>3315003</v>
      </c>
      <c r="G385" s="125">
        <v>0</v>
      </c>
      <c r="H385" s="125" t="s">
        <v>262</v>
      </c>
      <c r="I385" s="125" t="s">
        <v>1111</v>
      </c>
      <c r="J385" s="125">
        <v>0</v>
      </c>
      <c r="K385" s="125">
        <v>0</v>
      </c>
      <c r="L385" s="125" t="s">
        <v>43</v>
      </c>
      <c r="M385" s="128">
        <v>10496489</v>
      </c>
      <c r="N385" s="127"/>
      <c r="O385" s="154">
        <v>10496489</v>
      </c>
      <c r="P385" s="153"/>
      <c r="Q385" s="155">
        <v>-27089151271</v>
      </c>
      <c r="R385" s="125" t="s">
        <v>261</v>
      </c>
      <c r="S385" s="125" t="s">
        <v>337</v>
      </c>
      <c r="T385" s="125" t="s">
        <v>237</v>
      </c>
      <c r="U385" s="125" t="s">
        <v>251</v>
      </c>
      <c r="V385" s="125" t="s">
        <v>338</v>
      </c>
      <c r="W385" s="125" t="s">
        <v>257</v>
      </c>
      <c r="X385" s="125" t="s">
        <v>1125</v>
      </c>
    </row>
    <row r="386" spans="2:24" ht="12" customHeight="1">
      <c r="B386" s="125" t="s">
        <v>333</v>
      </c>
      <c r="C386" s="126">
        <v>44347</v>
      </c>
      <c r="D386" s="125">
        <v>109</v>
      </c>
      <c r="E386" s="125" t="s">
        <v>339</v>
      </c>
      <c r="F386" s="125">
        <v>3315001</v>
      </c>
      <c r="G386" s="125">
        <v>0</v>
      </c>
      <c r="H386" s="125" t="s">
        <v>262</v>
      </c>
      <c r="I386" s="125" t="s">
        <v>1056</v>
      </c>
      <c r="J386" s="125">
        <v>0</v>
      </c>
      <c r="K386" s="125">
        <v>0</v>
      </c>
      <c r="L386" s="125" t="s">
        <v>43</v>
      </c>
      <c r="M386" s="128">
        <v>959950</v>
      </c>
      <c r="N386" s="127"/>
      <c r="O386" s="154">
        <v>959950</v>
      </c>
      <c r="P386" s="153"/>
      <c r="Q386" s="155">
        <v>-27088191321</v>
      </c>
      <c r="R386" s="125" t="s">
        <v>261</v>
      </c>
      <c r="S386" s="125" t="s">
        <v>337</v>
      </c>
      <c r="T386" s="125" t="s">
        <v>237</v>
      </c>
      <c r="U386" s="125" t="s">
        <v>251</v>
      </c>
      <c r="V386" s="125" t="s">
        <v>338</v>
      </c>
      <c r="W386" s="125" t="s">
        <v>257</v>
      </c>
      <c r="X386" s="125" t="s">
        <v>1126</v>
      </c>
    </row>
    <row r="387" spans="2:24" ht="12" customHeight="1">
      <c r="B387" s="125" t="s">
        <v>333</v>
      </c>
      <c r="C387" s="126">
        <v>44347</v>
      </c>
      <c r="D387" s="125">
        <v>109</v>
      </c>
      <c r="E387" s="125" t="s">
        <v>339</v>
      </c>
      <c r="F387" s="125">
        <v>3315001</v>
      </c>
      <c r="G387" s="125">
        <v>0</v>
      </c>
      <c r="H387" s="125" t="s">
        <v>262</v>
      </c>
      <c r="I387" s="125" t="s">
        <v>1056</v>
      </c>
      <c r="J387" s="125">
        <v>0</v>
      </c>
      <c r="K387" s="125">
        <v>0</v>
      </c>
      <c r="L387" s="125" t="s">
        <v>43</v>
      </c>
      <c r="M387" s="128">
        <v>115005</v>
      </c>
      <c r="N387" s="127"/>
      <c r="O387" s="154">
        <v>115005</v>
      </c>
      <c r="P387" s="153"/>
      <c r="Q387" s="155">
        <v>-27088076316</v>
      </c>
      <c r="R387" s="125" t="s">
        <v>261</v>
      </c>
      <c r="S387" s="125" t="s">
        <v>337</v>
      </c>
      <c r="T387" s="125" t="s">
        <v>237</v>
      </c>
      <c r="U387" s="125" t="s">
        <v>251</v>
      </c>
      <c r="V387" s="125" t="s">
        <v>338</v>
      </c>
      <c r="W387" s="125" t="s">
        <v>257</v>
      </c>
      <c r="X387" s="125" t="s">
        <v>1127</v>
      </c>
    </row>
    <row r="388" spans="2:24" ht="12" customHeight="1">
      <c r="B388" s="125" t="s">
        <v>333</v>
      </c>
      <c r="C388" s="126">
        <v>44347</v>
      </c>
      <c r="D388" s="125">
        <v>109</v>
      </c>
      <c r="E388" s="125" t="s">
        <v>339</v>
      </c>
      <c r="F388" s="125">
        <v>3315001</v>
      </c>
      <c r="G388" s="125">
        <v>0</v>
      </c>
      <c r="H388" s="125" t="s">
        <v>262</v>
      </c>
      <c r="I388" s="125" t="s">
        <v>1064</v>
      </c>
      <c r="J388" s="125">
        <v>0</v>
      </c>
      <c r="K388" s="125">
        <v>0</v>
      </c>
      <c r="L388" s="125" t="s">
        <v>42</v>
      </c>
      <c r="M388" s="128">
        <v>88</v>
      </c>
      <c r="N388" s="127"/>
      <c r="O388" s="154">
        <v>595529</v>
      </c>
      <c r="P388" s="153"/>
      <c r="Q388" s="155">
        <v>-27087480787</v>
      </c>
      <c r="R388" s="125" t="s">
        <v>261</v>
      </c>
      <c r="S388" s="125" t="s">
        <v>337</v>
      </c>
      <c r="T388" s="125" t="s">
        <v>237</v>
      </c>
      <c r="U388" s="125" t="s">
        <v>251</v>
      </c>
      <c r="V388" s="125" t="s">
        <v>338</v>
      </c>
      <c r="W388" s="125" t="s">
        <v>257</v>
      </c>
      <c r="X388" s="125" t="s">
        <v>1128</v>
      </c>
    </row>
    <row r="389" spans="2:24" ht="12" customHeight="1">
      <c r="B389" s="125" t="s">
        <v>333</v>
      </c>
      <c r="C389" s="126">
        <v>44347</v>
      </c>
      <c r="D389" s="125">
        <v>109</v>
      </c>
      <c r="E389" s="125" t="s">
        <v>339</v>
      </c>
      <c r="F389" s="125">
        <v>3315001</v>
      </c>
      <c r="G389" s="125">
        <v>0</v>
      </c>
      <c r="H389" s="125" t="s">
        <v>262</v>
      </c>
      <c r="I389" s="125" t="s">
        <v>1064</v>
      </c>
      <c r="J389" s="125">
        <v>0</v>
      </c>
      <c r="K389" s="125">
        <v>0</v>
      </c>
      <c r="L389" s="125" t="s">
        <v>42</v>
      </c>
      <c r="M389" s="128">
        <v>110</v>
      </c>
      <c r="N389" s="127"/>
      <c r="O389" s="154">
        <v>744411</v>
      </c>
      <c r="P389" s="153"/>
      <c r="Q389" s="155">
        <v>-27086736376</v>
      </c>
      <c r="R389" s="125" t="s">
        <v>261</v>
      </c>
      <c r="S389" s="125" t="s">
        <v>337</v>
      </c>
      <c r="T389" s="125" t="s">
        <v>237</v>
      </c>
      <c r="U389" s="125" t="s">
        <v>251</v>
      </c>
      <c r="V389" s="125" t="s">
        <v>338</v>
      </c>
      <c r="W389" s="125" t="s">
        <v>257</v>
      </c>
      <c r="X389" s="125" t="s">
        <v>1129</v>
      </c>
    </row>
    <row r="390" spans="2:24" ht="12" customHeight="1">
      <c r="B390" s="125" t="s">
        <v>333</v>
      </c>
      <c r="C390" s="126">
        <v>44347</v>
      </c>
      <c r="D390" s="125">
        <v>109</v>
      </c>
      <c r="E390" s="125" t="s">
        <v>339</v>
      </c>
      <c r="F390" s="125">
        <v>3315001</v>
      </c>
      <c r="G390" s="125">
        <v>0</v>
      </c>
      <c r="H390" s="125" t="s">
        <v>262</v>
      </c>
      <c r="I390" s="125" t="s">
        <v>1064</v>
      </c>
      <c r="J390" s="125">
        <v>0</v>
      </c>
      <c r="K390" s="125">
        <v>0</v>
      </c>
      <c r="L390" s="125" t="s">
        <v>42</v>
      </c>
      <c r="M390" s="128" t="s">
        <v>1130</v>
      </c>
      <c r="N390" s="127"/>
      <c r="O390" s="154">
        <v>11326276</v>
      </c>
      <c r="P390" s="153"/>
      <c r="Q390" s="155">
        <v>-27075410100</v>
      </c>
      <c r="R390" s="125" t="s">
        <v>261</v>
      </c>
      <c r="S390" s="125" t="s">
        <v>337</v>
      </c>
      <c r="T390" s="125" t="s">
        <v>237</v>
      </c>
      <c r="U390" s="125" t="s">
        <v>251</v>
      </c>
      <c r="V390" s="125" t="s">
        <v>338</v>
      </c>
      <c r="W390" s="125" t="s">
        <v>257</v>
      </c>
      <c r="X390" s="125" t="s">
        <v>1131</v>
      </c>
    </row>
    <row r="391" spans="2:24" ht="12" customHeight="1">
      <c r="B391" s="125" t="s">
        <v>333</v>
      </c>
      <c r="C391" s="126">
        <v>44347</v>
      </c>
      <c r="D391" s="125">
        <v>109</v>
      </c>
      <c r="E391" s="125" t="s">
        <v>339</v>
      </c>
      <c r="F391" s="125">
        <v>3315001</v>
      </c>
      <c r="G391" s="125">
        <v>0</v>
      </c>
      <c r="H391" s="125" t="s">
        <v>262</v>
      </c>
      <c r="I391" s="125" t="s">
        <v>1064</v>
      </c>
      <c r="J391" s="125">
        <v>0</v>
      </c>
      <c r="K391" s="125">
        <v>0</v>
      </c>
      <c r="L391" s="125" t="s">
        <v>42</v>
      </c>
      <c r="M391" s="128" t="s">
        <v>1132</v>
      </c>
      <c r="N391" s="127"/>
      <c r="O391" s="154">
        <v>5694742</v>
      </c>
      <c r="P391" s="153"/>
      <c r="Q391" s="155">
        <v>-27069715358</v>
      </c>
      <c r="R391" s="125" t="s">
        <v>261</v>
      </c>
      <c r="S391" s="125" t="s">
        <v>337</v>
      </c>
      <c r="T391" s="125" t="s">
        <v>237</v>
      </c>
      <c r="U391" s="125" t="s">
        <v>251</v>
      </c>
      <c r="V391" s="125" t="s">
        <v>338</v>
      </c>
      <c r="W391" s="125" t="s">
        <v>257</v>
      </c>
      <c r="X391" s="125" t="s">
        <v>1133</v>
      </c>
    </row>
    <row r="392" spans="2:24" ht="12" customHeight="1">
      <c r="B392" s="125" t="s">
        <v>333</v>
      </c>
      <c r="C392" s="126">
        <v>44347</v>
      </c>
      <c r="D392" s="125">
        <v>109</v>
      </c>
      <c r="E392" s="125" t="s">
        <v>339</v>
      </c>
      <c r="F392" s="125">
        <v>3315001</v>
      </c>
      <c r="G392" s="125">
        <v>0</v>
      </c>
      <c r="H392" s="125" t="s">
        <v>262</v>
      </c>
      <c r="I392" s="125" t="s">
        <v>1134</v>
      </c>
      <c r="J392" s="125">
        <v>0</v>
      </c>
      <c r="K392" s="125">
        <v>0</v>
      </c>
      <c r="L392" s="125" t="s">
        <v>42</v>
      </c>
      <c r="M392" s="128">
        <v>43800</v>
      </c>
      <c r="N392" s="127"/>
      <c r="O392" s="154">
        <v>306177330</v>
      </c>
      <c r="P392" s="153"/>
      <c r="Q392" s="155">
        <v>-26763538028</v>
      </c>
      <c r="R392" s="125" t="s">
        <v>261</v>
      </c>
      <c r="S392" s="125" t="s">
        <v>337</v>
      </c>
      <c r="T392" s="125" t="s">
        <v>237</v>
      </c>
      <c r="U392" s="125" t="s">
        <v>251</v>
      </c>
      <c r="V392" s="125" t="s">
        <v>338</v>
      </c>
      <c r="W392" s="125" t="s">
        <v>257</v>
      </c>
      <c r="X392" s="125" t="s">
        <v>1135</v>
      </c>
    </row>
    <row r="393" spans="2:24" ht="12" customHeight="1">
      <c r="B393" s="125" t="s">
        <v>333</v>
      </c>
      <c r="C393" s="126">
        <v>44347</v>
      </c>
      <c r="D393" s="125">
        <v>109</v>
      </c>
      <c r="E393" s="125" t="s">
        <v>339</v>
      </c>
      <c r="F393" s="125">
        <v>3315001</v>
      </c>
      <c r="G393" s="125">
        <v>0</v>
      </c>
      <c r="H393" s="125" t="s">
        <v>262</v>
      </c>
      <c r="I393" s="125" t="s">
        <v>1136</v>
      </c>
      <c r="J393" s="125">
        <v>0</v>
      </c>
      <c r="K393" s="125">
        <v>0</v>
      </c>
      <c r="L393" s="125" t="s">
        <v>42</v>
      </c>
      <c r="M393" s="128">
        <v>40745</v>
      </c>
      <c r="N393" s="127"/>
      <c r="O393" s="154">
        <v>286410458</v>
      </c>
      <c r="P393" s="153"/>
      <c r="Q393" s="155">
        <v>-26477127570</v>
      </c>
      <c r="R393" s="125" t="s">
        <v>261</v>
      </c>
      <c r="S393" s="125" t="s">
        <v>337</v>
      </c>
      <c r="T393" s="125" t="s">
        <v>237</v>
      </c>
      <c r="U393" s="125" t="s">
        <v>251</v>
      </c>
      <c r="V393" s="125" t="s">
        <v>338</v>
      </c>
      <c r="W393" s="125" t="s">
        <v>257</v>
      </c>
      <c r="X393" s="125" t="s">
        <v>1137</v>
      </c>
    </row>
    <row r="394" spans="2:24" ht="12" customHeight="1">
      <c r="B394" s="125" t="s">
        <v>333</v>
      </c>
      <c r="C394" s="126">
        <v>44348</v>
      </c>
      <c r="D394" s="125">
        <v>109</v>
      </c>
      <c r="E394" s="125" t="s">
        <v>954</v>
      </c>
      <c r="F394" s="125">
        <v>3315003</v>
      </c>
      <c r="G394" s="125">
        <v>0</v>
      </c>
      <c r="H394" s="125" t="s">
        <v>262</v>
      </c>
      <c r="I394" s="125" t="s">
        <v>1138</v>
      </c>
      <c r="J394" s="125">
        <v>0</v>
      </c>
      <c r="K394" s="125">
        <v>0</v>
      </c>
      <c r="L394" s="125" t="s">
        <v>42</v>
      </c>
      <c r="M394" s="128">
        <v>135490</v>
      </c>
      <c r="N394" s="127"/>
      <c r="O394" s="154">
        <v>947122522</v>
      </c>
      <c r="P394" s="153"/>
      <c r="Q394" s="155">
        <v>-25530005048</v>
      </c>
      <c r="R394" s="125" t="s">
        <v>261</v>
      </c>
      <c r="S394" s="125" t="s">
        <v>337</v>
      </c>
      <c r="T394" s="125" t="s">
        <v>237</v>
      </c>
      <c r="U394" s="125" t="s">
        <v>251</v>
      </c>
      <c r="V394" s="125" t="s">
        <v>338</v>
      </c>
      <c r="W394" s="125" t="s">
        <v>257</v>
      </c>
      <c r="X394" s="125" t="s">
        <v>1139</v>
      </c>
    </row>
    <row r="395" spans="2:24" ht="12" customHeight="1">
      <c r="B395" s="125" t="s">
        <v>333</v>
      </c>
      <c r="C395" s="126">
        <v>44348</v>
      </c>
      <c r="D395" s="125">
        <v>109</v>
      </c>
      <c r="E395" s="125" t="s">
        <v>954</v>
      </c>
      <c r="F395" s="125">
        <v>3315003</v>
      </c>
      <c r="G395" s="125">
        <v>0</v>
      </c>
      <c r="H395" s="125" t="s">
        <v>262</v>
      </c>
      <c r="I395" s="125">
        <v>2190210305</v>
      </c>
      <c r="J395" s="125">
        <v>0</v>
      </c>
      <c r="K395" s="125">
        <v>0</v>
      </c>
      <c r="L395" s="125" t="s">
        <v>44</v>
      </c>
      <c r="M395" s="127"/>
      <c r="N395" s="128" t="s">
        <v>1140</v>
      </c>
      <c r="O395" s="153"/>
      <c r="P395" s="154">
        <v>1932243862</v>
      </c>
      <c r="Q395" s="155">
        <v>-27462248910</v>
      </c>
      <c r="R395" s="125" t="s">
        <v>261</v>
      </c>
      <c r="S395" s="125" t="s">
        <v>260</v>
      </c>
      <c r="T395" s="125" t="s">
        <v>237</v>
      </c>
      <c r="U395" s="125" t="s">
        <v>251</v>
      </c>
      <c r="V395" s="125" t="s">
        <v>258</v>
      </c>
      <c r="W395" s="125" t="s">
        <v>257</v>
      </c>
      <c r="X395" s="125" t="s">
        <v>1141</v>
      </c>
    </row>
    <row r="396" spans="2:24" ht="12" customHeight="1">
      <c r="B396" s="125" t="s">
        <v>333</v>
      </c>
      <c r="C396" s="126">
        <v>44348</v>
      </c>
      <c r="D396" s="125">
        <v>109</v>
      </c>
      <c r="E396" s="125" t="s">
        <v>954</v>
      </c>
      <c r="F396" s="125">
        <v>3315003</v>
      </c>
      <c r="G396" s="125">
        <v>0</v>
      </c>
      <c r="H396" s="125" t="s">
        <v>262</v>
      </c>
      <c r="I396" s="125" t="s">
        <v>1142</v>
      </c>
      <c r="J396" s="125">
        <v>0</v>
      </c>
      <c r="K396" s="125">
        <v>0</v>
      </c>
      <c r="L396" s="125" t="s">
        <v>44</v>
      </c>
      <c r="M396" s="127"/>
      <c r="N396" s="128" t="s">
        <v>1143</v>
      </c>
      <c r="O396" s="153"/>
      <c r="P396" s="154">
        <v>331442766</v>
      </c>
      <c r="Q396" s="155">
        <v>-27793691676</v>
      </c>
      <c r="R396" s="125" t="s">
        <v>261</v>
      </c>
      <c r="S396" s="125" t="s">
        <v>260</v>
      </c>
      <c r="T396" s="125" t="s">
        <v>237</v>
      </c>
      <c r="U396" s="125" t="s">
        <v>251</v>
      </c>
      <c r="V396" s="125" t="s">
        <v>258</v>
      </c>
      <c r="W396" s="125" t="s">
        <v>257</v>
      </c>
      <c r="X396" s="125" t="s">
        <v>1144</v>
      </c>
    </row>
    <row r="397" spans="2:24" ht="12" customHeight="1">
      <c r="B397" s="125" t="s">
        <v>333</v>
      </c>
      <c r="C397" s="126">
        <v>44348</v>
      </c>
      <c r="D397" s="125">
        <v>109</v>
      </c>
      <c r="E397" s="125" t="s">
        <v>339</v>
      </c>
      <c r="F397" s="125">
        <v>3315001</v>
      </c>
      <c r="G397" s="125">
        <v>0</v>
      </c>
      <c r="H397" s="125" t="s">
        <v>262</v>
      </c>
      <c r="I397" s="125" t="s">
        <v>1145</v>
      </c>
      <c r="J397" s="125">
        <v>0</v>
      </c>
      <c r="K397" s="125">
        <v>0</v>
      </c>
      <c r="L397" s="125" t="s">
        <v>42</v>
      </c>
      <c r="M397" s="127"/>
      <c r="N397" s="128">
        <v>22740</v>
      </c>
      <c r="O397" s="153"/>
      <c r="P397" s="154">
        <v>153946162</v>
      </c>
      <c r="Q397" s="155">
        <v>-27947637838</v>
      </c>
      <c r="R397" s="125" t="s">
        <v>261</v>
      </c>
      <c r="S397" s="125" t="s">
        <v>260</v>
      </c>
      <c r="T397" s="125" t="s">
        <v>237</v>
      </c>
      <c r="U397" s="125" t="s">
        <v>251</v>
      </c>
      <c r="V397" s="125" t="s">
        <v>258</v>
      </c>
      <c r="W397" s="125" t="s">
        <v>257</v>
      </c>
      <c r="X397" s="125" t="s">
        <v>1146</v>
      </c>
    </row>
    <row r="398" spans="2:24" ht="12" customHeight="1">
      <c r="B398" s="125" t="s">
        <v>333</v>
      </c>
      <c r="C398" s="126">
        <v>44348</v>
      </c>
      <c r="D398" s="125">
        <v>109</v>
      </c>
      <c r="E398" s="125" t="s">
        <v>339</v>
      </c>
      <c r="F398" s="125">
        <v>3315001</v>
      </c>
      <c r="G398" s="125">
        <v>0</v>
      </c>
      <c r="H398" s="125" t="s">
        <v>262</v>
      </c>
      <c r="I398" s="125" t="s">
        <v>966</v>
      </c>
      <c r="J398" s="125">
        <v>0</v>
      </c>
      <c r="K398" s="125">
        <v>0</v>
      </c>
      <c r="L398" s="125" t="s">
        <v>42</v>
      </c>
      <c r="M398" s="128">
        <v>36743</v>
      </c>
      <c r="N398" s="127"/>
      <c r="O398" s="154">
        <v>233366918</v>
      </c>
      <c r="P398" s="153"/>
      <c r="Q398" s="155">
        <v>-27714270920</v>
      </c>
      <c r="R398" s="125" t="s">
        <v>261</v>
      </c>
      <c r="S398" s="125" t="s">
        <v>264</v>
      </c>
      <c r="T398" s="125" t="s">
        <v>237</v>
      </c>
      <c r="U398" s="125" t="s">
        <v>251</v>
      </c>
      <c r="V398" s="125" t="s">
        <v>263</v>
      </c>
      <c r="W398" s="125" t="s">
        <v>257</v>
      </c>
      <c r="X398" s="125" t="s">
        <v>967</v>
      </c>
    </row>
    <row r="399" spans="2:24" ht="12" customHeight="1">
      <c r="B399" s="125" t="s">
        <v>333</v>
      </c>
      <c r="C399" s="126">
        <v>44348</v>
      </c>
      <c r="D399" s="125">
        <v>109</v>
      </c>
      <c r="E399" s="125" t="s">
        <v>339</v>
      </c>
      <c r="F399" s="125">
        <v>3315001</v>
      </c>
      <c r="G399" s="125">
        <v>0</v>
      </c>
      <c r="H399" s="125" t="s">
        <v>262</v>
      </c>
      <c r="I399" s="125" t="s">
        <v>1147</v>
      </c>
      <c r="J399" s="125">
        <v>0</v>
      </c>
      <c r="K399" s="125">
        <v>0</v>
      </c>
      <c r="L399" s="125" t="s">
        <v>42</v>
      </c>
      <c r="M399" s="127"/>
      <c r="N399" s="128">
        <v>8450</v>
      </c>
      <c r="O399" s="153"/>
      <c r="P399" s="154">
        <v>57205148</v>
      </c>
      <c r="Q399" s="155">
        <v>-27771476068</v>
      </c>
      <c r="R399" s="125" t="s">
        <v>261</v>
      </c>
      <c r="S399" s="125" t="s">
        <v>260</v>
      </c>
      <c r="T399" s="125" t="s">
        <v>237</v>
      </c>
      <c r="U399" s="125" t="s">
        <v>251</v>
      </c>
      <c r="V399" s="125" t="s">
        <v>258</v>
      </c>
      <c r="W399" s="125" t="s">
        <v>257</v>
      </c>
      <c r="X399" s="125" t="s">
        <v>1148</v>
      </c>
    </row>
    <row r="400" spans="2:24" ht="12" customHeight="1">
      <c r="B400" s="125" t="s">
        <v>333</v>
      </c>
      <c r="C400" s="126">
        <v>44351</v>
      </c>
      <c r="D400" s="125">
        <v>109</v>
      </c>
      <c r="E400" s="125" t="s">
        <v>954</v>
      </c>
      <c r="F400" s="125">
        <v>3315003</v>
      </c>
      <c r="G400" s="125">
        <v>0</v>
      </c>
      <c r="H400" s="125" t="s">
        <v>262</v>
      </c>
      <c r="I400" s="125">
        <v>21665745420</v>
      </c>
      <c r="J400" s="125">
        <v>0</v>
      </c>
      <c r="K400" s="125">
        <v>0</v>
      </c>
      <c r="L400" s="125" t="s">
        <v>42</v>
      </c>
      <c r="M400" s="128">
        <v>232494</v>
      </c>
      <c r="N400" s="127"/>
      <c r="O400" s="154">
        <v>1555887047</v>
      </c>
      <c r="P400" s="153"/>
      <c r="Q400" s="155">
        <v>-26215589021</v>
      </c>
      <c r="R400" s="125" t="s">
        <v>261</v>
      </c>
      <c r="S400" s="125" t="s">
        <v>337</v>
      </c>
      <c r="T400" s="125" t="s">
        <v>237</v>
      </c>
      <c r="U400" s="125" t="s">
        <v>251</v>
      </c>
      <c r="V400" s="125" t="s">
        <v>338</v>
      </c>
      <c r="W400" s="125" t="s">
        <v>257</v>
      </c>
      <c r="X400" s="125" t="s">
        <v>1149</v>
      </c>
    </row>
    <row r="401" spans="2:24" ht="12" customHeight="1">
      <c r="B401" s="125" t="s">
        <v>333</v>
      </c>
      <c r="C401" s="126">
        <v>44354</v>
      </c>
      <c r="D401" s="125">
        <v>109</v>
      </c>
      <c r="E401" s="125" t="s">
        <v>339</v>
      </c>
      <c r="F401" s="125">
        <v>3315001</v>
      </c>
      <c r="G401" s="125">
        <v>0</v>
      </c>
      <c r="H401" s="125" t="s">
        <v>262</v>
      </c>
      <c r="I401" s="125" t="s">
        <v>1063</v>
      </c>
      <c r="J401" s="125">
        <v>0</v>
      </c>
      <c r="K401" s="125">
        <v>0</v>
      </c>
      <c r="L401" s="125" t="s">
        <v>43</v>
      </c>
      <c r="M401" s="127"/>
      <c r="N401" s="128">
        <v>0</v>
      </c>
      <c r="O401" s="153"/>
      <c r="P401" s="154">
        <v>0</v>
      </c>
      <c r="Q401" s="155">
        <v>-26215589021</v>
      </c>
      <c r="R401" s="125" t="s">
        <v>261</v>
      </c>
      <c r="S401" s="125" t="s">
        <v>335</v>
      </c>
      <c r="T401" s="125" t="s">
        <v>237</v>
      </c>
      <c r="U401" s="125" t="s">
        <v>251</v>
      </c>
      <c r="V401" s="125" t="s">
        <v>336</v>
      </c>
      <c r="W401" s="125" t="s">
        <v>257</v>
      </c>
      <c r="X401" s="125" t="s">
        <v>1060</v>
      </c>
    </row>
    <row r="402" spans="2:24" ht="12" customHeight="1">
      <c r="B402" s="125" t="s">
        <v>333</v>
      </c>
      <c r="C402" s="126">
        <v>44358</v>
      </c>
      <c r="D402" s="125">
        <v>109</v>
      </c>
      <c r="E402" s="125" t="s">
        <v>334</v>
      </c>
      <c r="F402" s="125">
        <v>3315002</v>
      </c>
      <c r="G402" s="125">
        <v>0</v>
      </c>
      <c r="H402" s="125" t="s">
        <v>262</v>
      </c>
      <c r="I402" s="125" t="s">
        <v>1150</v>
      </c>
      <c r="J402" s="125">
        <v>0</v>
      </c>
      <c r="K402" s="125">
        <v>0</v>
      </c>
      <c r="L402" s="125" t="s">
        <v>42</v>
      </c>
      <c r="M402" s="127"/>
      <c r="N402" s="128" t="s">
        <v>462</v>
      </c>
      <c r="O402" s="153"/>
      <c r="P402" s="154">
        <v>49959</v>
      </c>
      <c r="Q402" s="155">
        <v>-26215638980</v>
      </c>
      <c r="R402" s="125" t="s">
        <v>261</v>
      </c>
      <c r="S402" s="125" t="s">
        <v>260</v>
      </c>
      <c r="T402" s="125" t="s">
        <v>237</v>
      </c>
      <c r="U402" s="125" t="s">
        <v>251</v>
      </c>
      <c r="V402" s="125" t="s">
        <v>258</v>
      </c>
      <c r="W402" s="125" t="s">
        <v>257</v>
      </c>
      <c r="X402" s="125" t="s">
        <v>342</v>
      </c>
    </row>
    <row r="403" spans="2:24" ht="12" customHeight="1">
      <c r="B403" s="125" t="s">
        <v>333</v>
      </c>
      <c r="C403" s="126">
        <v>44358</v>
      </c>
      <c r="D403" s="125">
        <v>109</v>
      </c>
      <c r="E403" s="125" t="s">
        <v>954</v>
      </c>
      <c r="F403" s="125">
        <v>3315003</v>
      </c>
      <c r="G403" s="125">
        <v>0</v>
      </c>
      <c r="H403" s="125" t="s">
        <v>262</v>
      </c>
      <c r="I403" s="125" t="s">
        <v>1151</v>
      </c>
      <c r="J403" s="125">
        <v>0</v>
      </c>
      <c r="K403" s="125">
        <v>0</v>
      </c>
      <c r="L403" s="125" t="s">
        <v>42</v>
      </c>
      <c r="M403" s="128">
        <v>82550</v>
      </c>
      <c r="N403" s="127"/>
      <c r="O403" s="154">
        <v>577053393</v>
      </c>
      <c r="P403" s="153"/>
      <c r="Q403" s="155">
        <v>-25638585587</v>
      </c>
      <c r="R403" s="125" t="s">
        <v>261</v>
      </c>
      <c r="S403" s="125" t="s">
        <v>337</v>
      </c>
      <c r="T403" s="125" t="s">
        <v>237</v>
      </c>
      <c r="U403" s="125" t="s">
        <v>251</v>
      </c>
      <c r="V403" s="125" t="s">
        <v>338</v>
      </c>
      <c r="W403" s="125" t="s">
        <v>257</v>
      </c>
      <c r="X403" s="125" t="s">
        <v>1152</v>
      </c>
    </row>
    <row r="404" spans="2:24" ht="12" customHeight="1">
      <c r="B404" s="125" t="s">
        <v>333</v>
      </c>
      <c r="C404" s="126">
        <v>44361</v>
      </c>
      <c r="D404" s="125">
        <v>109</v>
      </c>
      <c r="E404" s="125" t="s">
        <v>339</v>
      </c>
      <c r="F404" s="125">
        <v>3315001</v>
      </c>
      <c r="G404" s="125">
        <v>0</v>
      </c>
      <c r="H404" s="125" t="s">
        <v>262</v>
      </c>
      <c r="I404" s="125" t="s">
        <v>630</v>
      </c>
      <c r="J404" s="125">
        <v>0</v>
      </c>
      <c r="K404" s="125">
        <v>0</v>
      </c>
      <c r="L404" s="125" t="s">
        <v>42</v>
      </c>
      <c r="M404" s="128">
        <v>7500</v>
      </c>
      <c r="N404" s="127"/>
      <c r="O404" s="154">
        <v>52283250</v>
      </c>
      <c r="P404" s="153"/>
      <c r="Q404" s="155">
        <v>-25586302337</v>
      </c>
      <c r="R404" s="125" t="s">
        <v>261</v>
      </c>
      <c r="S404" s="125" t="s">
        <v>337</v>
      </c>
      <c r="T404" s="125" t="s">
        <v>237</v>
      </c>
      <c r="U404" s="125" t="s">
        <v>251</v>
      </c>
      <c r="V404" s="125" t="s">
        <v>338</v>
      </c>
      <c r="W404" s="125" t="s">
        <v>257</v>
      </c>
      <c r="X404" s="125" t="s">
        <v>1153</v>
      </c>
    </row>
    <row r="405" spans="2:24" ht="12" customHeight="1">
      <c r="B405" s="125" t="s">
        <v>333</v>
      </c>
      <c r="C405" s="126">
        <v>44362</v>
      </c>
      <c r="D405" s="125">
        <v>109</v>
      </c>
      <c r="E405" s="125" t="s">
        <v>954</v>
      </c>
      <c r="F405" s="125">
        <v>3315003</v>
      </c>
      <c r="G405" s="125">
        <v>0</v>
      </c>
      <c r="H405" s="125" t="s">
        <v>262</v>
      </c>
      <c r="I405" s="125" t="s">
        <v>1154</v>
      </c>
      <c r="J405" s="125">
        <v>0</v>
      </c>
      <c r="K405" s="125">
        <v>0</v>
      </c>
      <c r="L405" s="125" t="s">
        <v>42</v>
      </c>
      <c r="M405" s="128">
        <v>66310</v>
      </c>
      <c r="N405" s="127"/>
      <c r="O405" s="154">
        <v>461685364</v>
      </c>
      <c r="P405" s="153"/>
      <c r="Q405" s="155">
        <v>-25124616973</v>
      </c>
      <c r="R405" s="125" t="s">
        <v>261</v>
      </c>
      <c r="S405" s="125" t="s">
        <v>337</v>
      </c>
      <c r="T405" s="125" t="s">
        <v>237</v>
      </c>
      <c r="U405" s="125" t="s">
        <v>251</v>
      </c>
      <c r="V405" s="125" t="s">
        <v>338</v>
      </c>
      <c r="W405" s="125" t="s">
        <v>257</v>
      </c>
      <c r="X405" s="125" t="s">
        <v>1155</v>
      </c>
    </row>
    <row r="406" spans="2:24" ht="12" customHeight="1">
      <c r="B406" s="125" t="s">
        <v>333</v>
      </c>
      <c r="C406" s="126">
        <v>44362</v>
      </c>
      <c r="D406" s="125">
        <v>109</v>
      </c>
      <c r="E406" s="125" t="s">
        <v>339</v>
      </c>
      <c r="F406" s="125">
        <v>3315001</v>
      </c>
      <c r="G406" s="125">
        <v>0</v>
      </c>
      <c r="H406" s="125" t="s">
        <v>262</v>
      </c>
      <c r="I406" s="125" t="s">
        <v>966</v>
      </c>
      <c r="J406" s="125">
        <v>0</v>
      </c>
      <c r="K406" s="125">
        <v>0</v>
      </c>
      <c r="L406" s="125" t="s">
        <v>42</v>
      </c>
      <c r="M406" s="127"/>
      <c r="N406" s="128">
        <v>0</v>
      </c>
      <c r="O406" s="153"/>
      <c r="P406" s="154">
        <v>0</v>
      </c>
      <c r="Q406" s="155">
        <v>-25124616973</v>
      </c>
      <c r="R406" s="125" t="s">
        <v>261</v>
      </c>
      <c r="S406" s="125" t="s">
        <v>335</v>
      </c>
      <c r="T406" s="125" t="s">
        <v>237</v>
      </c>
      <c r="U406" s="125" t="s">
        <v>251</v>
      </c>
      <c r="V406" s="125" t="s">
        <v>336</v>
      </c>
      <c r="W406" s="125" t="s">
        <v>257</v>
      </c>
      <c r="X406" s="125" t="s">
        <v>967</v>
      </c>
    </row>
    <row r="407" spans="2:24" ht="12" customHeight="1">
      <c r="B407" s="125" t="s">
        <v>333</v>
      </c>
      <c r="C407" s="126">
        <v>44365</v>
      </c>
      <c r="D407" s="125">
        <v>109</v>
      </c>
      <c r="E407" s="125" t="s">
        <v>334</v>
      </c>
      <c r="F407" s="125">
        <v>3315002</v>
      </c>
      <c r="G407" s="125">
        <v>0</v>
      </c>
      <c r="H407" s="125" t="s">
        <v>262</v>
      </c>
      <c r="I407" s="125" t="s">
        <v>1156</v>
      </c>
      <c r="J407" s="125">
        <v>0</v>
      </c>
      <c r="K407" s="125">
        <v>0</v>
      </c>
      <c r="L407" s="125" t="s">
        <v>42</v>
      </c>
      <c r="M407" s="127"/>
      <c r="N407" s="128" t="s">
        <v>1157</v>
      </c>
      <c r="O407" s="153"/>
      <c r="P407" s="154">
        <v>25041</v>
      </c>
      <c r="Q407" s="155">
        <v>-25124642014</v>
      </c>
      <c r="R407" s="125" t="s">
        <v>261</v>
      </c>
      <c r="S407" s="125" t="s">
        <v>260</v>
      </c>
      <c r="T407" s="125" t="s">
        <v>237</v>
      </c>
      <c r="U407" s="125" t="s">
        <v>251</v>
      </c>
      <c r="V407" s="125" t="s">
        <v>258</v>
      </c>
      <c r="W407" s="125" t="s">
        <v>257</v>
      </c>
      <c r="X407" s="125" t="s">
        <v>342</v>
      </c>
    </row>
    <row r="408" spans="2:24" ht="12" customHeight="1">
      <c r="B408" s="125" t="s">
        <v>333</v>
      </c>
      <c r="C408" s="126">
        <v>44372</v>
      </c>
      <c r="D408" s="125">
        <v>109</v>
      </c>
      <c r="E408" s="125" t="s">
        <v>334</v>
      </c>
      <c r="F408" s="125">
        <v>3315002</v>
      </c>
      <c r="G408" s="125">
        <v>0</v>
      </c>
      <c r="H408" s="125" t="s">
        <v>262</v>
      </c>
      <c r="I408" s="125" t="s">
        <v>1158</v>
      </c>
      <c r="J408" s="125">
        <v>0</v>
      </c>
      <c r="K408" s="125">
        <v>0</v>
      </c>
      <c r="L408" s="125" t="s">
        <v>42</v>
      </c>
      <c r="M408" s="127"/>
      <c r="N408" s="128" t="s">
        <v>1159</v>
      </c>
      <c r="O408" s="153"/>
      <c r="P408" s="154">
        <v>72604</v>
      </c>
      <c r="Q408" s="155">
        <v>-25124714618</v>
      </c>
      <c r="R408" s="125" t="s">
        <v>261</v>
      </c>
      <c r="S408" s="125" t="s">
        <v>260</v>
      </c>
      <c r="T408" s="125" t="s">
        <v>237</v>
      </c>
      <c r="U408" s="125" t="s">
        <v>251</v>
      </c>
      <c r="V408" s="125" t="s">
        <v>258</v>
      </c>
      <c r="W408" s="125" t="s">
        <v>257</v>
      </c>
      <c r="X408" s="125" t="s">
        <v>342</v>
      </c>
    </row>
    <row r="409" spans="2:24" ht="12" customHeight="1">
      <c r="B409" s="125" t="s">
        <v>333</v>
      </c>
      <c r="C409" s="126">
        <v>44376</v>
      </c>
      <c r="D409" s="125">
        <v>109</v>
      </c>
      <c r="E409" s="125" t="s">
        <v>334</v>
      </c>
      <c r="F409" s="125">
        <v>3315002</v>
      </c>
      <c r="G409" s="125">
        <v>0</v>
      </c>
      <c r="H409" s="125" t="s">
        <v>262</v>
      </c>
      <c r="I409" s="125" t="s">
        <v>1160</v>
      </c>
      <c r="J409" s="125">
        <v>0</v>
      </c>
      <c r="K409" s="125">
        <v>0</v>
      </c>
      <c r="L409" s="125" t="s">
        <v>43</v>
      </c>
      <c r="M409" s="127"/>
      <c r="N409" s="128">
        <v>165000</v>
      </c>
      <c r="O409" s="153"/>
      <c r="P409" s="154">
        <v>165000</v>
      </c>
      <c r="Q409" s="155">
        <v>-25124879618</v>
      </c>
      <c r="R409" s="125" t="s">
        <v>261</v>
      </c>
      <c r="S409" s="125" t="s">
        <v>260</v>
      </c>
      <c r="T409" s="125" t="s">
        <v>237</v>
      </c>
      <c r="U409" s="125" t="s">
        <v>251</v>
      </c>
      <c r="V409" s="125" t="s">
        <v>258</v>
      </c>
      <c r="W409" s="125" t="s">
        <v>257</v>
      </c>
      <c r="X409" s="125" t="s">
        <v>342</v>
      </c>
    </row>
    <row r="410" spans="2:24" ht="12" customHeight="1">
      <c r="B410" s="125" t="s">
        <v>333</v>
      </c>
      <c r="C410" s="126">
        <v>44376</v>
      </c>
      <c r="D410" s="125">
        <v>109</v>
      </c>
      <c r="E410" s="125" t="s">
        <v>334</v>
      </c>
      <c r="F410" s="125">
        <v>3315002</v>
      </c>
      <c r="G410" s="125">
        <v>0</v>
      </c>
      <c r="H410" s="125" t="s">
        <v>262</v>
      </c>
      <c r="I410" s="125" t="s">
        <v>1160</v>
      </c>
      <c r="J410" s="125">
        <v>0</v>
      </c>
      <c r="K410" s="125">
        <v>0</v>
      </c>
      <c r="L410" s="125" t="s">
        <v>43</v>
      </c>
      <c r="M410" s="128">
        <v>165000</v>
      </c>
      <c r="N410" s="127"/>
      <c r="O410" s="154">
        <v>165000</v>
      </c>
      <c r="P410" s="153"/>
      <c r="Q410" s="155">
        <v>-25124714618</v>
      </c>
      <c r="R410" s="125" t="s">
        <v>261</v>
      </c>
      <c r="S410" s="125" t="s">
        <v>337</v>
      </c>
      <c r="T410" s="125" t="s">
        <v>237</v>
      </c>
      <c r="U410" s="125" t="s">
        <v>251</v>
      </c>
      <c r="V410" s="125" t="s">
        <v>338</v>
      </c>
      <c r="W410" s="125" t="s">
        <v>257</v>
      </c>
      <c r="X410" s="125" t="s">
        <v>1161</v>
      </c>
    </row>
    <row r="411" spans="2:24" ht="12" hidden="1" customHeight="1">
      <c r="B411" s="125" t="s">
        <v>333</v>
      </c>
      <c r="C411" s="126">
        <v>44377</v>
      </c>
      <c r="D411" s="125">
        <v>0</v>
      </c>
      <c r="E411" s="125">
        <v>0</v>
      </c>
      <c r="F411" s="125">
        <v>0</v>
      </c>
      <c r="G411" s="125">
        <v>0</v>
      </c>
      <c r="H411" s="125" t="s">
        <v>639</v>
      </c>
      <c r="I411" s="125">
        <v>1397579</v>
      </c>
      <c r="J411" s="125" t="s">
        <v>1162</v>
      </c>
      <c r="K411" s="127"/>
      <c r="L411" s="125" t="s">
        <v>42</v>
      </c>
      <c r="M411" s="128">
        <v>0</v>
      </c>
      <c r="N411" s="128">
        <v>0</v>
      </c>
      <c r="O411" s="154">
        <v>41273452</v>
      </c>
      <c r="P411" s="154">
        <v>0</v>
      </c>
      <c r="Q411" s="155">
        <v>-25083441166</v>
      </c>
      <c r="R411" s="125" t="s">
        <v>254</v>
      </c>
      <c r="S411" s="125" t="s">
        <v>637</v>
      </c>
      <c r="T411" s="125" t="s">
        <v>638</v>
      </c>
      <c r="U411" s="125" t="s">
        <v>251</v>
      </c>
      <c r="V411" s="125" t="s">
        <v>42</v>
      </c>
      <c r="W411" s="125">
        <v>0</v>
      </c>
      <c r="X411" s="127"/>
    </row>
    <row r="412" spans="2:24" ht="12" hidden="1" customHeight="1">
      <c r="B412" s="125" t="s">
        <v>333</v>
      </c>
      <c r="C412" s="126">
        <v>44377</v>
      </c>
      <c r="D412" s="125">
        <v>0</v>
      </c>
      <c r="E412" s="125">
        <v>0</v>
      </c>
      <c r="F412" s="125">
        <v>0</v>
      </c>
      <c r="G412" s="125">
        <v>0</v>
      </c>
      <c r="H412" s="125" t="s">
        <v>1163</v>
      </c>
      <c r="I412" s="125">
        <v>1397448</v>
      </c>
      <c r="J412" s="125" t="s">
        <v>1164</v>
      </c>
      <c r="K412" s="127"/>
      <c r="L412" s="125" t="s">
        <v>42</v>
      </c>
      <c r="M412" s="128">
        <v>0</v>
      </c>
      <c r="N412" s="128">
        <v>0</v>
      </c>
      <c r="O412" s="154">
        <v>0</v>
      </c>
      <c r="P412" s="154">
        <v>51820983</v>
      </c>
      <c r="Q412" s="155">
        <v>-25135262149</v>
      </c>
      <c r="R412" s="125" t="s">
        <v>254</v>
      </c>
      <c r="S412" s="125" t="s">
        <v>637</v>
      </c>
      <c r="T412" s="125" t="s">
        <v>638</v>
      </c>
      <c r="U412" s="125" t="s">
        <v>251</v>
      </c>
      <c r="V412" s="125" t="s">
        <v>42</v>
      </c>
      <c r="W412" s="125">
        <v>0</v>
      </c>
      <c r="X412" s="127"/>
    </row>
    <row r="413" spans="2:24" ht="12" hidden="1" customHeight="1">
      <c r="B413" s="125" t="s">
        <v>333</v>
      </c>
      <c r="C413" s="126">
        <v>44377</v>
      </c>
      <c r="D413" s="125">
        <v>0</v>
      </c>
      <c r="E413" s="125">
        <v>0</v>
      </c>
      <c r="F413" s="125">
        <v>0</v>
      </c>
      <c r="G413" s="125">
        <v>0</v>
      </c>
      <c r="H413" s="125" t="s">
        <v>635</v>
      </c>
      <c r="I413" s="125">
        <v>1397578</v>
      </c>
      <c r="J413" s="125" t="s">
        <v>1165</v>
      </c>
      <c r="K413" s="127"/>
      <c r="L413" s="125" t="s">
        <v>44</v>
      </c>
      <c r="M413" s="128">
        <v>0</v>
      </c>
      <c r="N413" s="128">
        <v>0</v>
      </c>
      <c r="O413" s="154">
        <v>87274902</v>
      </c>
      <c r="P413" s="154">
        <v>0</v>
      </c>
      <c r="Q413" s="155">
        <v>-25047987247</v>
      </c>
      <c r="R413" s="125" t="s">
        <v>254</v>
      </c>
      <c r="S413" s="125" t="s">
        <v>637</v>
      </c>
      <c r="T413" s="125" t="s">
        <v>638</v>
      </c>
      <c r="U413" s="125" t="s">
        <v>251</v>
      </c>
      <c r="V413" s="125" t="s">
        <v>44</v>
      </c>
      <c r="W413" s="125">
        <v>0</v>
      </c>
      <c r="X413" s="127"/>
    </row>
    <row r="414" spans="2:24" ht="12" hidden="1" customHeight="1">
      <c r="B414" s="125" t="s">
        <v>333</v>
      </c>
      <c r="C414" s="126">
        <v>44377</v>
      </c>
      <c r="D414" s="125">
        <v>0</v>
      </c>
      <c r="E414" s="125">
        <v>0</v>
      </c>
      <c r="F414" s="125">
        <v>0</v>
      </c>
      <c r="G414" s="125">
        <v>0</v>
      </c>
      <c r="H414" s="125" t="s">
        <v>1166</v>
      </c>
      <c r="I414" s="125">
        <v>1397447</v>
      </c>
      <c r="J414" s="125" t="s">
        <v>1167</v>
      </c>
      <c r="K414" s="127"/>
      <c r="L414" s="125" t="s">
        <v>44</v>
      </c>
      <c r="M414" s="128">
        <v>0</v>
      </c>
      <c r="N414" s="128">
        <v>0</v>
      </c>
      <c r="O414" s="154">
        <v>8485049</v>
      </c>
      <c r="P414" s="154">
        <v>0</v>
      </c>
      <c r="Q414" s="155">
        <v>-25039502198</v>
      </c>
      <c r="R414" s="125" t="s">
        <v>254</v>
      </c>
      <c r="S414" s="125" t="s">
        <v>637</v>
      </c>
      <c r="T414" s="125" t="s">
        <v>638</v>
      </c>
      <c r="U414" s="125" t="s">
        <v>251</v>
      </c>
      <c r="V414" s="125" t="s">
        <v>44</v>
      </c>
      <c r="W414" s="125">
        <v>0</v>
      </c>
      <c r="X414" s="127"/>
    </row>
    <row r="415" spans="2:24" ht="12" customHeight="1">
      <c r="B415" s="125" t="s">
        <v>333</v>
      </c>
      <c r="C415" s="126">
        <v>44377</v>
      </c>
      <c r="D415" s="125">
        <v>109</v>
      </c>
      <c r="E415" s="125" t="s">
        <v>334</v>
      </c>
      <c r="F415" s="125">
        <v>3315002</v>
      </c>
      <c r="G415" s="125">
        <v>0</v>
      </c>
      <c r="H415" s="125" t="s">
        <v>262</v>
      </c>
      <c r="I415" s="125" t="s">
        <v>1168</v>
      </c>
      <c r="J415" s="125">
        <v>0</v>
      </c>
      <c r="K415" s="125">
        <v>0</v>
      </c>
      <c r="L415" s="125" t="s">
        <v>42</v>
      </c>
      <c r="M415" s="127"/>
      <c r="N415" s="128" t="s">
        <v>1082</v>
      </c>
      <c r="O415" s="153"/>
      <c r="P415" s="154">
        <v>40163</v>
      </c>
      <c r="Q415" s="155">
        <v>-25039542361</v>
      </c>
      <c r="R415" s="125" t="s">
        <v>261</v>
      </c>
      <c r="S415" s="125" t="s">
        <v>260</v>
      </c>
      <c r="T415" s="125" t="s">
        <v>237</v>
      </c>
      <c r="U415" s="125" t="s">
        <v>251</v>
      </c>
      <c r="V415" s="125" t="s">
        <v>258</v>
      </c>
      <c r="W415" s="125" t="s">
        <v>257</v>
      </c>
      <c r="X415" s="125" t="s">
        <v>342</v>
      </c>
    </row>
    <row r="416" spans="2:24" ht="12" customHeight="1">
      <c r="B416" s="125" t="s">
        <v>333</v>
      </c>
      <c r="C416" s="126">
        <v>44377</v>
      </c>
      <c r="D416" s="125">
        <v>109</v>
      </c>
      <c r="E416" s="125" t="s">
        <v>334</v>
      </c>
      <c r="F416" s="125">
        <v>3315002</v>
      </c>
      <c r="G416" s="125">
        <v>0</v>
      </c>
      <c r="H416" s="125" t="s">
        <v>262</v>
      </c>
      <c r="I416" s="125" t="s">
        <v>1169</v>
      </c>
      <c r="J416" s="125">
        <v>0</v>
      </c>
      <c r="K416" s="125">
        <v>0</v>
      </c>
      <c r="L416" s="125" t="s">
        <v>42</v>
      </c>
      <c r="M416" s="127"/>
      <c r="N416" s="128">
        <v>75</v>
      </c>
      <c r="O416" s="153"/>
      <c r="P416" s="154">
        <v>507103</v>
      </c>
      <c r="Q416" s="155">
        <v>-25040049464</v>
      </c>
      <c r="R416" s="125" t="s">
        <v>261</v>
      </c>
      <c r="S416" s="125" t="s">
        <v>260</v>
      </c>
      <c r="T416" s="125" t="s">
        <v>237</v>
      </c>
      <c r="U416" s="125" t="s">
        <v>251</v>
      </c>
      <c r="V416" s="125" t="s">
        <v>258</v>
      </c>
      <c r="W416" s="125" t="s">
        <v>257</v>
      </c>
      <c r="X416" s="125" t="s">
        <v>342</v>
      </c>
    </row>
    <row r="417" spans="2:24" ht="12" customHeight="1">
      <c r="B417" s="125" t="s">
        <v>333</v>
      </c>
      <c r="C417" s="126">
        <v>44377</v>
      </c>
      <c r="D417" s="125">
        <v>109</v>
      </c>
      <c r="E417" s="125" t="s">
        <v>334</v>
      </c>
      <c r="F417" s="125">
        <v>3315002</v>
      </c>
      <c r="G417" s="125">
        <v>0</v>
      </c>
      <c r="H417" s="125" t="s">
        <v>262</v>
      </c>
      <c r="I417" s="125" t="s">
        <v>1169</v>
      </c>
      <c r="J417" s="125">
        <v>0</v>
      </c>
      <c r="K417" s="125">
        <v>0</v>
      </c>
      <c r="L417" s="125" t="s">
        <v>42</v>
      </c>
      <c r="M417" s="128">
        <v>75</v>
      </c>
      <c r="N417" s="127"/>
      <c r="O417" s="154">
        <v>507103</v>
      </c>
      <c r="P417" s="153"/>
      <c r="Q417" s="155">
        <v>-25039542361</v>
      </c>
      <c r="R417" s="125" t="s">
        <v>261</v>
      </c>
      <c r="S417" s="125" t="s">
        <v>337</v>
      </c>
      <c r="T417" s="125" t="s">
        <v>237</v>
      </c>
      <c r="U417" s="125" t="s">
        <v>251</v>
      </c>
      <c r="V417" s="125" t="s">
        <v>338</v>
      </c>
      <c r="W417" s="125" t="s">
        <v>257</v>
      </c>
      <c r="X417" s="125" t="s">
        <v>1170</v>
      </c>
    </row>
    <row r="418" spans="2:24" ht="12" customHeight="1">
      <c r="B418" s="125" t="s">
        <v>333</v>
      </c>
      <c r="C418" s="126">
        <v>44377</v>
      </c>
      <c r="D418" s="125">
        <v>109</v>
      </c>
      <c r="E418" s="125" t="s">
        <v>334</v>
      </c>
      <c r="F418" s="125">
        <v>3315002</v>
      </c>
      <c r="G418" s="125">
        <v>0</v>
      </c>
      <c r="H418" s="125" t="s">
        <v>262</v>
      </c>
      <c r="I418" s="125" t="s">
        <v>1150</v>
      </c>
      <c r="J418" s="125">
        <v>0</v>
      </c>
      <c r="K418" s="125">
        <v>0</v>
      </c>
      <c r="L418" s="125" t="s">
        <v>42</v>
      </c>
      <c r="M418" s="128" t="s">
        <v>462</v>
      </c>
      <c r="N418" s="127"/>
      <c r="O418" s="154">
        <v>49959</v>
      </c>
      <c r="P418" s="153"/>
      <c r="Q418" s="155">
        <v>-25039492402</v>
      </c>
      <c r="R418" s="125" t="s">
        <v>261</v>
      </c>
      <c r="S418" s="125" t="s">
        <v>337</v>
      </c>
      <c r="T418" s="125" t="s">
        <v>237</v>
      </c>
      <c r="U418" s="125" t="s">
        <v>251</v>
      </c>
      <c r="V418" s="125" t="s">
        <v>338</v>
      </c>
      <c r="W418" s="125" t="s">
        <v>257</v>
      </c>
      <c r="X418" s="125" t="s">
        <v>1171</v>
      </c>
    </row>
    <row r="419" spans="2:24" ht="12" customHeight="1">
      <c r="B419" s="125" t="s">
        <v>333</v>
      </c>
      <c r="C419" s="126">
        <v>44377</v>
      </c>
      <c r="D419" s="125">
        <v>109</v>
      </c>
      <c r="E419" s="125" t="s">
        <v>334</v>
      </c>
      <c r="F419" s="125">
        <v>3315002</v>
      </c>
      <c r="G419" s="125">
        <v>0</v>
      </c>
      <c r="H419" s="125" t="s">
        <v>262</v>
      </c>
      <c r="I419" s="125" t="s">
        <v>1156</v>
      </c>
      <c r="J419" s="125">
        <v>0</v>
      </c>
      <c r="K419" s="125">
        <v>0</v>
      </c>
      <c r="L419" s="125" t="s">
        <v>42</v>
      </c>
      <c r="M419" s="128" t="s">
        <v>1157</v>
      </c>
      <c r="N419" s="127"/>
      <c r="O419" s="154">
        <v>25041</v>
      </c>
      <c r="P419" s="153"/>
      <c r="Q419" s="155">
        <v>-25039467361</v>
      </c>
      <c r="R419" s="125" t="s">
        <v>261</v>
      </c>
      <c r="S419" s="125" t="s">
        <v>337</v>
      </c>
      <c r="T419" s="125" t="s">
        <v>237</v>
      </c>
      <c r="U419" s="125" t="s">
        <v>251</v>
      </c>
      <c r="V419" s="125" t="s">
        <v>338</v>
      </c>
      <c r="W419" s="125" t="s">
        <v>257</v>
      </c>
      <c r="X419" s="125" t="s">
        <v>1172</v>
      </c>
    </row>
    <row r="420" spans="2:24" ht="12" customHeight="1">
      <c r="B420" s="125" t="s">
        <v>333</v>
      </c>
      <c r="C420" s="126">
        <v>44377</v>
      </c>
      <c r="D420" s="125">
        <v>109</v>
      </c>
      <c r="E420" s="125" t="s">
        <v>334</v>
      </c>
      <c r="F420" s="125">
        <v>3315002</v>
      </c>
      <c r="G420" s="125">
        <v>0</v>
      </c>
      <c r="H420" s="125" t="s">
        <v>262</v>
      </c>
      <c r="I420" s="125" t="s">
        <v>1158</v>
      </c>
      <c r="J420" s="125">
        <v>0</v>
      </c>
      <c r="K420" s="125">
        <v>0</v>
      </c>
      <c r="L420" s="125" t="s">
        <v>42</v>
      </c>
      <c r="M420" s="128" t="s">
        <v>1159</v>
      </c>
      <c r="N420" s="127"/>
      <c r="O420" s="154">
        <v>72604</v>
      </c>
      <c r="P420" s="153"/>
      <c r="Q420" s="155">
        <v>-25039394757</v>
      </c>
      <c r="R420" s="125" t="s">
        <v>261</v>
      </c>
      <c r="S420" s="125" t="s">
        <v>337</v>
      </c>
      <c r="T420" s="125" t="s">
        <v>237</v>
      </c>
      <c r="U420" s="125" t="s">
        <v>251</v>
      </c>
      <c r="V420" s="125" t="s">
        <v>338</v>
      </c>
      <c r="W420" s="125" t="s">
        <v>257</v>
      </c>
      <c r="X420" s="125" t="s">
        <v>1173</v>
      </c>
    </row>
    <row r="421" spans="2:24" ht="12" customHeight="1">
      <c r="B421" s="125" t="s">
        <v>333</v>
      </c>
      <c r="C421" s="126">
        <v>44377</v>
      </c>
      <c r="D421" s="125">
        <v>109</v>
      </c>
      <c r="E421" s="125" t="s">
        <v>334</v>
      </c>
      <c r="F421" s="125">
        <v>3315002</v>
      </c>
      <c r="G421" s="125">
        <v>0</v>
      </c>
      <c r="H421" s="125" t="s">
        <v>262</v>
      </c>
      <c r="I421" s="125" t="s">
        <v>1168</v>
      </c>
      <c r="J421" s="125">
        <v>0</v>
      </c>
      <c r="K421" s="125">
        <v>0</v>
      </c>
      <c r="L421" s="125" t="s">
        <v>42</v>
      </c>
      <c r="M421" s="128" t="s">
        <v>1082</v>
      </c>
      <c r="N421" s="127"/>
      <c r="O421" s="154">
        <v>40163</v>
      </c>
      <c r="P421" s="153"/>
      <c r="Q421" s="155">
        <v>-25039354594</v>
      </c>
      <c r="R421" s="125" t="s">
        <v>261</v>
      </c>
      <c r="S421" s="125" t="s">
        <v>337</v>
      </c>
      <c r="T421" s="125" t="s">
        <v>237</v>
      </c>
      <c r="U421" s="125" t="s">
        <v>251</v>
      </c>
      <c r="V421" s="125" t="s">
        <v>338</v>
      </c>
      <c r="W421" s="125" t="s">
        <v>257</v>
      </c>
      <c r="X421" s="125" t="s">
        <v>1174</v>
      </c>
    </row>
    <row r="422" spans="2:24" ht="12" customHeight="1">
      <c r="B422" s="125" t="s">
        <v>333</v>
      </c>
      <c r="C422" s="126">
        <v>44377</v>
      </c>
      <c r="D422" s="125">
        <v>109</v>
      </c>
      <c r="E422" s="125" t="s">
        <v>954</v>
      </c>
      <c r="F422" s="125">
        <v>3315003</v>
      </c>
      <c r="G422" s="125">
        <v>0</v>
      </c>
      <c r="H422" s="125" t="s">
        <v>262</v>
      </c>
      <c r="I422" s="125" t="s">
        <v>1175</v>
      </c>
      <c r="J422" s="125">
        <v>0</v>
      </c>
      <c r="K422" s="125">
        <v>0</v>
      </c>
      <c r="L422" s="125" t="s">
        <v>43</v>
      </c>
      <c r="M422" s="128">
        <v>9016753</v>
      </c>
      <c r="N422" s="127"/>
      <c r="O422" s="154">
        <v>9016753</v>
      </c>
      <c r="P422" s="153"/>
      <c r="Q422" s="155">
        <v>-25030337841</v>
      </c>
      <c r="R422" s="125" t="s">
        <v>261</v>
      </c>
      <c r="S422" s="125" t="s">
        <v>337</v>
      </c>
      <c r="T422" s="125" t="s">
        <v>237</v>
      </c>
      <c r="U422" s="125" t="s">
        <v>251</v>
      </c>
      <c r="V422" s="125" t="s">
        <v>338</v>
      </c>
      <c r="W422" s="125" t="s">
        <v>257</v>
      </c>
      <c r="X422" s="125" t="s">
        <v>1176</v>
      </c>
    </row>
    <row r="423" spans="2:24" ht="12" customHeight="1">
      <c r="B423" s="125" t="s">
        <v>333</v>
      </c>
      <c r="C423" s="126">
        <v>44377</v>
      </c>
      <c r="D423" s="125">
        <v>109</v>
      </c>
      <c r="E423" s="125" t="s">
        <v>954</v>
      </c>
      <c r="F423" s="125">
        <v>3315003</v>
      </c>
      <c r="G423" s="125">
        <v>0</v>
      </c>
      <c r="H423" s="125" t="s">
        <v>262</v>
      </c>
      <c r="I423" s="125" t="s">
        <v>1175</v>
      </c>
      <c r="J423" s="125">
        <v>0</v>
      </c>
      <c r="K423" s="125">
        <v>0</v>
      </c>
      <c r="L423" s="125" t="s">
        <v>43</v>
      </c>
      <c r="M423" s="128">
        <v>7262696</v>
      </c>
      <c r="N423" s="127"/>
      <c r="O423" s="154">
        <v>7262696</v>
      </c>
      <c r="P423" s="153"/>
      <c r="Q423" s="155">
        <v>-25023075145</v>
      </c>
      <c r="R423" s="125" t="s">
        <v>261</v>
      </c>
      <c r="S423" s="125" t="s">
        <v>337</v>
      </c>
      <c r="T423" s="125" t="s">
        <v>237</v>
      </c>
      <c r="U423" s="125" t="s">
        <v>251</v>
      </c>
      <c r="V423" s="125" t="s">
        <v>338</v>
      </c>
      <c r="W423" s="125" t="s">
        <v>257</v>
      </c>
      <c r="X423" s="125" t="s">
        <v>1177</v>
      </c>
    </row>
    <row r="424" spans="2:24" ht="12" customHeight="1">
      <c r="B424" s="125" t="s">
        <v>333</v>
      </c>
      <c r="C424" s="126">
        <v>44377</v>
      </c>
      <c r="D424" s="125">
        <v>109</v>
      </c>
      <c r="E424" s="125" t="s">
        <v>954</v>
      </c>
      <c r="F424" s="125">
        <v>3315003</v>
      </c>
      <c r="G424" s="125">
        <v>0</v>
      </c>
      <c r="H424" s="125" t="s">
        <v>262</v>
      </c>
      <c r="I424" s="125" t="s">
        <v>1178</v>
      </c>
      <c r="J424" s="125">
        <v>0</v>
      </c>
      <c r="K424" s="125">
        <v>0</v>
      </c>
      <c r="L424" s="125" t="s">
        <v>43</v>
      </c>
      <c r="M424" s="128">
        <v>213160</v>
      </c>
      <c r="N424" s="127"/>
      <c r="O424" s="154">
        <v>213160</v>
      </c>
      <c r="P424" s="153"/>
      <c r="Q424" s="155">
        <v>-25022861985</v>
      </c>
      <c r="R424" s="125" t="s">
        <v>261</v>
      </c>
      <c r="S424" s="125" t="s">
        <v>337</v>
      </c>
      <c r="T424" s="125" t="s">
        <v>237</v>
      </c>
      <c r="U424" s="125" t="s">
        <v>251</v>
      </c>
      <c r="V424" s="125" t="s">
        <v>338</v>
      </c>
      <c r="W424" s="125" t="s">
        <v>257</v>
      </c>
      <c r="X424" s="125" t="s">
        <v>1179</v>
      </c>
    </row>
    <row r="425" spans="2:24" ht="12" customHeight="1">
      <c r="B425" s="125" t="s">
        <v>333</v>
      </c>
      <c r="C425" s="126">
        <v>44377</v>
      </c>
      <c r="D425" s="125">
        <v>109</v>
      </c>
      <c r="E425" s="125" t="s">
        <v>954</v>
      </c>
      <c r="F425" s="125">
        <v>3315003</v>
      </c>
      <c r="G425" s="125">
        <v>0</v>
      </c>
      <c r="H425" s="125" t="s">
        <v>262</v>
      </c>
      <c r="I425" s="125" t="s">
        <v>1178</v>
      </c>
      <c r="J425" s="125">
        <v>0</v>
      </c>
      <c r="K425" s="125">
        <v>0</v>
      </c>
      <c r="L425" s="125" t="s">
        <v>43</v>
      </c>
      <c r="M425" s="128">
        <v>1658338</v>
      </c>
      <c r="N425" s="127"/>
      <c r="O425" s="154">
        <v>1658338</v>
      </c>
      <c r="P425" s="153"/>
      <c r="Q425" s="155">
        <v>-25021203647</v>
      </c>
      <c r="R425" s="125" t="s">
        <v>261</v>
      </c>
      <c r="S425" s="125" t="s">
        <v>337</v>
      </c>
      <c r="T425" s="125" t="s">
        <v>237</v>
      </c>
      <c r="U425" s="125" t="s">
        <v>251</v>
      </c>
      <c r="V425" s="125" t="s">
        <v>338</v>
      </c>
      <c r="W425" s="125" t="s">
        <v>257</v>
      </c>
      <c r="X425" s="125" t="s">
        <v>1180</v>
      </c>
    </row>
    <row r="426" spans="2:24" ht="12" customHeight="1">
      <c r="B426" s="125" t="s">
        <v>333</v>
      </c>
      <c r="C426" s="126">
        <v>44377</v>
      </c>
      <c r="D426" s="125">
        <v>109</v>
      </c>
      <c r="E426" s="125" t="s">
        <v>954</v>
      </c>
      <c r="F426" s="125">
        <v>3315003</v>
      </c>
      <c r="G426" s="125">
        <v>0</v>
      </c>
      <c r="H426" s="125" t="s">
        <v>262</v>
      </c>
      <c r="I426" s="125" t="s">
        <v>1178</v>
      </c>
      <c r="J426" s="125">
        <v>0</v>
      </c>
      <c r="K426" s="125">
        <v>0</v>
      </c>
      <c r="L426" s="125" t="s">
        <v>43</v>
      </c>
      <c r="M426" s="128">
        <v>2750786</v>
      </c>
      <c r="N426" s="127"/>
      <c r="O426" s="154">
        <v>2750786</v>
      </c>
      <c r="P426" s="153"/>
      <c r="Q426" s="155">
        <v>-25018452861</v>
      </c>
      <c r="R426" s="125" t="s">
        <v>261</v>
      </c>
      <c r="S426" s="125" t="s">
        <v>337</v>
      </c>
      <c r="T426" s="125" t="s">
        <v>237</v>
      </c>
      <c r="U426" s="125" t="s">
        <v>251</v>
      </c>
      <c r="V426" s="125" t="s">
        <v>338</v>
      </c>
      <c r="W426" s="125" t="s">
        <v>257</v>
      </c>
      <c r="X426" s="125" t="s">
        <v>1181</v>
      </c>
    </row>
    <row r="427" spans="2:24" ht="12" customHeight="1">
      <c r="B427" s="125" t="s">
        <v>333</v>
      </c>
      <c r="C427" s="126">
        <v>44377</v>
      </c>
      <c r="D427" s="125">
        <v>109</v>
      </c>
      <c r="E427" s="125" t="s">
        <v>954</v>
      </c>
      <c r="F427" s="125">
        <v>3315003</v>
      </c>
      <c r="G427" s="125">
        <v>0</v>
      </c>
      <c r="H427" s="125" t="s">
        <v>262</v>
      </c>
      <c r="I427" s="125" t="s">
        <v>1175</v>
      </c>
      <c r="J427" s="125">
        <v>0</v>
      </c>
      <c r="K427" s="125">
        <v>0</v>
      </c>
      <c r="L427" s="125" t="s">
        <v>43</v>
      </c>
      <c r="M427" s="127"/>
      <c r="N427" s="128">
        <v>43604851</v>
      </c>
      <c r="O427" s="153"/>
      <c r="P427" s="154">
        <v>43604851</v>
      </c>
      <c r="Q427" s="155">
        <v>-25062057712</v>
      </c>
      <c r="R427" s="125" t="s">
        <v>261</v>
      </c>
      <c r="S427" s="125" t="s">
        <v>260</v>
      </c>
      <c r="T427" s="125" t="s">
        <v>237</v>
      </c>
      <c r="U427" s="125" t="s">
        <v>251</v>
      </c>
      <c r="V427" s="125" t="s">
        <v>258</v>
      </c>
      <c r="W427" s="125" t="s">
        <v>257</v>
      </c>
      <c r="X427" s="125" t="s">
        <v>1182</v>
      </c>
    </row>
    <row r="428" spans="2:24" ht="12" customHeight="1">
      <c r="B428" s="125" t="s">
        <v>333</v>
      </c>
      <c r="C428" s="126">
        <v>44377</v>
      </c>
      <c r="D428" s="125">
        <v>109</v>
      </c>
      <c r="E428" s="125" t="s">
        <v>954</v>
      </c>
      <c r="F428" s="125">
        <v>3315003</v>
      </c>
      <c r="G428" s="125">
        <v>0</v>
      </c>
      <c r="H428" s="125" t="s">
        <v>262</v>
      </c>
      <c r="I428" s="125" t="s">
        <v>1178</v>
      </c>
      <c r="J428" s="125">
        <v>0</v>
      </c>
      <c r="K428" s="125">
        <v>0</v>
      </c>
      <c r="L428" s="125" t="s">
        <v>43</v>
      </c>
      <c r="M428" s="127"/>
      <c r="N428" s="128">
        <v>20072169</v>
      </c>
      <c r="O428" s="153"/>
      <c r="P428" s="154">
        <v>20072169</v>
      </c>
      <c r="Q428" s="155">
        <v>-25082129881</v>
      </c>
      <c r="R428" s="125" t="s">
        <v>261</v>
      </c>
      <c r="S428" s="125" t="s">
        <v>260</v>
      </c>
      <c r="T428" s="125" t="s">
        <v>237</v>
      </c>
      <c r="U428" s="125" t="s">
        <v>251</v>
      </c>
      <c r="V428" s="125" t="s">
        <v>258</v>
      </c>
      <c r="W428" s="125" t="s">
        <v>257</v>
      </c>
      <c r="X428" s="125" t="s">
        <v>1183</v>
      </c>
    </row>
    <row r="429" spans="2:24" ht="12" customHeight="1">
      <c r="B429" s="125" t="s">
        <v>333</v>
      </c>
      <c r="C429" s="126">
        <v>44377</v>
      </c>
      <c r="D429" s="125">
        <v>109</v>
      </c>
      <c r="E429" s="125" t="s">
        <v>954</v>
      </c>
      <c r="F429" s="125">
        <v>3315003</v>
      </c>
      <c r="G429" s="125">
        <v>0</v>
      </c>
      <c r="H429" s="125" t="s">
        <v>262</v>
      </c>
      <c r="I429" s="125" t="s">
        <v>1178</v>
      </c>
      <c r="J429" s="125">
        <v>0</v>
      </c>
      <c r="K429" s="125">
        <v>0</v>
      </c>
      <c r="L429" s="125" t="s">
        <v>43</v>
      </c>
      <c r="M429" s="128">
        <v>14920854</v>
      </c>
      <c r="N429" s="127"/>
      <c r="O429" s="154">
        <v>14920854</v>
      </c>
      <c r="P429" s="153"/>
      <c r="Q429" s="155">
        <v>-25067209027</v>
      </c>
      <c r="R429" s="125" t="s">
        <v>261</v>
      </c>
      <c r="S429" s="125" t="s">
        <v>337</v>
      </c>
      <c r="T429" s="125" t="s">
        <v>237</v>
      </c>
      <c r="U429" s="125" t="s">
        <v>251</v>
      </c>
      <c r="V429" s="125" t="s">
        <v>338</v>
      </c>
      <c r="W429" s="125" t="s">
        <v>257</v>
      </c>
      <c r="X429" s="125" t="s">
        <v>1184</v>
      </c>
    </row>
    <row r="430" spans="2:24" ht="12" customHeight="1">
      <c r="B430" s="125" t="s">
        <v>333</v>
      </c>
      <c r="C430" s="126">
        <v>44377</v>
      </c>
      <c r="D430" s="125">
        <v>109</v>
      </c>
      <c r="E430" s="125" t="s">
        <v>954</v>
      </c>
      <c r="F430" s="125">
        <v>3315003</v>
      </c>
      <c r="G430" s="125">
        <v>0</v>
      </c>
      <c r="H430" s="125" t="s">
        <v>262</v>
      </c>
      <c r="I430" s="125" t="s">
        <v>1178</v>
      </c>
      <c r="J430" s="125">
        <v>0</v>
      </c>
      <c r="K430" s="125">
        <v>0</v>
      </c>
      <c r="L430" s="125" t="s">
        <v>43</v>
      </c>
      <c r="M430" s="128">
        <v>529031</v>
      </c>
      <c r="N430" s="127"/>
      <c r="O430" s="154">
        <v>529031</v>
      </c>
      <c r="P430" s="153"/>
      <c r="Q430" s="155">
        <v>-25066679996</v>
      </c>
      <c r="R430" s="125" t="s">
        <v>261</v>
      </c>
      <c r="S430" s="125" t="s">
        <v>337</v>
      </c>
      <c r="T430" s="125" t="s">
        <v>237</v>
      </c>
      <c r="U430" s="125" t="s">
        <v>251</v>
      </c>
      <c r="V430" s="125" t="s">
        <v>338</v>
      </c>
      <c r="W430" s="125" t="s">
        <v>257</v>
      </c>
      <c r="X430" s="125" t="s">
        <v>1185</v>
      </c>
    </row>
    <row r="431" spans="2:24" ht="12" customHeight="1">
      <c r="B431" s="125" t="s">
        <v>333</v>
      </c>
      <c r="C431" s="126">
        <v>44377</v>
      </c>
      <c r="D431" s="125">
        <v>109</v>
      </c>
      <c r="E431" s="125" t="s">
        <v>339</v>
      </c>
      <c r="F431" s="125">
        <v>3315001</v>
      </c>
      <c r="G431" s="125">
        <v>0</v>
      </c>
      <c r="H431" s="125" t="s">
        <v>262</v>
      </c>
      <c r="I431" s="125" t="s">
        <v>1186</v>
      </c>
      <c r="J431" s="125">
        <v>0</v>
      </c>
      <c r="K431" s="125">
        <v>0</v>
      </c>
      <c r="L431" s="125" t="s">
        <v>42</v>
      </c>
      <c r="M431" s="128" t="s">
        <v>1187</v>
      </c>
      <c r="N431" s="127"/>
      <c r="O431" s="154">
        <v>2667090</v>
      </c>
      <c r="P431" s="153"/>
      <c r="Q431" s="155">
        <v>-25064012906</v>
      </c>
      <c r="R431" s="125" t="s">
        <v>261</v>
      </c>
      <c r="S431" s="125" t="s">
        <v>337</v>
      </c>
      <c r="T431" s="125" t="s">
        <v>237</v>
      </c>
      <c r="U431" s="125" t="s">
        <v>251</v>
      </c>
      <c r="V431" s="125" t="s">
        <v>338</v>
      </c>
      <c r="W431" s="125" t="s">
        <v>257</v>
      </c>
      <c r="X431" s="125" t="s">
        <v>1188</v>
      </c>
    </row>
    <row r="432" spans="2:24" ht="12" customHeight="1">
      <c r="B432" s="125" t="s">
        <v>333</v>
      </c>
      <c r="C432" s="126">
        <v>44377</v>
      </c>
      <c r="D432" s="125">
        <v>109</v>
      </c>
      <c r="E432" s="125" t="s">
        <v>339</v>
      </c>
      <c r="F432" s="125">
        <v>3315001</v>
      </c>
      <c r="G432" s="125">
        <v>0</v>
      </c>
      <c r="H432" s="125" t="s">
        <v>262</v>
      </c>
      <c r="I432" s="125" t="s">
        <v>1189</v>
      </c>
      <c r="J432" s="125">
        <v>0</v>
      </c>
      <c r="K432" s="125">
        <v>0</v>
      </c>
      <c r="L432" s="125" t="s">
        <v>43</v>
      </c>
      <c r="M432" s="128">
        <v>5546540</v>
      </c>
      <c r="N432" s="127"/>
      <c r="O432" s="154">
        <v>5546540</v>
      </c>
      <c r="P432" s="153"/>
      <c r="Q432" s="155">
        <v>-25058466366</v>
      </c>
      <c r="R432" s="125" t="s">
        <v>261</v>
      </c>
      <c r="S432" s="125" t="s">
        <v>337</v>
      </c>
      <c r="T432" s="125" t="s">
        <v>237</v>
      </c>
      <c r="U432" s="125" t="s">
        <v>251</v>
      </c>
      <c r="V432" s="125" t="s">
        <v>338</v>
      </c>
      <c r="W432" s="125" t="s">
        <v>257</v>
      </c>
      <c r="X432" s="125" t="s">
        <v>1190</v>
      </c>
    </row>
    <row r="433" spans="2:24" ht="12" customHeight="1">
      <c r="B433" s="125" t="s">
        <v>333</v>
      </c>
      <c r="C433" s="126">
        <v>44377</v>
      </c>
      <c r="D433" s="125">
        <v>109</v>
      </c>
      <c r="E433" s="125" t="s">
        <v>339</v>
      </c>
      <c r="F433" s="125">
        <v>3315001</v>
      </c>
      <c r="G433" s="125">
        <v>0</v>
      </c>
      <c r="H433" s="125" t="s">
        <v>262</v>
      </c>
      <c r="I433" s="125" t="s">
        <v>1189</v>
      </c>
      <c r="J433" s="125">
        <v>0</v>
      </c>
      <c r="K433" s="125">
        <v>0</v>
      </c>
      <c r="L433" s="125" t="s">
        <v>43</v>
      </c>
      <c r="M433" s="127"/>
      <c r="N433" s="128">
        <v>5826545</v>
      </c>
      <c r="O433" s="153"/>
      <c r="P433" s="154">
        <v>5826545</v>
      </c>
      <c r="Q433" s="155">
        <v>-25064292911</v>
      </c>
      <c r="R433" s="125" t="s">
        <v>261</v>
      </c>
      <c r="S433" s="125" t="s">
        <v>260</v>
      </c>
      <c r="T433" s="125" t="s">
        <v>237</v>
      </c>
      <c r="U433" s="125" t="s">
        <v>251</v>
      </c>
      <c r="V433" s="125" t="s">
        <v>258</v>
      </c>
      <c r="W433" s="125" t="s">
        <v>257</v>
      </c>
      <c r="X433" s="125" t="s">
        <v>342</v>
      </c>
    </row>
    <row r="434" spans="2:24" ht="12" customHeight="1">
      <c r="B434" s="125" t="s">
        <v>333</v>
      </c>
      <c r="C434" s="126">
        <v>44377</v>
      </c>
      <c r="D434" s="125">
        <v>109</v>
      </c>
      <c r="E434" s="125" t="s">
        <v>339</v>
      </c>
      <c r="F434" s="125">
        <v>3315001</v>
      </c>
      <c r="G434" s="125">
        <v>0</v>
      </c>
      <c r="H434" s="125" t="s">
        <v>262</v>
      </c>
      <c r="I434" s="125" t="s">
        <v>1186</v>
      </c>
      <c r="J434" s="125">
        <v>0</v>
      </c>
      <c r="K434" s="125">
        <v>0</v>
      </c>
      <c r="L434" s="125" t="s">
        <v>42</v>
      </c>
      <c r="M434" s="127"/>
      <c r="N434" s="128" t="s">
        <v>1191</v>
      </c>
      <c r="O434" s="153"/>
      <c r="P434" s="154">
        <v>6869281</v>
      </c>
      <c r="Q434" s="155">
        <v>-25071162192</v>
      </c>
      <c r="R434" s="125" t="s">
        <v>261</v>
      </c>
      <c r="S434" s="125" t="s">
        <v>260</v>
      </c>
      <c r="T434" s="125" t="s">
        <v>237</v>
      </c>
      <c r="U434" s="125" t="s">
        <v>251</v>
      </c>
      <c r="V434" s="125" t="s">
        <v>258</v>
      </c>
      <c r="W434" s="125" t="s">
        <v>257</v>
      </c>
      <c r="X434" s="125" t="s">
        <v>342</v>
      </c>
    </row>
    <row r="435" spans="2:24" ht="12" customHeight="1">
      <c r="B435" s="125" t="s">
        <v>333</v>
      </c>
      <c r="C435" s="126">
        <v>44377</v>
      </c>
      <c r="D435" s="125">
        <v>109</v>
      </c>
      <c r="E435" s="125" t="s">
        <v>339</v>
      </c>
      <c r="F435" s="125">
        <v>3315001</v>
      </c>
      <c r="G435" s="125">
        <v>0</v>
      </c>
      <c r="H435" s="125" t="s">
        <v>262</v>
      </c>
      <c r="I435" s="125" t="s">
        <v>1186</v>
      </c>
      <c r="J435" s="125">
        <v>0</v>
      </c>
      <c r="K435" s="125">
        <v>0</v>
      </c>
      <c r="L435" s="125" t="s">
        <v>42</v>
      </c>
      <c r="M435" s="128" t="s">
        <v>1192</v>
      </c>
      <c r="N435" s="127"/>
      <c r="O435" s="154">
        <v>4202191</v>
      </c>
      <c r="P435" s="153"/>
      <c r="Q435" s="155">
        <v>-25066960001</v>
      </c>
      <c r="R435" s="125" t="s">
        <v>261</v>
      </c>
      <c r="S435" s="125" t="s">
        <v>337</v>
      </c>
      <c r="T435" s="125" t="s">
        <v>237</v>
      </c>
      <c r="U435" s="125" t="s">
        <v>251</v>
      </c>
      <c r="V435" s="125" t="s">
        <v>338</v>
      </c>
      <c r="W435" s="125" t="s">
        <v>257</v>
      </c>
      <c r="X435" s="125" t="s">
        <v>1193</v>
      </c>
    </row>
    <row r="436" spans="2:24" ht="12" customHeight="1">
      <c r="B436" s="125" t="s">
        <v>333</v>
      </c>
      <c r="C436" s="126">
        <v>44377</v>
      </c>
      <c r="D436" s="125">
        <v>109</v>
      </c>
      <c r="E436" s="125" t="s">
        <v>339</v>
      </c>
      <c r="F436" s="125">
        <v>3315001</v>
      </c>
      <c r="G436" s="125">
        <v>0</v>
      </c>
      <c r="H436" s="125" t="s">
        <v>262</v>
      </c>
      <c r="I436" s="125" t="s">
        <v>1189</v>
      </c>
      <c r="J436" s="125">
        <v>0</v>
      </c>
      <c r="K436" s="125">
        <v>0</v>
      </c>
      <c r="L436" s="125" t="s">
        <v>43</v>
      </c>
      <c r="M436" s="128">
        <v>165000</v>
      </c>
      <c r="N436" s="127"/>
      <c r="O436" s="154">
        <v>165000</v>
      </c>
      <c r="P436" s="153"/>
      <c r="Q436" s="155">
        <v>-25066795001</v>
      </c>
      <c r="R436" s="125" t="s">
        <v>261</v>
      </c>
      <c r="S436" s="125" t="s">
        <v>337</v>
      </c>
      <c r="T436" s="125" t="s">
        <v>237</v>
      </c>
      <c r="U436" s="125" t="s">
        <v>251</v>
      </c>
      <c r="V436" s="125" t="s">
        <v>338</v>
      </c>
      <c r="W436" s="125" t="s">
        <v>257</v>
      </c>
      <c r="X436" s="125" t="s">
        <v>1194</v>
      </c>
    </row>
    <row r="437" spans="2:24" ht="12" customHeight="1">
      <c r="B437" s="125" t="s">
        <v>333</v>
      </c>
      <c r="C437" s="126">
        <v>44377</v>
      </c>
      <c r="D437" s="125">
        <v>109</v>
      </c>
      <c r="E437" s="125" t="s">
        <v>339</v>
      </c>
      <c r="F437" s="125">
        <v>3315001</v>
      </c>
      <c r="G437" s="125">
        <v>0</v>
      </c>
      <c r="H437" s="125" t="s">
        <v>262</v>
      </c>
      <c r="I437" s="125" t="s">
        <v>1189</v>
      </c>
      <c r="J437" s="125">
        <v>0</v>
      </c>
      <c r="K437" s="125">
        <v>0</v>
      </c>
      <c r="L437" s="125" t="s">
        <v>43</v>
      </c>
      <c r="M437" s="128">
        <v>115005</v>
      </c>
      <c r="N437" s="127"/>
      <c r="O437" s="154">
        <v>115005</v>
      </c>
      <c r="P437" s="153"/>
      <c r="Q437" s="155">
        <v>-25066679996</v>
      </c>
      <c r="R437" s="125" t="s">
        <v>261</v>
      </c>
      <c r="S437" s="125" t="s">
        <v>337</v>
      </c>
      <c r="T437" s="125" t="s">
        <v>237</v>
      </c>
      <c r="U437" s="125" t="s">
        <v>251</v>
      </c>
      <c r="V437" s="125" t="s">
        <v>338</v>
      </c>
      <c r="W437" s="125" t="s">
        <v>257</v>
      </c>
      <c r="X437" s="125" t="s">
        <v>1195</v>
      </c>
    </row>
    <row r="438" spans="2:24" ht="12" customHeight="1">
      <c r="B438" s="125" t="s">
        <v>333</v>
      </c>
      <c r="C438" s="126">
        <v>44378</v>
      </c>
      <c r="D438" s="125">
        <v>109</v>
      </c>
      <c r="E438" s="125" t="s">
        <v>954</v>
      </c>
      <c r="F438" s="125">
        <v>3315003</v>
      </c>
      <c r="G438" s="125">
        <v>0</v>
      </c>
      <c r="H438" s="125" t="s">
        <v>262</v>
      </c>
      <c r="I438" s="125" t="s">
        <v>1196</v>
      </c>
      <c r="J438" s="125">
        <v>0</v>
      </c>
      <c r="K438" s="125">
        <v>0</v>
      </c>
      <c r="L438" s="125" t="s">
        <v>42</v>
      </c>
      <c r="M438" s="127"/>
      <c r="N438" s="128" t="s">
        <v>1197</v>
      </c>
      <c r="O438" s="153"/>
      <c r="P438" s="154">
        <v>292683142</v>
      </c>
      <c r="Q438" s="155">
        <v>-25359363138</v>
      </c>
      <c r="R438" s="125" t="s">
        <v>261</v>
      </c>
      <c r="S438" s="125" t="s">
        <v>260</v>
      </c>
      <c r="T438" s="125" t="s">
        <v>237</v>
      </c>
      <c r="U438" s="125" t="s">
        <v>251</v>
      </c>
      <c r="V438" s="125" t="s">
        <v>258</v>
      </c>
      <c r="W438" s="125" t="s">
        <v>257</v>
      </c>
      <c r="X438" s="125" t="s">
        <v>1198</v>
      </c>
    </row>
    <row r="439" spans="2:24" ht="12" customHeight="1">
      <c r="B439" s="125" t="s">
        <v>333</v>
      </c>
      <c r="C439" s="126">
        <v>44378</v>
      </c>
      <c r="D439" s="125">
        <v>109</v>
      </c>
      <c r="E439" s="125" t="s">
        <v>954</v>
      </c>
      <c r="F439" s="125">
        <v>3315003</v>
      </c>
      <c r="G439" s="125">
        <v>0</v>
      </c>
      <c r="H439" s="125" t="s">
        <v>262</v>
      </c>
      <c r="I439" s="125" t="s">
        <v>1199</v>
      </c>
      <c r="J439" s="125">
        <v>0</v>
      </c>
      <c r="K439" s="125">
        <v>0</v>
      </c>
      <c r="L439" s="125" t="s">
        <v>42</v>
      </c>
      <c r="M439" s="127"/>
      <c r="N439" s="128" t="s">
        <v>1200</v>
      </c>
      <c r="O439" s="153"/>
      <c r="P439" s="154">
        <v>207848841</v>
      </c>
      <c r="Q439" s="155">
        <v>-25567211979</v>
      </c>
      <c r="R439" s="125" t="s">
        <v>261</v>
      </c>
      <c r="S439" s="125" t="s">
        <v>260</v>
      </c>
      <c r="T439" s="125" t="s">
        <v>237</v>
      </c>
      <c r="U439" s="125" t="s">
        <v>251</v>
      </c>
      <c r="V439" s="125" t="s">
        <v>258</v>
      </c>
      <c r="W439" s="125" t="s">
        <v>257</v>
      </c>
      <c r="X439" s="125" t="s">
        <v>1201</v>
      </c>
    </row>
    <row r="440" spans="2:24" ht="12" customHeight="1">
      <c r="B440" s="125" t="s">
        <v>333</v>
      </c>
      <c r="C440" s="126">
        <v>44378</v>
      </c>
      <c r="D440" s="125">
        <v>109</v>
      </c>
      <c r="E440" s="125" t="s">
        <v>954</v>
      </c>
      <c r="F440" s="125">
        <v>3315003</v>
      </c>
      <c r="G440" s="125">
        <v>0</v>
      </c>
      <c r="H440" s="125" t="s">
        <v>262</v>
      </c>
      <c r="I440" s="125" t="s">
        <v>1202</v>
      </c>
      <c r="J440" s="125">
        <v>0</v>
      </c>
      <c r="K440" s="125">
        <v>0</v>
      </c>
      <c r="L440" s="125" t="s">
        <v>44</v>
      </c>
      <c r="M440" s="127"/>
      <c r="N440" s="128" t="s">
        <v>1203</v>
      </c>
      <c r="O440" s="153"/>
      <c r="P440" s="154">
        <v>1115136286</v>
      </c>
      <c r="Q440" s="155">
        <v>-26682348265</v>
      </c>
      <c r="R440" s="125" t="s">
        <v>261</v>
      </c>
      <c r="S440" s="125" t="s">
        <v>260</v>
      </c>
      <c r="T440" s="125" t="s">
        <v>237</v>
      </c>
      <c r="U440" s="125" t="s">
        <v>251</v>
      </c>
      <c r="V440" s="125" t="s">
        <v>258</v>
      </c>
      <c r="W440" s="125" t="s">
        <v>257</v>
      </c>
      <c r="X440" s="125" t="s">
        <v>1204</v>
      </c>
    </row>
    <row r="441" spans="2:24" ht="12" customHeight="1">
      <c r="B441" s="125" t="s">
        <v>333</v>
      </c>
      <c r="C441" s="126">
        <v>44378</v>
      </c>
      <c r="D441" s="125">
        <v>109</v>
      </c>
      <c r="E441" s="125" t="s">
        <v>954</v>
      </c>
      <c r="F441" s="125">
        <v>3315003</v>
      </c>
      <c r="G441" s="125">
        <v>0</v>
      </c>
      <c r="H441" s="125" t="s">
        <v>262</v>
      </c>
      <c r="I441" s="125" t="s">
        <v>1205</v>
      </c>
      <c r="J441" s="125">
        <v>0</v>
      </c>
      <c r="K441" s="125">
        <v>0</v>
      </c>
      <c r="L441" s="125" t="s">
        <v>44</v>
      </c>
      <c r="M441" s="127"/>
      <c r="N441" s="128" t="s">
        <v>1206</v>
      </c>
      <c r="O441" s="153"/>
      <c r="P441" s="154">
        <v>309615223</v>
      </c>
      <c r="Q441" s="155">
        <v>-26991963488</v>
      </c>
      <c r="R441" s="125" t="s">
        <v>261</v>
      </c>
      <c r="S441" s="125" t="s">
        <v>260</v>
      </c>
      <c r="T441" s="125" t="s">
        <v>237</v>
      </c>
      <c r="U441" s="125" t="s">
        <v>251</v>
      </c>
      <c r="V441" s="125" t="s">
        <v>258</v>
      </c>
      <c r="W441" s="125" t="s">
        <v>257</v>
      </c>
      <c r="X441" s="125" t="s">
        <v>1207</v>
      </c>
    </row>
    <row r="442" spans="2:24" ht="12" customHeight="1">
      <c r="B442" s="125" t="s">
        <v>333</v>
      </c>
      <c r="C442" s="126">
        <v>44378</v>
      </c>
      <c r="D442" s="125">
        <v>109</v>
      </c>
      <c r="E442" s="125" t="s">
        <v>954</v>
      </c>
      <c r="F442" s="125">
        <v>3315003</v>
      </c>
      <c r="G442" s="125">
        <v>0</v>
      </c>
      <c r="H442" s="125" t="s">
        <v>262</v>
      </c>
      <c r="I442" s="125" t="s">
        <v>1208</v>
      </c>
      <c r="J442" s="125">
        <v>0</v>
      </c>
      <c r="K442" s="125">
        <v>0</v>
      </c>
      <c r="L442" s="125" t="s">
        <v>44</v>
      </c>
      <c r="M442" s="127"/>
      <c r="N442" s="128" t="s">
        <v>1209</v>
      </c>
      <c r="O442" s="153"/>
      <c r="P442" s="154">
        <v>456792020</v>
      </c>
      <c r="Q442" s="155">
        <v>-27448755508</v>
      </c>
      <c r="R442" s="125" t="s">
        <v>261</v>
      </c>
      <c r="S442" s="125" t="s">
        <v>260</v>
      </c>
      <c r="T442" s="125" t="s">
        <v>237</v>
      </c>
      <c r="U442" s="125" t="s">
        <v>251</v>
      </c>
      <c r="V442" s="125" t="s">
        <v>258</v>
      </c>
      <c r="W442" s="125" t="s">
        <v>257</v>
      </c>
      <c r="X442" s="125" t="s">
        <v>1210</v>
      </c>
    </row>
    <row r="443" spans="2:24" ht="12" customHeight="1">
      <c r="B443" s="125" t="s">
        <v>333</v>
      </c>
      <c r="C443" s="126">
        <v>44378</v>
      </c>
      <c r="D443" s="125">
        <v>109</v>
      </c>
      <c r="E443" s="125" t="s">
        <v>339</v>
      </c>
      <c r="F443" s="125">
        <v>3315001</v>
      </c>
      <c r="G443" s="125">
        <v>0</v>
      </c>
      <c r="H443" s="125" t="s">
        <v>262</v>
      </c>
      <c r="I443" s="125" t="s">
        <v>1211</v>
      </c>
      <c r="J443" s="125">
        <v>0</v>
      </c>
      <c r="K443" s="125">
        <v>0</v>
      </c>
      <c r="L443" s="125" t="s">
        <v>42</v>
      </c>
      <c r="M443" s="127"/>
      <c r="N443" s="128">
        <v>239400</v>
      </c>
      <c r="O443" s="153"/>
      <c r="P443" s="154">
        <v>1618671978</v>
      </c>
      <c r="Q443" s="155">
        <v>-29067427486</v>
      </c>
      <c r="R443" s="125" t="s">
        <v>261</v>
      </c>
      <c r="S443" s="125" t="s">
        <v>260</v>
      </c>
      <c r="T443" s="125" t="s">
        <v>237</v>
      </c>
      <c r="U443" s="125" t="s">
        <v>251</v>
      </c>
      <c r="V443" s="125" t="s">
        <v>258</v>
      </c>
      <c r="W443" s="125" t="s">
        <v>257</v>
      </c>
      <c r="X443" s="125" t="s">
        <v>1212</v>
      </c>
    </row>
    <row r="444" spans="2:24" ht="12" customHeight="1">
      <c r="B444" s="125" t="s">
        <v>333</v>
      </c>
      <c r="C444" s="126">
        <v>44379</v>
      </c>
      <c r="D444" s="125">
        <v>109</v>
      </c>
      <c r="E444" s="125" t="s">
        <v>954</v>
      </c>
      <c r="F444" s="125">
        <v>3315003</v>
      </c>
      <c r="G444" s="125">
        <v>0</v>
      </c>
      <c r="H444" s="125" t="s">
        <v>262</v>
      </c>
      <c r="I444" s="125" t="s">
        <v>1213</v>
      </c>
      <c r="J444" s="125">
        <v>0</v>
      </c>
      <c r="K444" s="125">
        <v>0</v>
      </c>
      <c r="L444" s="125" t="s">
        <v>42</v>
      </c>
      <c r="M444" s="127"/>
      <c r="N444" s="128" t="s">
        <v>1214</v>
      </c>
      <c r="O444" s="153"/>
      <c r="P444" s="154">
        <v>16146052</v>
      </c>
      <c r="Q444" s="155">
        <v>-29083573538</v>
      </c>
      <c r="R444" s="125" t="s">
        <v>261</v>
      </c>
      <c r="S444" s="125" t="s">
        <v>260</v>
      </c>
      <c r="T444" s="125" t="s">
        <v>237</v>
      </c>
      <c r="U444" s="125" t="s">
        <v>251</v>
      </c>
      <c r="V444" s="125" t="s">
        <v>258</v>
      </c>
      <c r="W444" s="125" t="s">
        <v>257</v>
      </c>
      <c r="X444" s="125" t="s">
        <v>1215</v>
      </c>
    </row>
    <row r="445" spans="2:24" ht="12" customHeight="1">
      <c r="B445" s="125" t="s">
        <v>333</v>
      </c>
      <c r="C445" s="126">
        <v>44385</v>
      </c>
      <c r="D445" s="125">
        <v>109</v>
      </c>
      <c r="E445" s="125" t="s">
        <v>954</v>
      </c>
      <c r="F445" s="125">
        <v>3315003</v>
      </c>
      <c r="G445" s="125">
        <v>0</v>
      </c>
      <c r="H445" s="125" t="s">
        <v>262</v>
      </c>
      <c r="I445" s="125" t="s">
        <v>1175</v>
      </c>
      <c r="J445" s="125">
        <v>0</v>
      </c>
      <c r="K445" s="125">
        <v>0</v>
      </c>
      <c r="L445" s="125" t="s">
        <v>43</v>
      </c>
      <c r="M445" s="128">
        <v>16120886</v>
      </c>
      <c r="N445" s="127"/>
      <c r="O445" s="154">
        <v>16120886</v>
      </c>
      <c r="P445" s="153"/>
      <c r="Q445" s="155">
        <v>-29067452652</v>
      </c>
      <c r="R445" s="125" t="s">
        <v>261</v>
      </c>
      <c r="S445" s="125" t="s">
        <v>337</v>
      </c>
      <c r="T445" s="125" t="s">
        <v>237</v>
      </c>
      <c r="U445" s="125" t="s">
        <v>251</v>
      </c>
      <c r="V445" s="125" t="s">
        <v>338</v>
      </c>
      <c r="W445" s="125" t="s">
        <v>257</v>
      </c>
      <c r="X445" s="125" t="s">
        <v>1216</v>
      </c>
    </row>
    <row r="446" spans="2:24" ht="12" customHeight="1">
      <c r="B446" s="125" t="s">
        <v>333</v>
      </c>
      <c r="C446" s="126">
        <v>44385</v>
      </c>
      <c r="D446" s="125">
        <v>109</v>
      </c>
      <c r="E446" s="125" t="s">
        <v>954</v>
      </c>
      <c r="F446" s="125">
        <v>3315003</v>
      </c>
      <c r="G446" s="125">
        <v>0</v>
      </c>
      <c r="H446" s="125" t="s">
        <v>262</v>
      </c>
      <c r="I446" s="125" t="s">
        <v>708</v>
      </c>
      <c r="J446" s="125">
        <v>0</v>
      </c>
      <c r="K446" s="125">
        <v>0</v>
      </c>
      <c r="L446" s="125" t="s">
        <v>42</v>
      </c>
      <c r="M446" s="128">
        <v>145866</v>
      </c>
      <c r="N446" s="127"/>
      <c r="O446" s="154">
        <v>965877975</v>
      </c>
      <c r="P446" s="153"/>
      <c r="Q446" s="155">
        <v>-28101574677</v>
      </c>
      <c r="R446" s="125" t="s">
        <v>261</v>
      </c>
      <c r="S446" s="125" t="s">
        <v>337</v>
      </c>
      <c r="T446" s="125" t="s">
        <v>237</v>
      </c>
      <c r="U446" s="125" t="s">
        <v>251</v>
      </c>
      <c r="V446" s="125" t="s">
        <v>338</v>
      </c>
      <c r="W446" s="125" t="s">
        <v>257</v>
      </c>
      <c r="X446" s="125" t="s">
        <v>1217</v>
      </c>
    </row>
    <row r="447" spans="2:24" ht="12" customHeight="1">
      <c r="B447" s="125" t="s">
        <v>333</v>
      </c>
      <c r="C447" s="126">
        <v>44385</v>
      </c>
      <c r="D447" s="125">
        <v>109</v>
      </c>
      <c r="E447" s="125" t="s">
        <v>954</v>
      </c>
      <c r="F447" s="125">
        <v>3315003</v>
      </c>
      <c r="G447" s="125">
        <v>0</v>
      </c>
      <c r="H447" s="125" t="s">
        <v>262</v>
      </c>
      <c r="I447" s="125" t="s">
        <v>1218</v>
      </c>
      <c r="J447" s="125">
        <v>0</v>
      </c>
      <c r="K447" s="125">
        <v>0</v>
      </c>
      <c r="L447" s="125" t="s">
        <v>43</v>
      </c>
      <c r="M447" s="127"/>
      <c r="N447" s="128">
        <v>4878327</v>
      </c>
      <c r="O447" s="153"/>
      <c r="P447" s="154">
        <v>4878327</v>
      </c>
      <c r="Q447" s="155">
        <v>-28106453004</v>
      </c>
      <c r="R447" s="125" t="s">
        <v>261</v>
      </c>
      <c r="S447" s="125" t="s">
        <v>260</v>
      </c>
      <c r="T447" s="125" t="s">
        <v>237</v>
      </c>
      <c r="U447" s="125" t="s">
        <v>251</v>
      </c>
      <c r="V447" s="125" t="s">
        <v>258</v>
      </c>
      <c r="W447" s="125" t="s">
        <v>257</v>
      </c>
      <c r="X447" s="125" t="s">
        <v>1219</v>
      </c>
    </row>
    <row r="448" spans="2:24" ht="12" customHeight="1">
      <c r="B448" s="125" t="s">
        <v>333</v>
      </c>
      <c r="C448" s="126">
        <v>44386</v>
      </c>
      <c r="D448" s="125">
        <v>109</v>
      </c>
      <c r="E448" s="125" t="s">
        <v>334</v>
      </c>
      <c r="F448" s="125">
        <v>3315002</v>
      </c>
      <c r="G448" s="125">
        <v>0</v>
      </c>
      <c r="H448" s="125" t="s">
        <v>262</v>
      </c>
      <c r="I448" s="125" t="s">
        <v>1220</v>
      </c>
      <c r="J448" s="125">
        <v>0</v>
      </c>
      <c r="K448" s="125">
        <v>0</v>
      </c>
      <c r="L448" s="125" t="s">
        <v>42</v>
      </c>
      <c r="M448" s="127"/>
      <c r="N448" s="128" t="s">
        <v>1221</v>
      </c>
      <c r="O448" s="153"/>
      <c r="P448" s="154">
        <v>20220</v>
      </c>
      <c r="Q448" s="155">
        <v>-28106473224</v>
      </c>
      <c r="R448" s="125" t="s">
        <v>261</v>
      </c>
      <c r="S448" s="125" t="s">
        <v>260</v>
      </c>
      <c r="T448" s="125" t="s">
        <v>237</v>
      </c>
      <c r="U448" s="125" t="s">
        <v>251</v>
      </c>
      <c r="V448" s="125" t="s">
        <v>258</v>
      </c>
      <c r="W448" s="125" t="s">
        <v>257</v>
      </c>
      <c r="X448" s="125" t="s">
        <v>342</v>
      </c>
    </row>
    <row r="449" spans="2:24" ht="12" customHeight="1">
      <c r="B449" s="125" t="s">
        <v>333</v>
      </c>
      <c r="C449" s="126">
        <v>44389</v>
      </c>
      <c r="D449" s="125">
        <v>109</v>
      </c>
      <c r="E449" s="125" t="s">
        <v>954</v>
      </c>
      <c r="F449" s="125">
        <v>3315003</v>
      </c>
      <c r="G449" s="125">
        <v>0</v>
      </c>
      <c r="H449" s="125" t="s">
        <v>262</v>
      </c>
      <c r="I449" s="125" t="s">
        <v>1175</v>
      </c>
      <c r="J449" s="125">
        <v>0</v>
      </c>
      <c r="K449" s="125">
        <v>0</v>
      </c>
      <c r="L449" s="125" t="s">
        <v>43</v>
      </c>
      <c r="M449" s="128">
        <v>11204516</v>
      </c>
      <c r="N449" s="127"/>
      <c r="O449" s="154">
        <v>11204516</v>
      </c>
      <c r="P449" s="153"/>
      <c r="Q449" s="155">
        <v>-28095268708</v>
      </c>
      <c r="R449" s="125" t="s">
        <v>261</v>
      </c>
      <c r="S449" s="125" t="s">
        <v>337</v>
      </c>
      <c r="T449" s="125" t="s">
        <v>237</v>
      </c>
      <c r="U449" s="125" t="s">
        <v>251</v>
      </c>
      <c r="V449" s="125" t="s">
        <v>338</v>
      </c>
      <c r="W449" s="125" t="s">
        <v>257</v>
      </c>
      <c r="X449" s="125" t="s">
        <v>1222</v>
      </c>
    </row>
    <row r="450" spans="2:24" ht="12" customHeight="1">
      <c r="B450" s="125" t="s">
        <v>333</v>
      </c>
      <c r="C450" s="126">
        <v>44389</v>
      </c>
      <c r="D450" s="125">
        <v>109</v>
      </c>
      <c r="E450" s="125" t="s">
        <v>954</v>
      </c>
      <c r="F450" s="125">
        <v>3315003</v>
      </c>
      <c r="G450" s="125">
        <v>0</v>
      </c>
      <c r="H450" s="125" t="s">
        <v>262</v>
      </c>
      <c r="I450" s="125" t="s">
        <v>1223</v>
      </c>
      <c r="J450" s="125">
        <v>0</v>
      </c>
      <c r="K450" s="125">
        <v>0</v>
      </c>
      <c r="L450" s="125" t="s">
        <v>43</v>
      </c>
      <c r="M450" s="127"/>
      <c r="N450" s="128">
        <v>3417936</v>
      </c>
      <c r="O450" s="153"/>
      <c r="P450" s="154">
        <v>3417936</v>
      </c>
      <c r="Q450" s="155">
        <v>-28098686644</v>
      </c>
      <c r="R450" s="125" t="s">
        <v>261</v>
      </c>
      <c r="S450" s="125" t="s">
        <v>260</v>
      </c>
      <c r="T450" s="125" t="s">
        <v>237</v>
      </c>
      <c r="U450" s="125" t="s">
        <v>251</v>
      </c>
      <c r="V450" s="125" t="s">
        <v>258</v>
      </c>
      <c r="W450" s="125" t="s">
        <v>257</v>
      </c>
      <c r="X450" s="125" t="s">
        <v>1224</v>
      </c>
    </row>
    <row r="451" spans="2:24" ht="12" customHeight="1">
      <c r="B451" s="125" t="s">
        <v>333</v>
      </c>
      <c r="C451" s="126">
        <v>44389</v>
      </c>
      <c r="D451" s="125">
        <v>109</v>
      </c>
      <c r="E451" s="125" t="s">
        <v>954</v>
      </c>
      <c r="F451" s="125">
        <v>3315003</v>
      </c>
      <c r="G451" s="125">
        <v>0</v>
      </c>
      <c r="H451" s="125" t="s">
        <v>262</v>
      </c>
      <c r="I451" s="125" t="s">
        <v>1225</v>
      </c>
      <c r="J451" s="125">
        <v>0</v>
      </c>
      <c r="K451" s="125">
        <v>0</v>
      </c>
      <c r="L451" s="125" t="s">
        <v>42</v>
      </c>
      <c r="M451" s="128">
        <v>101688</v>
      </c>
      <c r="N451" s="127"/>
      <c r="O451" s="154">
        <v>714625639</v>
      </c>
      <c r="P451" s="153"/>
      <c r="Q451" s="155">
        <v>-27384061005</v>
      </c>
      <c r="R451" s="125" t="s">
        <v>261</v>
      </c>
      <c r="S451" s="125" t="s">
        <v>337</v>
      </c>
      <c r="T451" s="125" t="s">
        <v>237</v>
      </c>
      <c r="U451" s="125" t="s">
        <v>251</v>
      </c>
      <c r="V451" s="125" t="s">
        <v>338</v>
      </c>
      <c r="W451" s="125" t="s">
        <v>257</v>
      </c>
      <c r="X451" s="125" t="s">
        <v>1226</v>
      </c>
    </row>
    <row r="452" spans="2:24" ht="12" customHeight="1">
      <c r="B452" s="125" t="s">
        <v>333</v>
      </c>
      <c r="C452" s="126">
        <v>44389</v>
      </c>
      <c r="D452" s="125">
        <v>109</v>
      </c>
      <c r="E452" s="125" t="s">
        <v>339</v>
      </c>
      <c r="F452" s="125">
        <v>3315001</v>
      </c>
      <c r="G452" s="125">
        <v>0</v>
      </c>
      <c r="H452" s="125" t="s">
        <v>262</v>
      </c>
      <c r="I452" s="125" t="s">
        <v>1227</v>
      </c>
      <c r="J452" s="125">
        <v>0</v>
      </c>
      <c r="K452" s="125">
        <v>0</v>
      </c>
      <c r="L452" s="125" t="s">
        <v>42</v>
      </c>
      <c r="M452" s="127"/>
      <c r="N452" s="128">
        <v>6975</v>
      </c>
      <c r="O452" s="153"/>
      <c r="P452" s="154">
        <v>47449809</v>
      </c>
      <c r="Q452" s="155">
        <v>-27431510814</v>
      </c>
      <c r="R452" s="125" t="s">
        <v>261</v>
      </c>
      <c r="S452" s="125" t="s">
        <v>260</v>
      </c>
      <c r="T452" s="125" t="s">
        <v>237</v>
      </c>
      <c r="U452" s="125" t="s">
        <v>251</v>
      </c>
      <c r="V452" s="125" t="s">
        <v>258</v>
      </c>
      <c r="W452" s="125" t="s">
        <v>257</v>
      </c>
      <c r="X452" s="125" t="s">
        <v>1228</v>
      </c>
    </row>
    <row r="453" spans="2:24" ht="12" customHeight="1">
      <c r="B453" s="125" t="s">
        <v>333</v>
      </c>
      <c r="C453" s="126">
        <v>44392</v>
      </c>
      <c r="D453" s="125">
        <v>109</v>
      </c>
      <c r="E453" s="125" t="s">
        <v>334</v>
      </c>
      <c r="F453" s="125">
        <v>3315002</v>
      </c>
      <c r="G453" s="125">
        <v>0</v>
      </c>
      <c r="H453" s="125" t="s">
        <v>262</v>
      </c>
      <c r="I453" s="125" t="s">
        <v>1229</v>
      </c>
      <c r="J453" s="125">
        <v>0</v>
      </c>
      <c r="K453" s="125">
        <v>0</v>
      </c>
      <c r="L453" s="125" t="s">
        <v>42</v>
      </c>
      <c r="M453" s="127"/>
      <c r="N453" s="128" t="s">
        <v>462</v>
      </c>
      <c r="O453" s="153"/>
      <c r="P453" s="154">
        <v>50779</v>
      </c>
      <c r="Q453" s="155">
        <v>-27431561593</v>
      </c>
      <c r="R453" s="125" t="s">
        <v>261</v>
      </c>
      <c r="S453" s="125" t="s">
        <v>260</v>
      </c>
      <c r="T453" s="125" t="s">
        <v>237</v>
      </c>
      <c r="U453" s="125" t="s">
        <v>251</v>
      </c>
      <c r="V453" s="125" t="s">
        <v>258</v>
      </c>
      <c r="W453" s="125" t="s">
        <v>257</v>
      </c>
      <c r="X453" s="125" t="s">
        <v>342</v>
      </c>
    </row>
    <row r="454" spans="2:24" ht="12" customHeight="1">
      <c r="B454" s="125" t="s">
        <v>333</v>
      </c>
      <c r="C454" s="126">
        <v>44393</v>
      </c>
      <c r="D454" s="125">
        <v>109</v>
      </c>
      <c r="E454" s="125" t="s">
        <v>334</v>
      </c>
      <c r="F454" s="125">
        <v>3315002</v>
      </c>
      <c r="G454" s="125">
        <v>0</v>
      </c>
      <c r="H454" s="125" t="s">
        <v>262</v>
      </c>
      <c r="I454" s="125" t="s">
        <v>1230</v>
      </c>
      <c r="J454" s="125">
        <v>0</v>
      </c>
      <c r="K454" s="125">
        <v>0</v>
      </c>
      <c r="L454" s="125" t="s">
        <v>42</v>
      </c>
      <c r="M454" s="127"/>
      <c r="N454" s="128" t="s">
        <v>1082</v>
      </c>
      <c r="O454" s="153"/>
      <c r="P454" s="154">
        <v>40596</v>
      </c>
      <c r="Q454" s="155">
        <v>-27431602189</v>
      </c>
      <c r="R454" s="125" t="s">
        <v>261</v>
      </c>
      <c r="S454" s="125" t="s">
        <v>260</v>
      </c>
      <c r="T454" s="125" t="s">
        <v>237</v>
      </c>
      <c r="U454" s="125" t="s">
        <v>251</v>
      </c>
      <c r="V454" s="125" t="s">
        <v>258</v>
      </c>
      <c r="W454" s="125" t="s">
        <v>257</v>
      </c>
      <c r="X454" s="125" t="s">
        <v>342</v>
      </c>
    </row>
    <row r="455" spans="2:24" ht="12" customHeight="1">
      <c r="B455" s="125" t="s">
        <v>333</v>
      </c>
      <c r="C455" s="126">
        <v>44396</v>
      </c>
      <c r="D455" s="125">
        <v>109</v>
      </c>
      <c r="E455" s="125" t="s">
        <v>339</v>
      </c>
      <c r="F455" s="125">
        <v>3315001</v>
      </c>
      <c r="G455" s="125">
        <v>0</v>
      </c>
      <c r="H455" s="125" t="s">
        <v>262</v>
      </c>
      <c r="I455" s="125" t="s">
        <v>1231</v>
      </c>
      <c r="J455" s="125">
        <v>0</v>
      </c>
      <c r="K455" s="125">
        <v>0</v>
      </c>
      <c r="L455" s="125" t="s">
        <v>42</v>
      </c>
      <c r="M455" s="127"/>
      <c r="N455" s="128">
        <v>10590</v>
      </c>
      <c r="O455" s="153"/>
      <c r="P455" s="154">
        <v>71602908</v>
      </c>
      <c r="Q455" s="155">
        <v>-27503205097</v>
      </c>
      <c r="R455" s="125" t="s">
        <v>261</v>
      </c>
      <c r="S455" s="125" t="s">
        <v>260</v>
      </c>
      <c r="T455" s="125" t="s">
        <v>237</v>
      </c>
      <c r="U455" s="125" t="s">
        <v>251</v>
      </c>
      <c r="V455" s="125" t="s">
        <v>258</v>
      </c>
      <c r="W455" s="125" t="s">
        <v>257</v>
      </c>
      <c r="X455" s="125" t="s">
        <v>1232</v>
      </c>
    </row>
    <row r="456" spans="2:24" ht="12" customHeight="1">
      <c r="B456" s="125" t="s">
        <v>333</v>
      </c>
      <c r="C456" s="126">
        <v>44396</v>
      </c>
      <c r="D456" s="125">
        <v>109</v>
      </c>
      <c r="E456" s="125" t="s">
        <v>339</v>
      </c>
      <c r="F456" s="125">
        <v>3315001</v>
      </c>
      <c r="G456" s="125">
        <v>0</v>
      </c>
      <c r="H456" s="125" t="s">
        <v>262</v>
      </c>
      <c r="I456" s="125" t="s">
        <v>1233</v>
      </c>
      <c r="J456" s="125">
        <v>0</v>
      </c>
      <c r="K456" s="125">
        <v>0</v>
      </c>
      <c r="L456" s="125" t="s">
        <v>42</v>
      </c>
      <c r="M456" s="127"/>
      <c r="N456" s="128" t="s">
        <v>1234</v>
      </c>
      <c r="O456" s="153"/>
      <c r="P456" s="154">
        <v>107024619</v>
      </c>
      <c r="Q456" s="155">
        <v>-27610229716</v>
      </c>
      <c r="R456" s="125" t="s">
        <v>261</v>
      </c>
      <c r="S456" s="125" t="s">
        <v>260</v>
      </c>
      <c r="T456" s="125" t="s">
        <v>237</v>
      </c>
      <c r="U456" s="125" t="s">
        <v>251</v>
      </c>
      <c r="V456" s="125" t="s">
        <v>258</v>
      </c>
      <c r="W456" s="125" t="s">
        <v>257</v>
      </c>
      <c r="X456" s="125" t="s">
        <v>1235</v>
      </c>
    </row>
    <row r="457" spans="2:24" ht="12" customHeight="1">
      <c r="B457" s="125" t="s">
        <v>333</v>
      </c>
      <c r="C457" s="126">
        <v>44397</v>
      </c>
      <c r="D457" s="125">
        <v>109</v>
      </c>
      <c r="E457" s="125" t="s">
        <v>339</v>
      </c>
      <c r="F457" s="125">
        <v>3315001</v>
      </c>
      <c r="G457" s="125">
        <v>0</v>
      </c>
      <c r="H457" s="125" t="s">
        <v>262</v>
      </c>
      <c r="I457" s="125" t="s">
        <v>574</v>
      </c>
      <c r="J457" s="125">
        <v>0</v>
      </c>
      <c r="K457" s="125">
        <v>0</v>
      </c>
      <c r="L457" s="125" t="s">
        <v>42</v>
      </c>
      <c r="M457" s="128">
        <v>2270</v>
      </c>
      <c r="N457" s="127"/>
      <c r="O457" s="154">
        <v>15643592</v>
      </c>
      <c r="P457" s="153"/>
      <c r="Q457" s="155">
        <v>-27594586124</v>
      </c>
      <c r="R457" s="125" t="s">
        <v>261</v>
      </c>
      <c r="S457" s="125" t="s">
        <v>337</v>
      </c>
      <c r="T457" s="125" t="s">
        <v>237</v>
      </c>
      <c r="U457" s="125" t="s">
        <v>251</v>
      </c>
      <c r="V457" s="125" t="s">
        <v>338</v>
      </c>
      <c r="W457" s="125" t="s">
        <v>257</v>
      </c>
      <c r="X457" s="125" t="s">
        <v>1236</v>
      </c>
    </row>
    <row r="458" spans="2:24" ht="12" customHeight="1">
      <c r="B458" s="125" t="s">
        <v>333</v>
      </c>
      <c r="C458" s="126">
        <v>44397</v>
      </c>
      <c r="D458" s="125">
        <v>109</v>
      </c>
      <c r="E458" s="125" t="s">
        <v>339</v>
      </c>
      <c r="F458" s="125">
        <v>3315001</v>
      </c>
      <c r="G458" s="125">
        <v>0</v>
      </c>
      <c r="H458" s="125" t="s">
        <v>262</v>
      </c>
      <c r="I458" s="125" t="s">
        <v>1237</v>
      </c>
      <c r="J458" s="125">
        <v>0</v>
      </c>
      <c r="K458" s="125">
        <v>0</v>
      </c>
      <c r="L458" s="125" t="s">
        <v>42</v>
      </c>
      <c r="M458" s="128">
        <v>12339</v>
      </c>
      <c r="N458" s="127"/>
      <c r="O458" s="154">
        <v>86790182</v>
      </c>
      <c r="P458" s="153"/>
      <c r="Q458" s="155">
        <v>-27507795942</v>
      </c>
      <c r="R458" s="125" t="s">
        <v>261</v>
      </c>
      <c r="S458" s="125" t="s">
        <v>337</v>
      </c>
      <c r="T458" s="125" t="s">
        <v>237</v>
      </c>
      <c r="U458" s="125" t="s">
        <v>251</v>
      </c>
      <c r="V458" s="125" t="s">
        <v>338</v>
      </c>
      <c r="W458" s="125" t="s">
        <v>257</v>
      </c>
      <c r="X458" s="125" t="s">
        <v>1238</v>
      </c>
    </row>
    <row r="459" spans="2:24" ht="12" customHeight="1">
      <c r="B459" s="125" t="s">
        <v>333</v>
      </c>
      <c r="C459" s="126">
        <v>44400</v>
      </c>
      <c r="D459" s="125">
        <v>109</v>
      </c>
      <c r="E459" s="125" t="s">
        <v>334</v>
      </c>
      <c r="F459" s="125">
        <v>3315002</v>
      </c>
      <c r="G459" s="125">
        <v>0</v>
      </c>
      <c r="H459" s="125" t="s">
        <v>262</v>
      </c>
      <c r="I459" s="125" t="s">
        <v>1239</v>
      </c>
      <c r="J459" s="125">
        <v>0</v>
      </c>
      <c r="K459" s="125">
        <v>0</v>
      </c>
      <c r="L459" s="125" t="s">
        <v>42</v>
      </c>
      <c r="M459" s="127"/>
      <c r="N459" s="128" t="s">
        <v>462</v>
      </c>
      <c r="O459" s="153"/>
      <c r="P459" s="154">
        <v>51425</v>
      </c>
      <c r="Q459" s="155">
        <v>-27507847367</v>
      </c>
      <c r="R459" s="125" t="s">
        <v>261</v>
      </c>
      <c r="S459" s="125" t="s">
        <v>260</v>
      </c>
      <c r="T459" s="125" t="s">
        <v>237</v>
      </c>
      <c r="U459" s="125" t="s">
        <v>251</v>
      </c>
      <c r="V459" s="125" t="s">
        <v>258</v>
      </c>
      <c r="W459" s="125" t="s">
        <v>257</v>
      </c>
      <c r="X459" s="125" t="s">
        <v>342</v>
      </c>
    </row>
    <row r="460" spans="2:24" ht="12" customHeight="1">
      <c r="B460" s="125" t="s">
        <v>333</v>
      </c>
      <c r="C460" s="126">
        <v>44405</v>
      </c>
      <c r="D460" s="125">
        <v>109</v>
      </c>
      <c r="E460" s="125" t="s">
        <v>334</v>
      </c>
      <c r="F460" s="125">
        <v>3315002</v>
      </c>
      <c r="G460" s="125">
        <v>0</v>
      </c>
      <c r="H460" s="125" t="s">
        <v>262</v>
      </c>
      <c r="I460" s="125" t="s">
        <v>1240</v>
      </c>
      <c r="J460" s="125">
        <v>0</v>
      </c>
      <c r="K460" s="125">
        <v>0</v>
      </c>
      <c r="L460" s="125" t="s">
        <v>42</v>
      </c>
      <c r="M460" s="127"/>
      <c r="N460" s="128">
        <v>220</v>
      </c>
      <c r="O460" s="153"/>
      <c r="P460" s="154">
        <v>1521931</v>
      </c>
      <c r="Q460" s="155">
        <v>-27509369298</v>
      </c>
      <c r="R460" s="125" t="s">
        <v>261</v>
      </c>
      <c r="S460" s="125" t="s">
        <v>260</v>
      </c>
      <c r="T460" s="125" t="s">
        <v>237</v>
      </c>
      <c r="U460" s="125" t="s">
        <v>251</v>
      </c>
      <c r="V460" s="125" t="s">
        <v>258</v>
      </c>
      <c r="W460" s="125" t="s">
        <v>257</v>
      </c>
      <c r="X460" s="125" t="s">
        <v>1241</v>
      </c>
    </row>
    <row r="461" spans="2:24" ht="12" customHeight="1">
      <c r="B461" s="125" t="s">
        <v>333</v>
      </c>
      <c r="C461" s="126">
        <v>44406</v>
      </c>
      <c r="D461" s="125">
        <v>109</v>
      </c>
      <c r="E461" s="125" t="s">
        <v>334</v>
      </c>
      <c r="F461" s="125">
        <v>3315002</v>
      </c>
      <c r="G461" s="125">
        <v>0</v>
      </c>
      <c r="H461" s="125" t="s">
        <v>262</v>
      </c>
      <c r="I461" s="125" t="s">
        <v>1242</v>
      </c>
      <c r="J461" s="125">
        <v>0</v>
      </c>
      <c r="K461" s="125">
        <v>0</v>
      </c>
      <c r="L461" s="125" t="s">
        <v>42</v>
      </c>
      <c r="M461" s="127"/>
      <c r="N461" s="128">
        <v>704</v>
      </c>
      <c r="O461" s="153"/>
      <c r="P461" s="154">
        <v>4870180</v>
      </c>
      <c r="Q461" s="155">
        <v>-27514239478</v>
      </c>
      <c r="R461" s="125" t="s">
        <v>261</v>
      </c>
      <c r="S461" s="125" t="s">
        <v>260</v>
      </c>
      <c r="T461" s="125" t="s">
        <v>237</v>
      </c>
      <c r="U461" s="125" t="s">
        <v>251</v>
      </c>
      <c r="V461" s="125" t="s">
        <v>258</v>
      </c>
      <c r="W461" s="125" t="s">
        <v>257</v>
      </c>
      <c r="X461" s="125" t="s">
        <v>1241</v>
      </c>
    </row>
    <row r="462" spans="2:24" ht="12" customHeight="1">
      <c r="B462" s="125" t="s">
        <v>333</v>
      </c>
      <c r="C462" s="126">
        <v>44406</v>
      </c>
      <c r="D462" s="125">
        <v>109</v>
      </c>
      <c r="E462" s="125" t="s">
        <v>334</v>
      </c>
      <c r="F462" s="125">
        <v>3315002</v>
      </c>
      <c r="G462" s="125">
        <v>0</v>
      </c>
      <c r="H462" s="125" t="s">
        <v>262</v>
      </c>
      <c r="I462" s="125" t="s">
        <v>1243</v>
      </c>
      <c r="J462" s="125">
        <v>0</v>
      </c>
      <c r="K462" s="125">
        <v>0</v>
      </c>
      <c r="L462" s="125" t="s">
        <v>42</v>
      </c>
      <c r="M462" s="127"/>
      <c r="N462" s="128">
        <v>22</v>
      </c>
      <c r="O462" s="153"/>
      <c r="P462" s="154">
        <v>152193</v>
      </c>
      <c r="Q462" s="155">
        <v>-27514391671</v>
      </c>
      <c r="R462" s="125" t="s">
        <v>261</v>
      </c>
      <c r="S462" s="125" t="s">
        <v>260</v>
      </c>
      <c r="T462" s="125" t="s">
        <v>237</v>
      </c>
      <c r="U462" s="125" t="s">
        <v>251</v>
      </c>
      <c r="V462" s="125" t="s">
        <v>258</v>
      </c>
      <c r="W462" s="125" t="s">
        <v>257</v>
      </c>
      <c r="X462" s="125" t="s">
        <v>1241</v>
      </c>
    </row>
    <row r="463" spans="2:24" ht="12" customHeight="1">
      <c r="B463" s="125" t="s">
        <v>333</v>
      </c>
      <c r="C463" s="126">
        <v>44407</v>
      </c>
      <c r="D463" s="125">
        <v>109</v>
      </c>
      <c r="E463" s="125" t="s">
        <v>334</v>
      </c>
      <c r="F463" s="125">
        <v>3315002</v>
      </c>
      <c r="G463" s="125">
        <v>0</v>
      </c>
      <c r="H463" s="125" t="s">
        <v>262</v>
      </c>
      <c r="I463" s="125" t="s">
        <v>1244</v>
      </c>
      <c r="J463" s="125">
        <v>0</v>
      </c>
      <c r="K463" s="125">
        <v>0</v>
      </c>
      <c r="L463" s="125" t="s">
        <v>42</v>
      </c>
      <c r="M463" s="128" t="s">
        <v>1245</v>
      </c>
      <c r="N463" s="127"/>
      <c r="O463" s="154">
        <v>1187383</v>
      </c>
      <c r="P463" s="153"/>
      <c r="Q463" s="155">
        <v>-27513204288</v>
      </c>
      <c r="R463" s="125" t="s">
        <v>261</v>
      </c>
      <c r="S463" s="125" t="s">
        <v>337</v>
      </c>
      <c r="T463" s="125" t="s">
        <v>237</v>
      </c>
      <c r="U463" s="125" t="s">
        <v>251</v>
      </c>
      <c r="V463" s="125" t="s">
        <v>338</v>
      </c>
      <c r="W463" s="125" t="s">
        <v>257</v>
      </c>
      <c r="X463" s="125" t="s">
        <v>1246</v>
      </c>
    </row>
    <row r="464" spans="2:24" ht="12" customHeight="1">
      <c r="B464" s="125" t="s">
        <v>333</v>
      </c>
      <c r="C464" s="126">
        <v>44407</v>
      </c>
      <c r="D464" s="125">
        <v>109</v>
      </c>
      <c r="E464" s="125" t="s">
        <v>334</v>
      </c>
      <c r="F464" s="125">
        <v>3315002</v>
      </c>
      <c r="G464" s="125">
        <v>0</v>
      </c>
      <c r="H464" s="125" t="s">
        <v>262</v>
      </c>
      <c r="I464" s="125" t="s">
        <v>1244</v>
      </c>
      <c r="J464" s="125">
        <v>0</v>
      </c>
      <c r="K464" s="125">
        <v>0</v>
      </c>
      <c r="L464" s="125" t="s">
        <v>42</v>
      </c>
      <c r="M464" s="127"/>
      <c r="N464" s="128" t="s">
        <v>1245</v>
      </c>
      <c r="O464" s="153"/>
      <c r="P464" s="154">
        <v>1187383</v>
      </c>
      <c r="Q464" s="155">
        <v>-27514391671</v>
      </c>
      <c r="R464" s="125" t="s">
        <v>261</v>
      </c>
      <c r="S464" s="125" t="s">
        <v>260</v>
      </c>
      <c r="T464" s="125" t="s">
        <v>237</v>
      </c>
      <c r="U464" s="125" t="s">
        <v>251</v>
      </c>
      <c r="V464" s="125" t="s">
        <v>258</v>
      </c>
      <c r="W464" s="125" t="s">
        <v>257</v>
      </c>
      <c r="X464" s="125" t="s">
        <v>1241</v>
      </c>
    </row>
    <row r="465" spans="2:24" ht="12" customHeight="1">
      <c r="B465" s="125" t="s">
        <v>333</v>
      </c>
      <c r="C465" s="126">
        <v>44407</v>
      </c>
      <c r="D465" s="125">
        <v>109</v>
      </c>
      <c r="E465" s="125" t="s">
        <v>334</v>
      </c>
      <c r="F465" s="125">
        <v>3315002</v>
      </c>
      <c r="G465" s="125">
        <v>0</v>
      </c>
      <c r="H465" s="125" t="s">
        <v>262</v>
      </c>
      <c r="I465" s="125" t="s">
        <v>1220</v>
      </c>
      <c r="J465" s="125">
        <v>0</v>
      </c>
      <c r="K465" s="125">
        <v>0</v>
      </c>
      <c r="L465" s="125" t="s">
        <v>42</v>
      </c>
      <c r="M465" s="128" t="s">
        <v>1221</v>
      </c>
      <c r="N465" s="127"/>
      <c r="O465" s="154">
        <v>20220</v>
      </c>
      <c r="P465" s="153"/>
      <c r="Q465" s="155">
        <v>-27514371451</v>
      </c>
      <c r="R465" s="125" t="s">
        <v>261</v>
      </c>
      <c r="S465" s="125" t="s">
        <v>337</v>
      </c>
      <c r="T465" s="125" t="s">
        <v>237</v>
      </c>
      <c r="U465" s="125" t="s">
        <v>251</v>
      </c>
      <c r="V465" s="125" t="s">
        <v>338</v>
      </c>
      <c r="W465" s="125" t="s">
        <v>257</v>
      </c>
      <c r="X465" s="125" t="s">
        <v>1247</v>
      </c>
    </row>
    <row r="466" spans="2:24" ht="12" customHeight="1">
      <c r="B466" s="125" t="s">
        <v>333</v>
      </c>
      <c r="C466" s="126">
        <v>44407</v>
      </c>
      <c r="D466" s="125">
        <v>109</v>
      </c>
      <c r="E466" s="125" t="s">
        <v>334</v>
      </c>
      <c r="F466" s="125">
        <v>3315002</v>
      </c>
      <c r="G466" s="125">
        <v>0</v>
      </c>
      <c r="H466" s="125" t="s">
        <v>262</v>
      </c>
      <c r="I466" s="125" t="s">
        <v>1229</v>
      </c>
      <c r="J466" s="125">
        <v>0</v>
      </c>
      <c r="K466" s="125">
        <v>0</v>
      </c>
      <c r="L466" s="125" t="s">
        <v>42</v>
      </c>
      <c r="M466" s="128" t="s">
        <v>462</v>
      </c>
      <c r="N466" s="127"/>
      <c r="O466" s="154">
        <v>50779</v>
      </c>
      <c r="P466" s="153"/>
      <c r="Q466" s="155">
        <v>-27514320672</v>
      </c>
      <c r="R466" s="125" t="s">
        <v>261</v>
      </c>
      <c r="S466" s="125" t="s">
        <v>337</v>
      </c>
      <c r="T466" s="125" t="s">
        <v>237</v>
      </c>
      <c r="U466" s="125" t="s">
        <v>251</v>
      </c>
      <c r="V466" s="125" t="s">
        <v>338</v>
      </c>
      <c r="W466" s="125" t="s">
        <v>257</v>
      </c>
      <c r="X466" s="125" t="s">
        <v>1248</v>
      </c>
    </row>
    <row r="467" spans="2:24" ht="12" customHeight="1">
      <c r="B467" s="125" t="s">
        <v>333</v>
      </c>
      <c r="C467" s="126">
        <v>44407</v>
      </c>
      <c r="D467" s="125">
        <v>109</v>
      </c>
      <c r="E467" s="125" t="s">
        <v>334</v>
      </c>
      <c r="F467" s="125">
        <v>3315002</v>
      </c>
      <c r="G467" s="125">
        <v>0</v>
      </c>
      <c r="H467" s="125" t="s">
        <v>262</v>
      </c>
      <c r="I467" s="125" t="s">
        <v>1230</v>
      </c>
      <c r="J467" s="125">
        <v>0</v>
      </c>
      <c r="K467" s="125">
        <v>0</v>
      </c>
      <c r="L467" s="125" t="s">
        <v>42</v>
      </c>
      <c r="M467" s="128" t="s">
        <v>1082</v>
      </c>
      <c r="N467" s="127"/>
      <c r="O467" s="154">
        <v>40596</v>
      </c>
      <c r="P467" s="153"/>
      <c r="Q467" s="155">
        <v>-27514280076</v>
      </c>
      <c r="R467" s="125" t="s">
        <v>261</v>
      </c>
      <c r="S467" s="125" t="s">
        <v>337</v>
      </c>
      <c r="T467" s="125" t="s">
        <v>237</v>
      </c>
      <c r="U467" s="125" t="s">
        <v>251</v>
      </c>
      <c r="V467" s="125" t="s">
        <v>338</v>
      </c>
      <c r="W467" s="125" t="s">
        <v>257</v>
      </c>
      <c r="X467" s="125" t="s">
        <v>1249</v>
      </c>
    </row>
    <row r="468" spans="2:24" ht="12" customHeight="1">
      <c r="B468" s="125" t="s">
        <v>333</v>
      </c>
      <c r="C468" s="126">
        <v>44407</v>
      </c>
      <c r="D468" s="125">
        <v>109</v>
      </c>
      <c r="E468" s="125" t="s">
        <v>334</v>
      </c>
      <c r="F468" s="125">
        <v>3315002</v>
      </c>
      <c r="G468" s="125">
        <v>0</v>
      </c>
      <c r="H468" s="125" t="s">
        <v>262</v>
      </c>
      <c r="I468" s="125" t="s">
        <v>1242</v>
      </c>
      <c r="J468" s="125">
        <v>0</v>
      </c>
      <c r="K468" s="125">
        <v>0</v>
      </c>
      <c r="L468" s="125" t="s">
        <v>42</v>
      </c>
      <c r="M468" s="128">
        <v>704</v>
      </c>
      <c r="N468" s="127"/>
      <c r="O468" s="154">
        <v>4870180</v>
      </c>
      <c r="P468" s="153"/>
      <c r="Q468" s="155">
        <v>-27509409896</v>
      </c>
      <c r="R468" s="125" t="s">
        <v>261</v>
      </c>
      <c r="S468" s="125" t="s">
        <v>337</v>
      </c>
      <c r="T468" s="125" t="s">
        <v>237</v>
      </c>
      <c r="U468" s="125" t="s">
        <v>251</v>
      </c>
      <c r="V468" s="125" t="s">
        <v>338</v>
      </c>
      <c r="W468" s="125" t="s">
        <v>257</v>
      </c>
      <c r="X468" s="125" t="s">
        <v>1250</v>
      </c>
    </row>
    <row r="469" spans="2:24" ht="12" customHeight="1">
      <c r="B469" s="125" t="s">
        <v>333</v>
      </c>
      <c r="C469" s="126">
        <v>44407</v>
      </c>
      <c r="D469" s="125">
        <v>109</v>
      </c>
      <c r="E469" s="125" t="s">
        <v>334</v>
      </c>
      <c r="F469" s="125">
        <v>3315002</v>
      </c>
      <c r="G469" s="125">
        <v>0</v>
      </c>
      <c r="H469" s="125" t="s">
        <v>262</v>
      </c>
      <c r="I469" s="125" t="s">
        <v>1243</v>
      </c>
      <c r="J469" s="125">
        <v>0</v>
      </c>
      <c r="K469" s="125">
        <v>0</v>
      </c>
      <c r="L469" s="125" t="s">
        <v>42</v>
      </c>
      <c r="M469" s="128">
        <v>22</v>
      </c>
      <c r="N469" s="127"/>
      <c r="O469" s="154">
        <v>152193</v>
      </c>
      <c r="P469" s="153"/>
      <c r="Q469" s="155">
        <v>-27509257703</v>
      </c>
      <c r="R469" s="125" t="s">
        <v>261</v>
      </c>
      <c r="S469" s="125" t="s">
        <v>337</v>
      </c>
      <c r="T469" s="125" t="s">
        <v>237</v>
      </c>
      <c r="U469" s="125" t="s">
        <v>251</v>
      </c>
      <c r="V469" s="125" t="s">
        <v>338</v>
      </c>
      <c r="W469" s="125" t="s">
        <v>257</v>
      </c>
      <c r="X469" s="125" t="s">
        <v>1251</v>
      </c>
    </row>
    <row r="470" spans="2:24" ht="12" customHeight="1">
      <c r="B470" s="125" t="s">
        <v>333</v>
      </c>
      <c r="C470" s="126">
        <v>44407</v>
      </c>
      <c r="D470" s="125">
        <v>109</v>
      </c>
      <c r="E470" s="125" t="s">
        <v>334</v>
      </c>
      <c r="F470" s="125">
        <v>3315002</v>
      </c>
      <c r="G470" s="125">
        <v>0</v>
      </c>
      <c r="H470" s="125" t="s">
        <v>262</v>
      </c>
      <c r="I470" s="125" t="s">
        <v>1240</v>
      </c>
      <c r="J470" s="125">
        <v>0</v>
      </c>
      <c r="K470" s="125">
        <v>0</v>
      </c>
      <c r="L470" s="125" t="s">
        <v>42</v>
      </c>
      <c r="M470" s="128">
        <v>220</v>
      </c>
      <c r="N470" s="127"/>
      <c r="O470" s="154">
        <v>1521931</v>
      </c>
      <c r="P470" s="153"/>
      <c r="Q470" s="155">
        <v>-27507735772</v>
      </c>
      <c r="R470" s="125" t="s">
        <v>261</v>
      </c>
      <c r="S470" s="125" t="s">
        <v>337</v>
      </c>
      <c r="T470" s="125" t="s">
        <v>237</v>
      </c>
      <c r="U470" s="125" t="s">
        <v>251</v>
      </c>
      <c r="V470" s="125" t="s">
        <v>338</v>
      </c>
      <c r="W470" s="125" t="s">
        <v>257</v>
      </c>
      <c r="X470" s="125" t="s">
        <v>1252</v>
      </c>
    </row>
    <row r="471" spans="2:24" ht="12" customHeight="1">
      <c r="B471" s="125" t="s">
        <v>333</v>
      </c>
      <c r="C471" s="126">
        <v>44407</v>
      </c>
      <c r="D471" s="125">
        <v>109</v>
      </c>
      <c r="E471" s="125" t="s">
        <v>334</v>
      </c>
      <c r="F471" s="125">
        <v>3315002</v>
      </c>
      <c r="G471" s="125">
        <v>0</v>
      </c>
      <c r="H471" s="125" t="s">
        <v>262</v>
      </c>
      <c r="I471" s="125" t="s">
        <v>1239</v>
      </c>
      <c r="J471" s="125">
        <v>0</v>
      </c>
      <c r="K471" s="125">
        <v>0</v>
      </c>
      <c r="L471" s="125" t="s">
        <v>42</v>
      </c>
      <c r="M471" s="128" t="s">
        <v>462</v>
      </c>
      <c r="N471" s="127"/>
      <c r="O471" s="154">
        <v>51425</v>
      </c>
      <c r="P471" s="153"/>
      <c r="Q471" s="155">
        <v>-27507684347</v>
      </c>
      <c r="R471" s="125" t="s">
        <v>261</v>
      </c>
      <c r="S471" s="125" t="s">
        <v>337</v>
      </c>
      <c r="T471" s="125" t="s">
        <v>237</v>
      </c>
      <c r="U471" s="125" t="s">
        <v>251</v>
      </c>
      <c r="V471" s="125" t="s">
        <v>338</v>
      </c>
      <c r="W471" s="125" t="s">
        <v>257</v>
      </c>
      <c r="X471" s="125" t="s">
        <v>1253</v>
      </c>
    </row>
    <row r="472" spans="2:24" ht="12" customHeight="1">
      <c r="B472" s="125" t="s">
        <v>333</v>
      </c>
      <c r="C472" s="126">
        <v>44407</v>
      </c>
      <c r="D472" s="125">
        <v>109</v>
      </c>
      <c r="E472" s="125" t="s">
        <v>954</v>
      </c>
      <c r="F472" s="125">
        <v>3315003</v>
      </c>
      <c r="G472" s="125">
        <v>0</v>
      </c>
      <c r="H472" s="125" t="s">
        <v>262</v>
      </c>
      <c r="I472" s="125" t="s">
        <v>1254</v>
      </c>
      <c r="J472" s="125">
        <v>0</v>
      </c>
      <c r="K472" s="125">
        <v>0</v>
      </c>
      <c r="L472" s="125" t="s">
        <v>43</v>
      </c>
      <c r="M472" s="128">
        <v>2972095</v>
      </c>
      <c r="N472" s="127"/>
      <c r="O472" s="154">
        <v>2972095</v>
      </c>
      <c r="P472" s="153"/>
      <c r="Q472" s="155">
        <v>-27504712252</v>
      </c>
      <c r="R472" s="125" t="s">
        <v>261</v>
      </c>
      <c r="S472" s="125" t="s">
        <v>337</v>
      </c>
      <c r="T472" s="125" t="s">
        <v>237</v>
      </c>
      <c r="U472" s="125" t="s">
        <v>251</v>
      </c>
      <c r="V472" s="125" t="s">
        <v>338</v>
      </c>
      <c r="W472" s="125" t="s">
        <v>257</v>
      </c>
      <c r="X472" s="125" t="s">
        <v>1255</v>
      </c>
    </row>
    <row r="473" spans="2:24" ht="12" customHeight="1">
      <c r="B473" s="125" t="s">
        <v>333</v>
      </c>
      <c r="C473" s="126">
        <v>44407</v>
      </c>
      <c r="D473" s="125">
        <v>109</v>
      </c>
      <c r="E473" s="125" t="s">
        <v>954</v>
      </c>
      <c r="F473" s="125">
        <v>3315003</v>
      </c>
      <c r="G473" s="125">
        <v>0</v>
      </c>
      <c r="H473" s="125" t="s">
        <v>262</v>
      </c>
      <c r="I473" s="125" t="s">
        <v>1223</v>
      </c>
      <c r="J473" s="125">
        <v>0</v>
      </c>
      <c r="K473" s="125">
        <v>0</v>
      </c>
      <c r="L473" s="125" t="s">
        <v>43</v>
      </c>
      <c r="M473" s="128">
        <v>3417936</v>
      </c>
      <c r="N473" s="127"/>
      <c r="O473" s="154">
        <v>3417936</v>
      </c>
      <c r="P473" s="153"/>
      <c r="Q473" s="155">
        <v>-27501294316</v>
      </c>
      <c r="R473" s="125" t="s">
        <v>261</v>
      </c>
      <c r="S473" s="125" t="s">
        <v>337</v>
      </c>
      <c r="T473" s="125" t="s">
        <v>237</v>
      </c>
      <c r="U473" s="125" t="s">
        <v>251</v>
      </c>
      <c r="V473" s="125" t="s">
        <v>338</v>
      </c>
      <c r="W473" s="125" t="s">
        <v>257</v>
      </c>
      <c r="X473" s="125" t="s">
        <v>1256</v>
      </c>
    </row>
    <row r="474" spans="2:24" ht="12" customHeight="1">
      <c r="B474" s="125" t="s">
        <v>333</v>
      </c>
      <c r="C474" s="126">
        <v>44407</v>
      </c>
      <c r="D474" s="125">
        <v>109</v>
      </c>
      <c r="E474" s="125" t="s">
        <v>954</v>
      </c>
      <c r="F474" s="125">
        <v>3315003</v>
      </c>
      <c r="G474" s="125">
        <v>0</v>
      </c>
      <c r="H474" s="125" t="s">
        <v>262</v>
      </c>
      <c r="I474" s="125" t="s">
        <v>1254</v>
      </c>
      <c r="J474" s="125">
        <v>0</v>
      </c>
      <c r="K474" s="125">
        <v>0</v>
      </c>
      <c r="L474" s="125" t="s">
        <v>43</v>
      </c>
      <c r="M474" s="128">
        <v>3541891</v>
      </c>
      <c r="N474" s="127"/>
      <c r="O474" s="154">
        <v>3541891</v>
      </c>
      <c r="P474" s="153"/>
      <c r="Q474" s="155">
        <v>-27497752425</v>
      </c>
      <c r="R474" s="125" t="s">
        <v>261</v>
      </c>
      <c r="S474" s="125" t="s">
        <v>337</v>
      </c>
      <c r="T474" s="125" t="s">
        <v>237</v>
      </c>
      <c r="U474" s="125" t="s">
        <v>251</v>
      </c>
      <c r="V474" s="125" t="s">
        <v>338</v>
      </c>
      <c r="W474" s="125" t="s">
        <v>257</v>
      </c>
      <c r="X474" s="125" t="s">
        <v>1257</v>
      </c>
    </row>
    <row r="475" spans="2:24" ht="12" customHeight="1">
      <c r="B475" s="125" t="s">
        <v>333</v>
      </c>
      <c r="C475" s="126">
        <v>44407</v>
      </c>
      <c r="D475" s="125">
        <v>109</v>
      </c>
      <c r="E475" s="125" t="s">
        <v>954</v>
      </c>
      <c r="F475" s="125">
        <v>3315003</v>
      </c>
      <c r="G475" s="125">
        <v>0</v>
      </c>
      <c r="H475" s="125" t="s">
        <v>262</v>
      </c>
      <c r="I475" s="125" t="s">
        <v>1218</v>
      </c>
      <c r="J475" s="125">
        <v>0</v>
      </c>
      <c r="K475" s="125">
        <v>0</v>
      </c>
      <c r="L475" s="125" t="s">
        <v>43</v>
      </c>
      <c r="M475" s="128">
        <v>4878327</v>
      </c>
      <c r="N475" s="127"/>
      <c r="O475" s="154">
        <v>4878327</v>
      </c>
      <c r="P475" s="153"/>
      <c r="Q475" s="155">
        <v>-27492874098</v>
      </c>
      <c r="R475" s="125" t="s">
        <v>261</v>
      </c>
      <c r="S475" s="125" t="s">
        <v>337</v>
      </c>
      <c r="T475" s="125" t="s">
        <v>237</v>
      </c>
      <c r="U475" s="125" t="s">
        <v>251</v>
      </c>
      <c r="V475" s="125" t="s">
        <v>338</v>
      </c>
      <c r="W475" s="125" t="s">
        <v>257</v>
      </c>
      <c r="X475" s="125" t="s">
        <v>1258</v>
      </c>
    </row>
    <row r="476" spans="2:24" ht="12" customHeight="1">
      <c r="B476" s="125" t="s">
        <v>333</v>
      </c>
      <c r="C476" s="126">
        <v>44407</v>
      </c>
      <c r="D476" s="125">
        <v>109</v>
      </c>
      <c r="E476" s="125" t="s">
        <v>954</v>
      </c>
      <c r="F476" s="125">
        <v>3315003</v>
      </c>
      <c r="G476" s="125">
        <v>0</v>
      </c>
      <c r="H476" s="125" t="s">
        <v>262</v>
      </c>
      <c r="I476" s="125" t="s">
        <v>1254</v>
      </c>
      <c r="J476" s="125">
        <v>0</v>
      </c>
      <c r="K476" s="125">
        <v>0</v>
      </c>
      <c r="L476" s="125" t="s">
        <v>43</v>
      </c>
      <c r="M476" s="128">
        <v>220000</v>
      </c>
      <c r="N476" s="127"/>
      <c r="O476" s="154">
        <v>220000</v>
      </c>
      <c r="P476" s="153"/>
      <c r="Q476" s="155">
        <v>-27492654098</v>
      </c>
      <c r="R476" s="125" t="s">
        <v>261</v>
      </c>
      <c r="S476" s="125" t="s">
        <v>337</v>
      </c>
      <c r="T476" s="125" t="s">
        <v>237</v>
      </c>
      <c r="U476" s="125" t="s">
        <v>251</v>
      </c>
      <c r="V476" s="125" t="s">
        <v>338</v>
      </c>
      <c r="W476" s="125" t="s">
        <v>257</v>
      </c>
      <c r="X476" s="125" t="s">
        <v>1259</v>
      </c>
    </row>
    <row r="477" spans="2:24" ht="12" customHeight="1">
      <c r="B477" s="125" t="s">
        <v>333</v>
      </c>
      <c r="C477" s="126">
        <v>44407</v>
      </c>
      <c r="D477" s="125">
        <v>109</v>
      </c>
      <c r="E477" s="125" t="s">
        <v>954</v>
      </c>
      <c r="F477" s="125">
        <v>3315003</v>
      </c>
      <c r="G477" s="125">
        <v>0</v>
      </c>
      <c r="H477" s="125" t="s">
        <v>262</v>
      </c>
      <c r="I477" s="125" t="s">
        <v>1254</v>
      </c>
      <c r="J477" s="125">
        <v>0</v>
      </c>
      <c r="K477" s="125">
        <v>0</v>
      </c>
      <c r="L477" s="125" t="s">
        <v>43</v>
      </c>
      <c r="M477" s="127"/>
      <c r="N477" s="128">
        <v>9934609</v>
      </c>
      <c r="O477" s="153"/>
      <c r="P477" s="154">
        <v>9934609</v>
      </c>
      <c r="Q477" s="155">
        <v>-27502588707</v>
      </c>
      <c r="R477" s="125" t="s">
        <v>261</v>
      </c>
      <c r="S477" s="125" t="s">
        <v>260</v>
      </c>
      <c r="T477" s="125" t="s">
        <v>237</v>
      </c>
      <c r="U477" s="125" t="s">
        <v>251</v>
      </c>
      <c r="V477" s="125" t="s">
        <v>258</v>
      </c>
      <c r="W477" s="125" t="s">
        <v>257</v>
      </c>
      <c r="X477" s="125" t="s">
        <v>1260</v>
      </c>
    </row>
    <row r="478" spans="2:24" ht="12" customHeight="1">
      <c r="B478" s="125" t="s">
        <v>333</v>
      </c>
      <c r="C478" s="126">
        <v>44407</v>
      </c>
      <c r="D478" s="125">
        <v>109</v>
      </c>
      <c r="E478" s="125" t="s">
        <v>954</v>
      </c>
      <c r="F478" s="125">
        <v>3315003</v>
      </c>
      <c r="G478" s="125">
        <v>0</v>
      </c>
      <c r="H478" s="125" t="s">
        <v>262</v>
      </c>
      <c r="I478" s="125" t="s">
        <v>1254</v>
      </c>
      <c r="J478" s="125">
        <v>0</v>
      </c>
      <c r="K478" s="125">
        <v>0</v>
      </c>
      <c r="L478" s="125" t="s">
        <v>43</v>
      </c>
      <c r="M478" s="128">
        <v>3200623</v>
      </c>
      <c r="N478" s="127"/>
      <c r="O478" s="154">
        <v>3200623</v>
      </c>
      <c r="P478" s="153"/>
      <c r="Q478" s="155">
        <v>-27499388084</v>
      </c>
      <c r="R478" s="125" t="s">
        <v>261</v>
      </c>
      <c r="S478" s="125" t="s">
        <v>337</v>
      </c>
      <c r="T478" s="125" t="s">
        <v>237</v>
      </c>
      <c r="U478" s="125" t="s">
        <v>251</v>
      </c>
      <c r="V478" s="125" t="s">
        <v>338</v>
      </c>
      <c r="W478" s="125" t="s">
        <v>257</v>
      </c>
      <c r="X478" s="125" t="s">
        <v>1261</v>
      </c>
    </row>
    <row r="479" spans="2:24" ht="12" customHeight="1">
      <c r="B479" s="125" t="s">
        <v>333</v>
      </c>
      <c r="C479" s="126">
        <v>44407</v>
      </c>
      <c r="D479" s="125">
        <v>109</v>
      </c>
      <c r="E479" s="125" t="s">
        <v>339</v>
      </c>
      <c r="F479" s="125">
        <v>3315001</v>
      </c>
      <c r="G479" s="125">
        <v>0</v>
      </c>
      <c r="H479" s="125" t="s">
        <v>262</v>
      </c>
      <c r="I479" s="125" t="s">
        <v>645</v>
      </c>
      <c r="J479" s="125">
        <v>0</v>
      </c>
      <c r="K479" s="125">
        <v>0</v>
      </c>
      <c r="L479" s="125" t="s">
        <v>42</v>
      </c>
      <c r="M479" s="128">
        <v>120000</v>
      </c>
      <c r="N479" s="127"/>
      <c r="O479" s="154">
        <v>836532000</v>
      </c>
      <c r="P479" s="153"/>
      <c r="Q479" s="155">
        <v>-26662856084</v>
      </c>
      <c r="R479" s="125" t="s">
        <v>261</v>
      </c>
      <c r="S479" s="125" t="s">
        <v>337</v>
      </c>
      <c r="T479" s="125" t="s">
        <v>237</v>
      </c>
      <c r="U479" s="125" t="s">
        <v>251</v>
      </c>
      <c r="V479" s="125" t="s">
        <v>338</v>
      </c>
      <c r="W479" s="125" t="s">
        <v>257</v>
      </c>
      <c r="X479" s="125" t="s">
        <v>1262</v>
      </c>
    </row>
    <row r="480" spans="2:24" ht="12" hidden="1" customHeight="1">
      <c r="B480" s="125" t="s">
        <v>333</v>
      </c>
      <c r="C480" s="126">
        <v>44408</v>
      </c>
      <c r="D480" s="125">
        <v>0</v>
      </c>
      <c r="E480" s="125">
        <v>0</v>
      </c>
      <c r="F480" s="125">
        <v>0</v>
      </c>
      <c r="G480" s="125">
        <v>0</v>
      </c>
      <c r="H480" s="125" t="s">
        <v>1263</v>
      </c>
      <c r="I480" s="125">
        <v>1408980</v>
      </c>
      <c r="J480" s="125" t="s">
        <v>1264</v>
      </c>
      <c r="K480" s="127"/>
      <c r="L480" s="125" t="s">
        <v>42</v>
      </c>
      <c r="M480" s="128">
        <v>0</v>
      </c>
      <c r="N480" s="128">
        <v>0</v>
      </c>
      <c r="O480" s="154">
        <v>0</v>
      </c>
      <c r="P480" s="154">
        <v>41273452</v>
      </c>
      <c r="Q480" s="155">
        <v>-26704129536</v>
      </c>
      <c r="R480" s="125" t="s">
        <v>254</v>
      </c>
      <c r="S480" s="125" t="s">
        <v>637</v>
      </c>
      <c r="T480" s="125" t="s">
        <v>638</v>
      </c>
      <c r="U480" s="125" t="s">
        <v>251</v>
      </c>
      <c r="V480" s="125" t="s">
        <v>42</v>
      </c>
      <c r="W480" s="125">
        <v>0</v>
      </c>
      <c r="X480" s="127"/>
    </row>
    <row r="481" spans="2:24" ht="12" hidden="1" customHeight="1">
      <c r="B481" s="125" t="s">
        <v>333</v>
      </c>
      <c r="C481" s="126">
        <v>44408</v>
      </c>
      <c r="D481" s="125">
        <v>0</v>
      </c>
      <c r="E481" s="125">
        <v>0</v>
      </c>
      <c r="F481" s="125">
        <v>0</v>
      </c>
      <c r="G481" s="125">
        <v>0</v>
      </c>
      <c r="H481" s="125" t="s">
        <v>1265</v>
      </c>
      <c r="I481" s="125">
        <v>1408979</v>
      </c>
      <c r="J481" s="125" t="s">
        <v>1266</v>
      </c>
      <c r="K481" s="127"/>
      <c r="L481" s="125" t="s">
        <v>44</v>
      </c>
      <c r="M481" s="128">
        <v>0</v>
      </c>
      <c r="N481" s="128">
        <v>0</v>
      </c>
      <c r="O481" s="154">
        <v>0</v>
      </c>
      <c r="P481" s="154">
        <v>87274902</v>
      </c>
      <c r="Q481" s="155">
        <v>-26791404438</v>
      </c>
      <c r="R481" s="125" t="s">
        <v>254</v>
      </c>
      <c r="S481" s="125" t="s">
        <v>637</v>
      </c>
      <c r="T481" s="125" t="s">
        <v>638</v>
      </c>
      <c r="U481" s="125" t="s">
        <v>251</v>
      </c>
      <c r="V481" s="125" t="s">
        <v>44</v>
      </c>
      <c r="W481" s="125">
        <v>0</v>
      </c>
      <c r="X481" s="127"/>
    </row>
    <row r="482" spans="2:24" ht="12" hidden="1" customHeight="1">
      <c r="B482" s="125" t="s">
        <v>333</v>
      </c>
      <c r="C482" s="126">
        <v>44408</v>
      </c>
      <c r="D482" s="125">
        <v>0</v>
      </c>
      <c r="E482" s="125">
        <v>0</v>
      </c>
      <c r="F482" s="125">
        <v>0</v>
      </c>
      <c r="G482" s="125">
        <v>0</v>
      </c>
      <c r="H482" s="125" t="s">
        <v>639</v>
      </c>
      <c r="I482" s="125">
        <v>1409041</v>
      </c>
      <c r="J482" s="125" t="s">
        <v>1267</v>
      </c>
      <c r="K482" s="127"/>
      <c r="L482" s="125" t="s">
        <v>42</v>
      </c>
      <c r="M482" s="128">
        <v>0</v>
      </c>
      <c r="N482" s="128">
        <v>0</v>
      </c>
      <c r="O482" s="154">
        <v>0</v>
      </c>
      <c r="P482" s="154">
        <v>514482120</v>
      </c>
      <c r="Q482" s="155">
        <v>-27305886558</v>
      </c>
      <c r="R482" s="125" t="s">
        <v>254</v>
      </c>
      <c r="S482" s="125" t="s">
        <v>637</v>
      </c>
      <c r="T482" s="125" t="s">
        <v>638</v>
      </c>
      <c r="U482" s="125" t="s">
        <v>251</v>
      </c>
      <c r="V482" s="125" t="s">
        <v>42</v>
      </c>
      <c r="W482" s="125">
        <v>0</v>
      </c>
      <c r="X482" s="127"/>
    </row>
    <row r="483" spans="2:24" ht="12" hidden="1" customHeight="1">
      <c r="B483" s="125" t="s">
        <v>333</v>
      </c>
      <c r="C483" s="126">
        <v>44408</v>
      </c>
      <c r="D483" s="125">
        <v>0</v>
      </c>
      <c r="E483" s="125">
        <v>0</v>
      </c>
      <c r="F483" s="125">
        <v>0</v>
      </c>
      <c r="G483" s="125">
        <v>0</v>
      </c>
      <c r="H483" s="125" t="s">
        <v>635</v>
      </c>
      <c r="I483" s="125">
        <v>1409040</v>
      </c>
      <c r="J483" s="125" t="s">
        <v>1268</v>
      </c>
      <c r="K483" s="127"/>
      <c r="L483" s="125" t="s">
        <v>44</v>
      </c>
      <c r="M483" s="128">
        <v>0</v>
      </c>
      <c r="N483" s="128">
        <v>0</v>
      </c>
      <c r="O483" s="154">
        <v>0</v>
      </c>
      <c r="P483" s="154">
        <v>28370079</v>
      </c>
      <c r="Q483" s="155">
        <v>-27334256637</v>
      </c>
      <c r="R483" s="125" t="s">
        <v>254</v>
      </c>
      <c r="S483" s="125" t="s">
        <v>637</v>
      </c>
      <c r="T483" s="125" t="s">
        <v>638</v>
      </c>
      <c r="U483" s="125" t="s">
        <v>251</v>
      </c>
      <c r="V483" s="125" t="s">
        <v>44</v>
      </c>
      <c r="W483" s="125">
        <v>0</v>
      </c>
      <c r="X483" s="127"/>
    </row>
    <row r="484" spans="2:24" ht="12" customHeight="1">
      <c r="B484" s="125" t="s">
        <v>333</v>
      </c>
      <c r="C484" s="126">
        <v>44409</v>
      </c>
      <c r="D484" s="125">
        <v>109</v>
      </c>
      <c r="E484" s="125" t="s">
        <v>334</v>
      </c>
      <c r="F484" s="125">
        <v>3315002</v>
      </c>
      <c r="G484" s="125">
        <v>0</v>
      </c>
      <c r="H484" s="125" t="s">
        <v>262</v>
      </c>
      <c r="I484" s="125" t="s">
        <v>1068</v>
      </c>
      <c r="J484" s="125">
        <v>0</v>
      </c>
      <c r="K484" s="125">
        <v>0</v>
      </c>
      <c r="L484" s="125" t="s">
        <v>42</v>
      </c>
      <c r="M484" s="127"/>
      <c r="N484" s="128">
        <v>239400</v>
      </c>
      <c r="O484" s="153"/>
      <c r="P484" s="154">
        <v>1578103254</v>
      </c>
      <c r="Q484" s="155">
        <v>-28912359891</v>
      </c>
      <c r="R484" s="125" t="s">
        <v>261</v>
      </c>
      <c r="S484" s="125" t="s">
        <v>260</v>
      </c>
      <c r="T484" s="125" t="s">
        <v>237</v>
      </c>
      <c r="U484" s="125" t="s">
        <v>251</v>
      </c>
      <c r="V484" s="125" t="s">
        <v>258</v>
      </c>
      <c r="W484" s="125" t="s">
        <v>257</v>
      </c>
      <c r="X484" s="125" t="s">
        <v>1269</v>
      </c>
    </row>
    <row r="485" spans="2:24" ht="12" customHeight="1">
      <c r="B485" s="125" t="s">
        <v>333</v>
      </c>
      <c r="C485" s="126">
        <v>44409</v>
      </c>
      <c r="D485" s="125">
        <v>109</v>
      </c>
      <c r="E485" s="125" t="s">
        <v>334</v>
      </c>
      <c r="F485" s="125">
        <v>3315002</v>
      </c>
      <c r="G485" s="125">
        <v>0</v>
      </c>
      <c r="H485" s="125" t="s">
        <v>262</v>
      </c>
      <c r="I485" s="125" t="s">
        <v>1057</v>
      </c>
      <c r="J485" s="125">
        <v>0</v>
      </c>
      <c r="K485" s="125">
        <v>0</v>
      </c>
      <c r="L485" s="125" t="s">
        <v>42</v>
      </c>
      <c r="M485" s="127"/>
      <c r="N485" s="128">
        <v>239400</v>
      </c>
      <c r="O485" s="153"/>
      <c r="P485" s="154">
        <v>1578103254</v>
      </c>
      <c r="Q485" s="155">
        <v>-30490463145</v>
      </c>
      <c r="R485" s="125" t="s">
        <v>261</v>
      </c>
      <c r="S485" s="125" t="s">
        <v>260</v>
      </c>
      <c r="T485" s="125" t="s">
        <v>237</v>
      </c>
      <c r="U485" s="125" t="s">
        <v>251</v>
      </c>
      <c r="V485" s="125" t="s">
        <v>258</v>
      </c>
      <c r="W485" s="125" t="s">
        <v>257</v>
      </c>
      <c r="X485" s="125" t="s">
        <v>1270</v>
      </c>
    </row>
    <row r="486" spans="2:24" ht="12" customHeight="1">
      <c r="B486" s="125" t="s">
        <v>333</v>
      </c>
      <c r="C486" s="126">
        <v>44409</v>
      </c>
      <c r="D486" s="125">
        <v>109</v>
      </c>
      <c r="E486" s="125" t="s">
        <v>954</v>
      </c>
      <c r="F486" s="125">
        <v>3315003</v>
      </c>
      <c r="G486" s="125">
        <v>0</v>
      </c>
      <c r="H486" s="125" t="s">
        <v>262</v>
      </c>
      <c r="I486" s="125" t="s">
        <v>1271</v>
      </c>
      <c r="J486" s="125">
        <v>0</v>
      </c>
      <c r="K486" s="125">
        <v>0</v>
      </c>
      <c r="L486" s="125" t="s">
        <v>44</v>
      </c>
      <c r="M486" s="127"/>
      <c r="N486" s="128" t="s">
        <v>1272</v>
      </c>
      <c r="O486" s="153"/>
      <c r="P486" s="154">
        <v>338278969</v>
      </c>
      <c r="Q486" s="155">
        <v>-30828742114</v>
      </c>
      <c r="R486" s="125" t="s">
        <v>261</v>
      </c>
      <c r="S486" s="125" t="s">
        <v>260</v>
      </c>
      <c r="T486" s="125" t="s">
        <v>237</v>
      </c>
      <c r="U486" s="125" t="s">
        <v>251</v>
      </c>
      <c r="V486" s="125" t="s">
        <v>258</v>
      </c>
      <c r="W486" s="125" t="s">
        <v>257</v>
      </c>
      <c r="X486" s="125" t="s">
        <v>1273</v>
      </c>
    </row>
    <row r="487" spans="2:24" ht="12" customHeight="1">
      <c r="B487" s="125" t="s">
        <v>333</v>
      </c>
      <c r="C487" s="126">
        <v>44409</v>
      </c>
      <c r="D487" s="125">
        <v>109</v>
      </c>
      <c r="E487" s="125" t="s">
        <v>954</v>
      </c>
      <c r="F487" s="125">
        <v>3315003</v>
      </c>
      <c r="G487" s="125">
        <v>0</v>
      </c>
      <c r="H487" s="125" t="s">
        <v>262</v>
      </c>
      <c r="I487" s="125" t="s">
        <v>1274</v>
      </c>
      <c r="J487" s="125">
        <v>0</v>
      </c>
      <c r="K487" s="125">
        <v>0</v>
      </c>
      <c r="L487" s="125" t="s">
        <v>44</v>
      </c>
      <c r="M487" s="127"/>
      <c r="N487" s="128" t="s">
        <v>1275</v>
      </c>
      <c r="O487" s="153"/>
      <c r="P487" s="154">
        <v>165873836</v>
      </c>
      <c r="Q487" s="155">
        <v>-30994615950</v>
      </c>
      <c r="R487" s="125" t="s">
        <v>261</v>
      </c>
      <c r="S487" s="125" t="s">
        <v>260</v>
      </c>
      <c r="T487" s="125" t="s">
        <v>237</v>
      </c>
      <c r="U487" s="125" t="s">
        <v>251</v>
      </c>
      <c r="V487" s="125" t="s">
        <v>258</v>
      </c>
      <c r="W487" s="125" t="s">
        <v>257</v>
      </c>
      <c r="X487" s="125" t="s">
        <v>1276</v>
      </c>
    </row>
    <row r="488" spans="2:24" ht="12" customHeight="1">
      <c r="B488" s="125" t="s">
        <v>333</v>
      </c>
      <c r="C488" s="126">
        <v>44409</v>
      </c>
      <c r="D488" s="125">
        <v>109</v>
      </c>
      <c r="E488" s="125" t="s">
        <v>954</v>
      </c>
      <c r="F488" s="125">
        <v>3315003</v>
      </c>
      <c r="G488" s="125">
        <v>0</v>
      </c>
      <c r="H488" s="125" t="s">
        <v>262</v>
      </c>
      <c r="I488" s="125" t="s">
        <v>1277</v>
      </c>
      <c r="J488" s="125">
        <v>0</v>
      </c>
      <c r="K488" s="125">
        <v>0</v>
      </c>
      <c r="L488" s="125" t="s">
        <v>44</v>
      </c>
      <c r="M488" s="127"/>
      <c r="N488" s="128" t="s">
        <v>1278</v>
      </c>
      <c r="O488" s="153"/>
      <c r="P488" s="154">
        <v>80380643</v>
      </c>
      <c r="Q488" s="155">
        <v>-31074996593</v>
      </c>
      <c r="R488" s="125" t="s">
        <v>261</v>
      </c>
      <c r="S488" s="125" t="s">
        <v>260</v>
      </c>
      <c r="T488" s="125" t="s">
        <v>237</v>
      </c>
      <c r="U488" s="125" t="s">
        <v>251</v>
      </c>
      <c r="V488" s="125" t="s">
        <v>258</v>
      </c>
      <c r="W488" s="125" t="s">
        <v>257</v>
      </c>
      <c r="X488" s="125" t="s">
        <v>1279</v>
      </c>
    </row>
    <row r="489" spans="2:24" ht="12" customHeight="1">
      <c r="B489" s="125" t="s">
        <v>333</v>
      </c>
      <c r="C489" s="126">
        <v>44409</v>
      </c>
      <c r="D489" s="125">
        <v>109</v>
      </c>
      <c r="E489" s="125" t="s">
        <v>954</v>
      </c>
      <c r="F489" s="125">
        <v>3315003</v>
      </c>
      <c r="G489" s="125">
        <v>0</v>
      </c>
      <c r="H489" s="125" t="s">
        <v>262</v>
      </c>
      <c r="I489" s="125" t="s">
        <v>1213</v>
      </c>
      <c r="J489" s="125">
        <v>0</v>
      </c>
      <c r="K489" s="125">
        <v>0</v>
      </c>
      <c r="L489" s="125" t="s">
        <v>42</v>
      </c>
      <c r="M489" s="128" t="s">
        <v>1214</v>
      </c>
      <c r="N489" s="127"/>
      <c r="O489" s="154">
        <v>16146052</v>
      </c>
      <c r="P489" s="153"/>
      <c r="Q489" s="155">
        <v>-31058850541</v>
      </c>
      <c r="R489" s="125" t="s">
        <v>261</v>
      </c>
      <c r="S489" s="125" t="s">
        <v>264</v>
      </c>
      <c r="T489" s="125" t="s">
        <v>237</v>
      </c>
      <c r="U489" s="125" t="s">
        <v>251</v>
      </c>
      <c r="V489" s="125" t="s">
        <v>263</v>
      </c>
      <c r="W489" s="125" t="s">
        <v>257</v>
      </c>
      <c r="X489" s="125" t="s">
        <v>1215</v>
      </c>
    </row>
    <row r="490" spans="2:24" ht="12" customHeight="1">
      <c r="B490" s="125" t="s">
        <v>333</v>
      </c>
      <c r="C490" s="126">
        <v>44409</v>
      </c>
      <c r="D490" s="125">
        <v>109</v>
      </c>
      <c r="E490" s="125" t="s">
        <v>954</v>
      </c>
      <c r="F490" s="125">
        <v>3315003</v>
      </c>
      <c r="G490" s="125">
        <v>0</v>
      </c>
      <c r="H490" s="125" t="s">
        <v>262</v>
      </c>
      <c r="I490" s="125" t="s">
        <v>1280</v>
      </c>
      <c r="J490" s="125">
        <v>0</v>
      </c>
      <c r="K490" s="125">
        <v>0</v>
      </c>
      <c r="L490" s="125" t="s">
        <v>44</v>
      </c>
      <c r="M490" s="127"/>
      <c r="N490" s="128" t="s">
        <v>1214</v>
      </c>
      <c r="O490" s="153"/>
      <c r="P490" s="154">
        <v>19124730</v>
      </c>
      <c r="Q490" s="155">
        <v>-31077975271</v>
      </c>
      <c r="R490" s="125" t="s">
        <v>261</v>
      </c>
      <c r="S490" s="125" t="s">
        <v>260</v>
      </c>
      <c r="T490" s="125" t="s">
        <v>237</v>
      </c>
      <c r="U490" s="125" t="s">
        <v>251</v>
      </c>
      <c r="V490" s="125" t="s">
        <v>258</v>
      </c>
      <c r="W490" s="125" t="s">
        <v>257</v>
      </c>
      <c r="X490" s="125" t="s">
        <v>1281</v>
      </c>
    </row>
    <row r="491" spans="2:24" ht="12" customHeight="1">
      <c r="B491" s="125" t="s">
        <v>333</v>
      </c>
      <c r="C491" s="126">
        <v>44409</v>
      </c>
      <c r="D491" s="125">
        <v>109</v>
      </c>
      <c r="E491" s="125" t="s">
        <v>339</v>
      </c>
      <c r="F491" s="125">
        <v>3315001</v>
      </c>
      <c r="G491" s="125">
        <v>0</v>
      </c>
      <c r="H491" s="125" t="s">
        <v>262</v>
      </c>
      <c r="I491" s="125" t="s">
        <v>1057</v>
      </c>
      <c r="J491" s="125">
        <v>0</v>
      </c>
      <c r="K491" s="125">
        <v>0</v>
      </c>
      <c r="L491" s="125" t="s">
        <v>42</v>
      </c>
      <c r="M491" s="128">
        <v>239400</v>
      </c>
      <c r="N491" s="127"/>
      <c r="O491" s="154">
        <v>1578103254</v>
      </c>
      <c r="P491" s="153"/>
      <c r="Q491" s="155">
        <v>-29499872017</v>
      </c>
      <c r="R491" s="125" t="s">
        <v>261</v>
      </c>
      <c r="S491" s="125" t="s">
        <v>264</v>
      </c>
      <c r="T491" s="125" t="s">
        <v>237</v>
      </c>
      <c r="U491" s="125" t="s">
        <v>251</v>
      </c>
      <c r="V491" s="125" t="s">
        <v>263</v>
      </c>
      <c r="W491" s="125" t="s">
        <v>257</v>
      </c>
      <c r="X491" s="125" t="s">
        <v>1058</v>
      </c>
    </row>
    <row r="492" spans="2:24" ht="12" customHeight="1">
      <c r="B492" s="125" t="s">
        <v>333</v>
      </c>
      <c r="C492" s="126">
        <v>44409</v>
      </c>
      <c r="D492" s="125">
        <v>109</v>
      </c>
      <c r="E492" s="125" t="s">
        <v>339</v>
      </c>
      <c r="F492" s="125">
        <v>3315001</v>
      </c>
      <c r="G492" s="125">
        <v>0</v>
      </c>
      <c r="H492" s="125" t="s">
        <v>262</v>
      </c>
      <c r="I492" s="125" t="s">
        <v>1068</v>
      </c>
      <c r="J492" s="125">
        <v>0</v>
      </c>
      <c r="K492" s="125">
        <v>0</v>
      </c>
      <c r="L492" s="125" t="s">
        <v>42</v>
      </c>
      <c r="M492" s="128">
        <v>239400</v>
      </c>
      <c r="N492" s="127"/>
      <c r="O492" s="154">
        <v>1578103254</v>
      </c>
      <c r="P492" s="153"/>
      <c r="Q492" s="155">
        <v>-27921768763</v>
      </c>
      <c r="R492" s="125" t="s">
        <v>261</v>
      </c>
      <c r="S492" s="125" t="s">
        <v>264</v>
      </c>
      <c r="T492" s="125" t="s">
        <v>237</v>
      </c>
      <c r="U492" s="125" t="s">
        <v>251</v>
      </c>
      <c r="V492" s="125" t="s">
        <v>263</v>
      </c>
      <c r="W492" s="125" t="s">
        <v>257</v>
      </c>
      <c r="X492" s="125" t="s">
        <v>1069</v>
      </c>
    </row>
    <row r="493" spans="2:24" ht="12" customHeight="1">
      <c r="B493" s="125" t="s">
        <v>333</v>
      </c>
      <c r="C493" s="126">
        <v>44409</v>
      </c>
      <c r="D493" s="125">
        <v>109</v>
      </c>
      <c r="E493" s="125" t="s">
        <v>339</v>
      </c>
      <c r="F493" s="125">
        <v>3315001</v>
      </c>
      <c r="G493" s="125">
        <v>0</v>
      </c>
      <c r="H493" s="125" t="s">
        <v>262</v>
      </c>
      <c r="I493" s="125" t="s">
        <v>1282</v>
      </c>
      <c r="J493" s="125">
        <v>0</v>
      </c>
      <c r="K493" s="125">
        <v>0</v>
      </c>
      <c r="L493" s="125" t="s">
        <v>42</v>
      </c>
      <c r="M493" s="127"/>
      <c r="N493" s="128">
        <v>60000</v>
      </c>
      <c r="O493" s="153"/>
      <c r="P493" s="154">
        <v>415317000</v>
      </c>
      <c r="Q493" s="155">
        <v>-28337085763</v>
      </c>
      <c r="R493" s="125" t="s">
        <v>261</v>
      </c>
      <c r="S493" s="125" t="s">
        <v>260</v>
      </c>
      <c r="T493" s="125" t="s">
        <v>237</v>
      </c>
      <c r="U493" s="125" t="s">
        <v>251</v>
      </c>
      <c r="V493" s="125" t="s">
        <v>258</v>
      </c>
      <c r="W493" s="125" t="s">
        <v>257</v>
      </c>
      <c r="X493" s="125" t="s">
        <v>1283</v>
      </c>
    </row>
    <row r="494" spans="2:24" ht="12" customHeight="1">
      <c r="B494" s="125" t="s">
        <v>333</v>
      </c>
      <c r="C494" s="126">
        <v>44413</v>
      </c>
      <c r="D494" s="125">
        <v>109</v>
      </c>
      <c r="E494" s="125" t="s">
        <v>334</v>
      </c>
      <c r="F494" s="125">
        <v>3315002</v>
      </c>
      <c r="G494" s="125">
        <v>0</v>
      </c>
      <c r="H494" s="125" t="s">
        <v>262</v>
      </c>
      <c r="I494" s="125" t="s">
        <v>1284</v>
      </c>
      <c r="J494" s="125">
        <v>0</v>
      </c>
      <c r="K494" s="125">
        <v>0</v>
      </c>
      <c r="L494" s="125" t="s">
        <v>42</v>
      </c>
      <c r="M494" s="127"/>
      <c r="N494" s="128">
        <v>22</v>
      </c>
      <c r="O494" s="153"/>
      <c r="P494" s="154">
        <v>152933</v>
      </c>
      <c r="Q494" s="155">
        <v>-28337238696</v>
      </c>
      <c r="R494" s="125" t="s">
        <v>261</v>
      </c>
      <c r="S494" s="125" t="s">
        <v>260</v>
      </c>
      <c r="T494" s="125" t="s">
        <v>237</v>
      </c>
      <c r="U494" s="125" t="s">
        <v>251</v>
      </c>
      <c r="V494" s="125" t="s">
        <v>258</v>
      </c>
      <c r="W494" s="125" t="s">
        <v>257</v>
      </c>
      <c r="X494" s="125" t="s">
        <v>1285</v>
      </c>
    </row>
    <row r="495" spans="2:24" ht="12" customHeight="1">
      <c r="B495" s="125" t="s">
        <v>333</v>
      </c>
      <c r="C495" s="126">
        <v>44413</v>
      </c>
      <c r="D495" s="125">
        <v>109</v>
      </c>
      <c r="E495" s="125" t="s">
        <v>954</v>
      </c>
      <c r="F495" s="125">
        <v>3315003</v>
      </c>
      <c r="G495" s="125">
        <v>0</v>
      </c>
      <c r="H495" s="125" t="s">
        <v>262</v>
      </c>
      <c r="I495" s="125" t="s">
        <v>1286</v>
      </c>
      <c r="J495" s="125">
        <v>0</v>
      </c>
      <c r="K495" s="125">
        <v>0</v>
      </c>
      <c r="L495" s="125" t="s">
        <v>43</v>
      </c>
      <c r="M495" s="127"/>
      <c r="N495" s="128">
        <v>2242051</v>
      </c>
      <c r="O495" s="153"/>
      <c r="P495" s="154">
        <v>2242051</v>
      </c>
      <c r="Q495" s="155">
        <v>-28339480747</v>
      </c>
      <c r="R495" s="125" t="s">
        <v>261</v>
      </c>
      <c r="S495" s="125" t="s">
        <v>260</v>
      </c>
      <c r="T495" s="125" t="s">
        <v>237</v>
      </c>
      <c r="U495" s="125" t="s">
        <v>251</v>
      </c>
      <c r="V495" s="125" t="s">
        <v>258</v>
      </c>
      <c r="W495" s="125" t="s">
        <v>257</v>
      </c>
      <c r="X495" s="125" t="s">
        <v>1287</v>
      </c>
    </row>
    <row r="496" spans="2:24" ht="12" customHeight="1">
      <c r="B496" s="125" t="s">
        <v>333</v>
      </c>
      <c r="C496" s="126">
        <v>44413</v>
      </c>
      <c r="D496" s="125">
        <v>109</v>
      </c>
      <c r="E496" s="125" t="s">
        <v>954</v>
      </c>
      <c r="F496" s="125">
        <v>3315003</v>
      </c>
      <c r="G496" s="125">
        <v>0</v>
      </c>
      <c r="H496" s="125" t="s">
        <v>262</v>
      </c>
      <c r="I496" s="125" t="s">
        <v>1288</v>
      </c>
      <c r="J496" s="125">
        <v>0</v>
      </c>
      <c r="K496" s="125">
        <v>0</v>
      </c>
      <c r="L496" s="125" t="s">
        <v>42</v>
      </c>
      <c r="M496" s="128" t="s">
        <v>1289</v>
      </c>
      <c r="N496" s="127"/>
      <c r="O496" s="154">
        <v>459421434</v>
      </c>
      <c r="P496" s="153"/>
      <c r="Q496" s="155">
        <v>-27880059313</v>
      </c>
      <c r="R496" s="125" t="s">
        <v>261</v>
      </c>
      <c r="S496" s="125" t="s">
        <v>337</v>
      </c>
      <c r="T496" s="125" t="s">
        <v>237</v>
      </c>
      <c r="U496" s="125" t="s">
        <v>251</v>
      </c>
      <c r="V496" s="125" t="s">
        <v>338</v>
      </c>
      <c r="W496" s="125" t="s">
        <v>257</v>
      </c>
      <c r="X496" s="125" t="s">
        <v>1290</v>
      </c>
    </row>
    <row r="497" spans="2:24" ht="12" customHeight="1">
      <c r="B497" s="125" t="s">
        <v>333</v>
      </c>
      <c r="C497" s="126">
        <v>44417</v>
      </c>
      <c r="D497" s="125">
        <v>109</v>
      </c>
      <c r="E497" s="125" t="s">
        <v>339</v>
      </c>
      <c r="F497" s="125">
        <v>3315001</v>
      </c>
      <c r="G497" s="125">
        <v>0</v>
      </c>
      <c r="H497" s="125" t="s">
        <v>262</v>
      </c>
      <c r="I497" s="125" t="s">
        <v>1291</v>
      </c>
      <c r="J497" s="125">
        <v>0</v>
      </c>
      <c r="K497" s="125">
        <v>0</v>
      </c>
      <c r="L497" s="125" t="s">
        <v>42</v>
      </c>
      <c r="M497" s="127"/>
      <c r="N497" s="128">
        <v>9581</v>
      </c>
      <c r="O497" s="153"/>
      <c r="P497" s="154">
        <v>66486296</v>
      </c>
      <c r="Q497" s="155">
        <v>-27946545609</v>
      </c>
      <c r="R497" s="125" t="s">
        <v>261</v>
      </c>
      <c r="S497" s="125" t="s">
        <v>260</v>
      </c>
      <c r="T497" s="125" t="s">
        <v>237</v>
      </c>
      <c r="U497" s="125" t="s">
        <v>251</v>
      </c>
      <c r="V497" s="125" t="s">
        <v>258</v>
      </c>
      <c r="W497" s="125" t="s">
        <v>257</v>
      </c>
      <c r="X497" s="125" t="s">
        <v>1292</v>
      </c>
    </row>
    <row r="498" spans="2:24" ht="12" customHeight="1">
      <c r="B498" s="125" t="s">
        <v>333</v>
      </c>
      <c r="C498" s="126">
        <v>44418</v>
      </c>
      <c r="D498" s="125">
        <v>109</v>
      </c>
      <c r="E498" s="125" t="s">
        <v>334</v>
      </c>
      <c r="F498" s="125">
        <v>3315002</v>
      </c>
      <c r="G498" s="125">
        <v>0</v>
      </c>
      <c r="H498" s="125" t="s">
        <v>262</v>
      </c>
      <c r="I498" s="125" t="s">
        <v>1293</v>
      </c>
      <c r="J498" s="125">
        <v>0</v>
      </c>
      <c r="K498" s="125">
        <v>0</v>
      </c>
      <c r="L498" s="125" t="s">
        <v>42</v>
      </c>
      <c r="M498" s="127"/>
      <c r="N498" s="128" t="s">
        <v>1082</v>
      </c>
      <c r="O498" s="153"/>
      <c r="P498" s="154">
        <v>41023</v>
      </c>
      <c r="Q498" s="155">
        <v>-27946586632</v>
      </c>
      <c r="R498" s="125" t="s">
        <v>261</v>
      </c>
      <c r="S498" s="125" t="s">
        <v>260</v>
      </c>
      <c r="T498" s="125" t="s">
        <v>237</v>
      </c>
      <c r="U498" s="125" t="s">
        <v>251</v>
      </c>
      <c r="V498" s="125" t="s">
        <v>258</v>
      </c>
      <c r="W498" s="125" t="s">
        <v>257</v>
      </c>
      <c r="X498" s="125" t="s">
        <v>1294</v>
      </c>
    </row>
    <row r="499" spans="2:24" ht="12" customHeight="1">
      <c r="B499" s="125" t="s">
        <v>333</v>
      </c>
      <c r="C499" s="126">
        <v>44420</v>
      </c>
      <c r="D499" s="125">
        <v>109</v>
      </c>
      <c r="E499" s="125" t="s">
        <v>334</v>
      </c>
      <c r="F499" s="125">
        <v>3315002</v>
      </c>
      <c r="G499" s="125">
        <v>0</v>
      </c>
      <c r="H499" s="125" t="s">
        <v>262</v>
      </c>
      <c r="I499" s="125" t="s">
        <v>1295</v>
      </c>
      <c r="J499" s="125">
        <v>0</v>
      </c>
      <c r="K499" s="125">
        <v>0</v>
      </c>
      <c r="L499" s="125" t="s">
        <v>42</v>
      </c>
      <c r="M499" s="127"/>
      <c r="N499" s="128" t="s">
        <v>806</v>
      </c>
      <c r="O499" s="153"/>
      <c r="P499" s="154">
        <v>61592</v>
      </c>
      <c r="Q499" s="155">
        <v>-27946648224</v>
      </c>
      <c r="R499" s="125" t="s">
        <v>261</v>
      </c>
      <c r="S499" s="125" t="s">
        <v>260</v>
      </c>
      <c r="T499" s="125" t="s">
        <v>237</v>
      </c>
      <c r="U499" s="125" t="s">
        <v>251</v>
      </c>
      <c r="V499" s="125" t="s">
        <v>258</v>
      </c>
      <c r="W499" s="125" t="s">
        <v>257</v>
      </c>
      <c r="X499" s="125" t="s">
        <v>1294</v>
      </c>
    </row>
    <row r="500" spans="2:24" ht="12" customHeight="1">
      <c r="B500" s="125" t="s">
        <v>333</v>
      </c>
      <c r="C500" s="126">
        <v>44420</v>
      </c>
      <c r="D500" s="125">
        <v>109</v>
      </c>
      <c r="E500" s="125" t="s">
        <v>339</v>
      </c>
      <c r="F500" s="125">
        <v>3315001</v>
      </c>
      <c r="G500" s="125">
        <v>0</v>
      </c>
      <c r="H500" s="125" t="s">
        <v>262</v>
      </c>
      <c r="I500" s="125">
        <v>576877</v>
      </c>
      <c r="J500" s="125">
        <v>0</v>
      </c>
      <c r="K500" s="125">
        <v>0</v>
      </c>
      <c r="L500" s="125" t="s">
        <v>42</v>
      </c>
      <c r="M500" s="128">
        <v>152280</v>
      </c>
      <c r="N500" s="127"/>
      <c r="O500" s="154">
        <v>960474121</v>
      </c>
      <c r="P500" s="153"/>
      <c r="Q500" s="155">
        <v>-26986174103</v>
      </c>
      <c r="R500" s="125" t="s">
        <v>261</v>
      </c>
      <c r="S500" s="125" t="s">
        <v>337</v>
      </c>
      <c r="T500" s="125" t="s">
        <v>237</v>
      </c>
      <c r="U500" s="125" t="s">
        <v>251</v>
      </c>
      <c r="V500" s="125" t="s">
        <v>338</v>
      </c>
      <c r="W500" s="125" t="s">
        <v>257</v>
      </c>
      <c r="X500" s="125" t="s">
        <v>1296</v>
      </c>
    </row>
    <row r="501" spans="2:24" ht="12" customHeight="1">
      <c r="B501" s="125" t="s">
        <v>333</v>
      </c>
      <c r="C501" s="126">
        <v>44424</v>
      </c>
      <c r="D501" s="125">
        <v>109</v>
      </c>
      <c r="E501" s="125" t="s">
        <v>954</v>
      </c>
      <c r="F501" s="125">
        <v>3315003</v>
      </c>
      <c r="G501" s="125">
        <v>0</v>
      </c>
      <c r="H501" s="125" t="s">
        <v>262</v>
      </c>
      <c r="I501" s="125" t="s">
        <v>1053</v>
      </c>
      <c r="J501" s="125">
        <v>0</v>
      </c>
      <c r="K501" s="125">
        <v>0</v>
      </c>
      <c r="L501" s="125" t="s">
        <v>44</v>
      </c>
      <c r="M501" s="128" t="s">
        <v>1054</v>
      </c>
      <c r="N501" s="127"/>
      <c r="O501" s="154">
        <v>510848853</v>
      </c>
      <c r="P501" s="153"/>
      <c r="Q501" s="155">
        <v>-26475325250</v>
      </c>
      <c r="R501" s="125" t="s">
        <v>261</v>
      </c>
      <c r="S501" s="125" t="s">
        <v>337</v>
      </c>
      <c r="T501" s="125" t="s">
        <v>237</v>
      </c>
      <c r="U501" s="125" t="s">
        <v>251</v>
      </c>
      <c r="V501" s="125" t="s">
        <v>338</v>
      </c>
      <c r="W501" s="125" t="s">
        <v>257</v>
      </c>
      <c r="X501" s="125" t="s">
        <v>1297</v>
      </c>
    </row>
    <row r="502" spans="2:24" ht="12" customHeight="1">
      <c r="B502" s="125" t="s">
        <v>333</v>
      </c>
      <c r="C502" s="126">
        <v>44424</v>
      </c>
      <c r="D502" s="125">
        <v>109</v>
      </c>
      <c r="E502" s="125" t="s">
        <v>954</v>
      </c>
      <c r="F502" s="125">
        <v>3315003</v>
      </c>
      <c r="G502" s="125">
        <v>0</v>
      </c>
      <c r="H502" s="125" t="s">
        <v>262</v>
      </c>
      <c r="I502" s="125" t="s">
        <v>1298</v>
      </c>
      <c r="J502" s="125">
        <v>0</v>
      </c>
      <c r="K502" s="125">
        <v>0</v>
      </c>
      <c r="L502" s="125" t="s">
        <v>42</v>
      </c>
      <c r="M502" s="128">
        <v>100520</v>
      </c>
      <c r="N502" s="127"/>
      <c r="O502" s="154">
        <v>707794492</v>
      </c>
      <c r="P502" s="153"/>
      <c r="Q502" s="155">
        <v>-25767530758</v>
      </c>
      <c r="R502" s="125" t="s">
        <v>261</v>
      </c>
      <c r="S502" s="125" t="s">
        <v>337</v>
      </c>
      <c r="T502" s="125" t="s">
        <v>237</v>
      </c>
      <c r="U502" s="125" t="s">
        <v>251</v>
      </c>
      <c r="V502" s="125" t="s">
        <v>338</v>
      </c>
      <c r="W502" s="125" t="s">
        <v>257</v>
      </c>
      <c r="X502" s="125" t="s">
        <v>1299</v>
      </c>
    </row>
    <row r="503" spans="2:24" ht="12" customHeight="1">
      <c r="B503" s="125" t="s">
        <v>333</v>
      </c>
      <c r="C503" s="126">
        <v>44428</v>
      </c>
      <c r="D503" s="125">
        <v>109</v>
      </c>
      <c r="E503" s="125" t="s">
        <v>334</v>
      </c>
      <c r="F503" s="125">
        <v>3315002</v>
      </c>
      <c r="G503" s="125">
        <v>0</v>
      </c>
      <c r="H503" s="125" t="s">
        <v>262</v>
      </c>
      <c r="I503" s="125" t="s">
        <v>1300</v>
      </c>
      <c r="J503" s="125">
        <v>0</v>
      </c>
      <c r="K503" s="125">
        <v>0</v>
      </c>
      <c r="L503" s="125" t="s">
        <v>42</v>
      </c>
      <c r="M503" s="127"/>
      <c r="N503" s="128" t="s">
        <v>1301</v>
      </c>
      <c r="O503" s="153"/>
      <c r="P503" s="154">
        <v>59015</v>
      </c>
      <c r="Q503" s="155">
        <v>-25767589773</v>
      </c>
      <c r="R503" s="125" t="s">
        <v>261</v>
      </c>
      <c r="S503" s="125" t="s">
        <v>260</v>
      </c>
      <c r="T503" s="125" t="s">
        <v>237</v>
      </c>
      <c r="U503" s="125" t="s">
        <v>251</v>
      </c>
      <c r="V503" s="125" t="s">
        <v>258</v>
      </c>
      <c r="W503" s="125" t="s">
        <v>257</v>
      </c>
      <c r="X503" s="125" t="s">
        <v>1294</v>
      </c>
    </row>
    <row r="504" spans="2:24" ht="12" customHeight="1">
      <c r="B504" s="125" t="s">
        <v>333</v>
      </c>
      <c r="C504" s="126">
        <v>44428</v>
      </c>
      <c r="D504" s="125">
        <v>109</v>
      </c>
      <c r="E504" s="125" t="s">
        <v>954</v>
      </c>
      <c r="F504" s="125">
        <v>3315003</v>
      </c>
      <c r="G504" s="125">
        <v>0</v>
      </c>
      <c r="H504" s="125" t="s">
        <v>262</v>
      </c>
      <c r="I504" s="125" t="s">
        <v>1302</v>
      </c>
      <c r="J504" s="125">
        <v>0</v>
      </c>
      <c r="K504" s="125">
        <v>0</v>
      </c>
      <c r="L504" s="125" t="s">
        <v>42</v>
      </c>
      <c r="M504" s="128" t="s">
        <v>1303</v>
      </c>
      <c r="N504" s="127"/>
      <c r="O504" s="154">
        <v>545291016</v>
      </c>
      <c r="P504" s="153"/>
      <c r="Q504" s="155">
        <v>-25222298757</v>
      </c>
      <c r="R504" s="125" t="s">
        <v>261</v>
      </c>
      <c r="S504" s="125" t="s">
        <v>337</v>
      </c>
      <c r="T504" s="125" t="s">
        <v>237</v>
      </c>
      <c r="U504" s="125" t="s">
        <v>251</v>
      </c>
      <c r="V504" s="125" t="s">
        <v>338</v>
      </c>
      <c r="W504" s="125" t="s">
        <v>257</v>
      </c>
      <c r="X504" s="125" t="s">
        <v>1304</v>
      </c>
    </row>
    <row r="505" spans="2:24" ht="12" customHeight="1">
      <c r="B505" s="125" t="s">
        <v>333</v>
      </c>
      <c r="C505" s="126">
        <v>44432</v>
      </c>
      <c r="D505" s="125">
        <v>109</v>
      </c>
      <c r="E505" s="125" t="s">
        <v>954</v>
      </c>
      <c r="F505" s="125">
        <v>3315003</v>
      </c>
      <c r="G505" s="125">
        <v>0</v>
      </c>
      <c r="H505" s="125" t="s">
        <v>262</v>
      </c>
      <c r="I505" s="125" t="s">
        <v>1305</v>
      </c>
      <c r="J505" s="125">
        <v>0</v>
      </c>
      <c r="K505" s="125">
        <v>0</v>
      </c>
      <c r="L505" s="125" t="s">
        <v>42</v>
      </c>
      <c r="M505" s="128" t="s">
        <v>1306</v>
      </c>
      <c r="N505" s="127"/>
      <c r="O505" s="154">
        <v>609161935</v>
      </c>
      <c r="P505" s="153"/>
      <c r="Q505" s="155">
        <v>-24613136822</v>
      </c>
      <c r="R505" s="125" t="s">
        <v>261</v>
      </c>
      <c r="S505" s="125" t="s">
        <v>337</v>
      </c>
      <c r="T505" s="125" t="s">
        <v>237</v>
      </c>
      <c r="U505" s="125" t="s">
        <v>251</v>
      </c>
      <c r="V505" s="125" t="s">
        <v>338</v>
      </c>
      <c r="W505" s="125" t="s">
        <v>257</v>
      </c>
      <c r="X505" s="125" t="s">
        <v>1307</v>
      </c>
    </row>
    <row r="506" spans="2:24" ht="12" customHeight="1">
      <c r="B506" s="125" t="s">
        <v>333</v>
      </c>
      <c r="C506" s="126">
        <v>44432</v>
      </c>
      <c r="D506" s="125">
        <v>109</v>
      </c>
      <c r="E506" s="125" t="s">
        <v>339</v>
      </c>
      <c r="F506" s="125">
        <v>3315001</v>
      </c>
      <c r="G506" s="125">
        <v>0</v>
      </c>
      <c r="H506" s="125" t="s">
        <v>262</v>
      </c>
      <c r="I506" s="125" t="s">
        <v>1308</v>
      </c>
      <c r="J506" s="125">
        <v>0</v>
      </c>
      <c r="K506" s="125">
        <v>0</v>
      </c>
      <c r="L506" s="125" t="s">
        <v>42</v>
      </c>
      <c r="M506" s="127"/>
      <c r="N506" s="128">
        <v>6010</v>
      </c>
      <c r="O506" s="153"/>
      <c r="P506" s="154">
        <v>41641727</v>
      </c>
      <c r="Q506" s="155">
        <v>-24654778549</v>
      </c>
      <c r="R506" s="125" t="s">
        <v>261</v>
      </c>
      <c r="S506" s="125" t="s">
        <v>260</v>
      </c>
      <c r="T506" s="125" t="s">
        <v>237</v>
      </c>
      <c r="U506" s="125" t="s">
        <v>251</v>
      </c>
      <c r="V506" s="125" t="s">
        <v>258</v>
      </c>
      <c r="W506" s="125" t="s">
        <v>257</v>
      </c>
      <c r="X506" s="125" t="s">
        <v>1309</v>
      </c>
    </row>
    <row r="507" spans="2:24" ht="12" customHeight="1">
      <c r="B507" s="125" t="s">
        <v>333</v>
      </c>
      <c r="C507" s="126">
        <v>44432</v>
      </c>
      <c r="D507" s="125">
        <v>109</v>
      </c>
      <c r="E507" s="125" t="s">
        <v>954</v>
      </c>
      <c r="F507" s="125">
        <v>3315003</v>
      </c>
      <c r="G507" s="125">
        <v>0</v>
      </c>
      <c r="H507" s="125" t="s">
        <v>262</v>
      </c>
      <c r="I507" s="125" t="s">
        <v>1213</v>
      </c>
      <c r="J507" s="125">
        <v>0</v>
      </c>
      <c r="K507" s="125">
        <v>0</v>
      </c>
      <c r="L507" s="125" t="s">
        <v>42</v>
      </c>
      <c r="M507" s="127"/>
      <c r="N507" s="128">
        <v>0</v>
      </c>
      <c r="O507" s="153"/>
      <c r="P507" s="154">
        <v>0</v>
      </c>
      <c r="Q507" s="155">
        <v>-24654778549</v>
      </c>
      <c r="R507" s="125" t="s">
        <v>261</v>
      </c>
      <c r="S507" s="125" t="s">
        <v>335</v>
      </c>
      <c r="T507" s="125" t="s">
        <v>237</v>
      </c>
      <c r="U507" s="125" t="s">
        <v>251</v>
      </c>
      <c r="V507" s="125" t="s">
        <v>336</v>
      </c>
      <c r="W507" s="125" t="s">
        <v>257</v>
      </c>
      <c r="X507" s="125" t="s">
        <v>1215</v>
      </c>
    </row>
    <row r="508" spans="2:24" ht="12" customHeight="1">
      <c r="B508" s="125" t="s">
        <v>333</v>
      </c>
      <c r="C508" s="126">
        <v>44434</v>
      </c>
      <c r="D508" s="125">
        <v>109</v>
      </c>
      <c r="E508" s="125" t="s">
        <v>954</v>
      </c>
      <c r="F508" s="125">
        <v>3315003</v>
      </c>
      <c r="G508" s="125">
        <v>0</v>
      </c>
      <c r="H508" s="125" t="s">
        <v>262</v>
      </c>
      <c r="I508" s="125" t="s">
        <v>1310</v>
      </c>
      <c r="J508" s="125">
        <v>0</v>
      </c>
      <c r="K508" s="125">
        <v>0</v>
      </c>
      <c r="L508" s="125" t="s">
        <v>42</v>
      </c>
      <c r="M508" s="128">
        <v>30000</v>
      </c>
      <c r="N508" s="127"/>
      <c r="O508" s="154">
        <v>211239900</v>
      </c>
      <c r="P508" s="153"/>
      <c r="Q508" s="155">
        <v>-24443538649</v>
      </c>
      <c r="R508" s="125" t="s">
        <v>261</v>
      </c>
      <c r="S508" s="125" t="s">
        <v>337</v>
      </c>
      <c r="T508" s="125" t="s">
        <v>237</v>
      </c>
      <c r="U508" s="125" t="s">
        <v>251</v>
      </c>
      <c r="V508" s="125" t="s">
        <v>338</v>
      </c>
      <c r="W508" s="125" t="s">
        <v>257</v>
      </c>
      <c r="X508" s="125" t="s">
        <v>1311</v>
      </c>
    </row>
    <row r="509" spans="2:24" ht="12" customHeight="1">
      <c r="B509" s="125" t="s">
        <v>333</v>
      </c>
      <c r="C509" s="126">
        <v>44434</v>
      </c>
      <c r="D509" s="125">
        <v>109</v>
      </c>
      <c r="E509" s="125" t="s">
        <v>954</v>
      </c>
      <c r="F509" s="125">
        <v>3315003</v>
      </c>
      <c r="G509" s="125">
        <v>0</v>
      </c>
      <c r="H509" s="125" t="s">
        <v>262</v>
      </c>
      <c r="I509" s="125" t="s">
        <v>1310</v>
      </c>
      <c r="J509" s="125">
        <v>0</v>
      </c>
      <c r="K509" s="125">
        <v>0</v>
      </c>
      <c r="L509" s="125" t="s">
        <v>42</v>
      </c>
      <c r="M509" s="128">
        <v>69776</v>
      </c>
      <c r="N509" s="127"/>
      <c r="O509" s="154">
        <v>491315842</v>
      </c>
      <c r="P509" s="153"/>
      <c r="Q509" s="155">
        <v>-23952222807</v>
      </c>
      <c r="R509" s="125" t="s">
        <v>261</v>
      </c>
      <c r="S509" s="125" t="s">
        <v>337</v>
      </c>
      <c r="T509" s="125" t="s">
        <v>237</v>
      </c>
      <c r="U509" s="125" t="s">
        <v>251</v>
      </c>
      <c r="V509" s="125" t="s">
        <v>338</v>
      </c>
      <c r="W509" s="125" t="s">
        <v>257</v>
      </c>
      <c r="X509" s="125" t="s">
        <v>1312</v>
      </c>
    </row>
    <row r="510" spans="2:24" ht="12" customHeight="1">
      <c r="B510" s="125" t="s">
        <v>333</v>
      </c>
      <c r="C510" s="126">
        <v>44435</v>
      </c>
      <c r="D510" s="125">
        <v>109</v>
      </c>
      <c r="E510" s="125" t="s">
        <v>334</v>
      </c>
      <c r="F510" s="125">
        <v>3315002</v>
      </c>
      <c r="G510" s="125">
        <v>0</v>
      </c>
      <c r="H510" s="125" t="s">
        <v>262</v>
      </c>
      <c r="I510" s="125" t="s">
        <v>1313</v>
      </c>
      <c r="J510" s="125">
        <v>0</v>
      </c>
      <c r="K510" s="125">
        <v>0</v>
      </c>
      <c r="L510" s="125" t="s">
        <v>42</v>
      </c>
      <c r="M510" s="127"/>
      <c r="N510" s="128" t="s">
        <v>1314</v>
      </c>
      <c r="O510" s="153"/>
      <c r="P510" s="154">
        <v>36122</v>
      </c>
      <c r="Q510" s="155">
        <v>-23952258929</v>
      </c>
      <c r="R510" s="125" t="s">
        <v>261</v>
      </c>
      <c r="S510" s="125" t="s">
        <v>260</v>
      </c>
      <c r="T510" s="125" t="s">
        <v>237</v>
      </c>
      <c r="U510" s="125" t="s">
        <v>251</v>
      </c>
      <c r="V510" s="125" t="s">
        <v>258</v>
      </c>
      <c r="W510" s="125" t="s">
        <v>257</v>
      </c>
      <c r="X510" s="125" t="s">
        <v>1294</v>
      </c>
    </row>
    <row r="511" spans="2:24" ht="12" hidden="1" customHeight="1">
      <c r="B511" s="125" t="s">
        <v>333</v>
      </c>
      <c r="C511" s="126">
        <v>44438</v>
      </c>
      <c r="D511" s="125">
        <v>0</v>
      </c>
      <c r="E511" s="125">
        <v>0</v>
      </c>
      <c r="F511" s="125">
        <v>0</v>
      </c>
      <c r="G511" s="125">
        <v>0</v>
      </c>
      <c r="H511" s="125" t="s">
        <v>1315</v>
      </c>
      <c r="I511" s="125">
        <v>1419835</v>
      </c>
      <c r="J511" s="125" t="s">
        <v>1316</v>
      </c>
      <c r="K511" s="127"/>
      <c r="L511" s="125" t="s">
        <v>42</v>
      </c>
      <c r="M511" s="128">
        <v>0</v>
      </c>
      <c r="N511" s="128">
        <v>0</v>
      </c>
      <c r="O511" s="154">
        <v>514482120</v>
      </c>
      <c r="P511" s="154">
        <v>0</v>
      </c>
      <c r="Q511" s="155">
        <v>-23437776809</v>
      </c>
      <c r="R511" s="125" t="s">
        <v>254</v>
      </c>
      <c r="S511" s="125" t="s">
        <v>637</v>
      </c>
      <c r="T511" s="125" t="s">
        <v>638</v>
      </c>
      <c r="U511" s="125" t="s">
        <v>251</v>
      </c>
      <c r="V511" s="125" t="s">
        <v>42</v>
      </c>
      <c r="W511" s="125">
        <v>0</v>
      </c>
      <c r="X511" s="127"/>
    </row>
    <row r="512" spans="2:24" ht="12" hidden="1" customHeight="1">
      <c r="B512" s="125" t="s">
        <v>333</v>
      </c>
      <c r="C512" s="126">
        <v>44438</v>
      </c>
      <c r="D512" s="125">
        <v>0</v>
      </c>
      <c r="E512" s="125">
        <v>0</v>
      </c>
      <c r="F512" s="125">
        <v>0</v>
      </c>
      <c r="G512" s="125">
        <v>0</v>
      </c>
      <c r="H512" s="125" t="s">
        <v>1317</v>
      </c>
      <c r="I512" s="125">
        <v>1419834</v>
      </c>
      <c r="J512" s="125" t="s">
        <v>1318</v>
      </c>
      <c r="K512" s="127"/>
      <c r="L512" s="125" t="s">
        <v>44</v>
      </c>
      <c r="M512" s="128">
        <v>0</v>
      </c>
      <c r="N512" s="128">
        <v>0</v>
      </c>
      <c r="O512" s="154">
        <v>28370079</v>
      </c>
      <c r="P512" s="154">
        <v>0</v>
      </c>
      <c r="Q512" s="155">
        <v>-23409406730</v>
      </c>
      <c r="R512" s="125" t="s">
        <v>254</v>
      </c>
      <c r="S512" s="125" t="s">
        <v>637</v>
      </c>
      <c r="T512" s="125" t="s">
        <v>638</v>
      </c>
      <c r="U512" s="125" t="s">
        <v>251</v>
      </c>
      <c r="V512" s="125" t="s">
        <v>44</v>
      </c>
      <c r="W512" s="125">
        <v>0</v>
      </c>
      <c r="X512" s="127"/>
    </row>
    <row r="513" spans="2:24" ht="12" hidden="1" customHeight="1">
      <c r="B513" s="125" t="s">
        <v>333</v>
      </c>
      <c r="C513" s="126">
        <v>44439</v>
      </c>
      <c r="D513" s="125">
        <v>0</v>
      </c>
      <c r="E513" s="125">
        <v>0</v>
      </c>
      <c r="F513" s="125">
        <v>0</v>
      </c>
      <c r="G513" s="125">
        <v>0</v>
      </c>
      <c r="H513" s="125" t="s">
        <v>639</v>
      </c>
      <c r="I513" s="125">
        <v>1429922</v>
      </c>
      <c r="J513" s="125" t="s">
        <v>1319</v>
      </c>
      <c r="K513" s="127"/>
      <c r="L513" s="125" t="s">
        <v>42</v>
      </c>
      <c r="M513" s="128">
        <v>0</v>
      </c>
      <c r="N513" s="128">
        <v>0</v>
      </c>
      <c r="O513" s="154">
        <v>0</v>
      </c>
      <c r="P513" s="154">
        <v>472094889</v>
      </c>
      <c r="Q513" s="155">
        <v>-23881501619</v>
      </c>
      <c r="R513" s="125" t="s">
        <v>254</v>
      </c>
      <c r="S513" s="125" t="s">
        <v>637</v>
      </c>
      <c r="T513" s="125" t="s">
        <v>638</v>
      </c>
      <c r="U513" s="125" t="s">
        <v>251</v>
      </c>
      <c r="V513" s="125" t="s">
        <v>42</v>
      </c>
      <c r="W513" s="125">
        <v>0</v>
      </c>
      <c r="X513" s="127"/>
    </row>
    <row r="514" spans="2:24" ht="12" hidden="1" customHeight="1">
      <c r="B514" s="125" t="s">
        <v>333</v>
      </c>
      <c r="C514" s="126">
        <v>44439</v>
      </c>
      <c r="D514" s="125">
        <v>0</v>
      </c>
      <c r="E514" s="125">
        <v>0</v>
      </c>
      <c r="F514" s="125">
        <v>0</v>
      </c>
      <c r="G514" s="125">
        <v>0</v>
      </c>
      <c r="H514" s="125" t="s">
        <v>635</v>
      </c>
      <c r="I514" s="125">
        <v>1429874</v>
      </c>
      <c r="J514" s="125" t="s">
        <v>1320</v>
      </c>
      <c r="K514" s="127"/>
      <c r="L514" s="125" t="s">
        <v>44</v>
      </c>
      <c r="M514" s="128">
        <v>0</v>
      </c>
      <c r="N514" s="128">
        <v>0</v>
      </c>
      <c r="O514" s="154">
        <v>15176529</v>
      </c>
      <c r="P514" s="154">
        <v>0</v>
      </c>
      <c r="Q514" s="155">
        <v>-23866325090</v>
      </c>
      <c r="R514" s="125" t="s">
        <v>254</v>
      </c>
      <c r="S514" s="125" t="s">
        <v>637</v>
      </c>
      <c r="T514" s="125" t="s">
        <v>638</v>
      </c>
      <c r="U514" s="125" t="s">
        <v>251</v>
      </c>
      <c r="V514" s="125" t="s">
        <v>44</v>
      </c>
      <c r="W514" s="125">
        <v>0</v>
      </c>
      <c r="X514" s="127"/>
    </row>
    <row r="515" spans="2:24" ht="12" hidden="1" customHeight="1">
      <c r="B515" s="125" t="s">
        <v>333</v>
      </c>
      <c r="C515" s="126">
        <v>44439</v>
      </c>
      <c r="D515" s="125">
        <v>0</v>
      </c>
      <c r="E515" s="125">
        <v>0</v>
      </c>
      <c r="F515" s="125">
        <v>0</v>
      </c>
      <c r="G515" s="125">
        <v>0</v>
      </c>
      <c r="H515" s="125" t="s">
        <v>639</v>
      </c>
      <c r="I515" s="125">
        <v>1429875</v>
      </c>
      <c r="J515" s="125" t="s">
        <v>1321</v>
      </c>
      <c r="K515" s="127"/>
      <c r="L515" s="125" t="s">
        <v>42</v>
      </c>
      <c r="M515" s="128">
        <v>0</v>
      </c>
      <c r="N515" s="128">
        <v>0</v>
      </c>
      <c r="O515" s="154">
        <v>0</v>
      </c>
      <c r="P515" s="154">
        <v>472094889</v>
      </c>
      <c r="Q515" s="155">
        <v>-24338419979</v>
      </c>
      <c r="R515" s="125" t="s">
        <v>254</v>
      </c>
      <c r="S515" s="125" t="s">
        <v>637</v>
      </c>
      <c r="T515" s="125" t="s">
        <v>638</v>
      </c>
      <c r="U515" s="125" t="s">
        <v>251</v>
      </c>
      <c r="V515" s="125" t="s">
        <v>42</v>
      </c>
      <c r="W515" s="125">
        <v>0</v>
      </c>
      <c r="X515" s="127"/>
    </row>
    <row r="516" spans="2:24" ht="12" hidden="1" customHeight="1">
      <c r="B516" s="125" t="s">
        <v>333</v>
      </c>
      <c r="C516" s="126">
        <v>44439</v>
      </c>
      <c r="D516" s="125">
        <v>0</v>
      </c>
      <c r="E516" s="125">
        <v>0</v>
      </c>
      <c r="F516" s="125">
        <v>0</v>
      </c>
      <c r="G516" s="125">
        <v>0</v>
      </c>
      <c r="H516" s="125" t="s">
        <v>1322</v>
      </c>
      <c r="I516" s="125">
        <v>1429919</v>
      </c>
      <c r="J516" s="125" t="s">
        <v>1323</v>
      </c>
      <c r="K516" s="127"/>
      <c r="L516" s="125" t="s">
        <v>42</v>
      </c>
      <c r="M516" s="128">
        <v>0</v>
      </c>
      <c r="N516" s="128">
        <v>0</v>
      </c>
      <c r="O516" s="154">
        <v>472094889</v>
      </c>
      <c r="P516" s="154">
        <v>0</v>
      </c>
      <c r="Q516" s="155">
        <v>-23866325090</v>
      </c>
      <c r="R516" s="125" t="s">
        <v>254</v>
      </c>
      <c r="S516" s="125" t="s">
        <v>637</v>
      </c>
      <c r="T516" s="125" t="s">
        <v>638</v>
      </c>
      <c r="U516" s="125" t="s">
        <v>251</v>
      </c>
      <c r="V516" s="125" t="s">
        <v>42</v>
      </c>
      <c r="W516" s="125">
        <v>0</v>
      </c>
      <c r="X516" s="127"/>
    </row>
    <row r="517" spans="2:24" ht="12" hidden="1" customHeight="1">
      <c r="B517" s="125" t="s">
        <v>333</v>
      </c>
      <c r="C517" s="126">
        <v>44439</v>
      </c>
      <c r="D517" s="125">
        <v>0</v>
      </c>
      <c r="E517" s="125">
        <v>0</v>
      </c>
      <c r="F517" s="125">
        <v>0</v>
      </c>
      <c r="G517" s="125">
        <v>0</v>
      </c>
      <c r="H517" s="125" t="s">
        <v>1324</v>
      </c>
      <c r="I517" s="125">
        <v>1429910</v>
      </c>
      <c r="J517" s="125" t="s">
        <v>1325</v>
      </c>
      <c r="K517" s="127"/>
      <c r="L517" s="125" t="s">
        <v>42</v>
      </c>
      <c r="M517" s="128">
        <v>0</v>
      </c>
      <c r="N517" s="128">
        <v>0</v>
      </c>
      <c r="O517" s="154">
        <v>472094889</v>
      </c>
      <c r="P517" s="154">
        <v>0</v>
      </c>
      <c r="Q517" s="155">
        <v>-23394230201</v>
      </c>
      <c r="R517" s="125" t="s">
        <v>254</v>
      </c>
      <c r="S517" s="125" t="s">
        <v>637</v>
      </c>
      <c r="T517" s="125" t="s">
        <v>638</v>
      </c>
      <c r="U517" s="125" t="s">
        <v>251</v>
      </c>
      <c r="V517" s="125" t="s">
        <v>42</v>
      </c>
      <c r="W517" s="125">
        <v>0</v>
      </c>
      <c r="X517" s="127"/>
    </row>
    <row r="518" spans="2:24" ht="12" hidden="1" customHeight="1">
      <c r="B518" s="125" t="s">
        <v>333</v>
      </c>
      <c r="C518" s="126">
        <v>44439</v>
      </c>
      <c r="D518" s="125">
        <v>0</v>
      </c>
      <c r="E518" s="125">
        <v>0</v>
      </c>
      <c r="F518" s="125">
        <v>0</v>
      </c>
      <c r="G518" s="125">
        <v>0</v>
      </c>
      <c r="H518" s="125" t="s">
        <v>639</v>
      </c>
      <c r="I518" s="125">
        <v>1429913</v>
      </c>
      <c r="J518" s="125" t="s">
        <v>1326</v>
      </c>
      <c r="K518" s="127"/>
      <c r="L518" s="125" t="s">
        <v>42</v>
      </c>
      <c r="M518" s="128">
        <v>0</v>
      </c>
      <c r="N518" s="128">
        <v>0</v>
      </c>
      <c r="O518" s="154">
        <v>0</v>
      </c>
      <c r="P518" s="154">
        <v>472094889</v>
      </c>
      <c r="Q518" s="155">
        <v>-23866325090</v>
      </c>
      <c r="R518" s="125" t="s">
        <v>254</v>
      </c>
      <c r="S518" s="125" t="s">
        <v>637</v>
      </c>
      <c r="T518" s="125" t="s">
        <v>638</v>
      </c>
      <c r="U518" s="125" t="s">
        <v>251</v>
      </c>
      <c r="V518" s="125" t="s">
        <v>42</v>
      </c>
      <c r="W518" s="125">
        <v>0</v>
      </c>
      <c r="X518" s="127"/>
    </row>
    <row r="519" spans="2:24" ht="12" customHeight="1">
      <c r="B519" s="125" t="s">
        <v>333</v>
      </c>
      <c r="C519" s="126">
        <v>44439</v>
      </c>
      <c r="D519" s="125">
        <v>109</v>
      </c>
      <c r="E519" s="125" t="s">
        <v>334</v>
      </c>
      <c r="F519" s="125">
        <v>3315002</v>
      </c>
      <c r="G519" s="125">
        <v>0</v>
      </c>
      <c r="H519" s="125" t="s">
        <v>262</v>
      </c>
      <c r="I519" s="125" t="s">
        <v>1313</v>
      </c>
      <c r="J519" s="125">
        <v>0</v>
      </c>
      <c r="K519" s="125">
        <v>0</v>
      </c>
      <c r="L519" s="125" t="s">
        <v>42</v>
      </c>
      <c r="M519" s="128" t="s">
        <v>1314</v>
      </c>
      <c r="N519" s="127"/>
      <c r="O519" s="154">
        <v>36122</v>
      </c>
      <c r="P519" s="153"/>
      <c r="Q519" s="155">
        <v>-23866288968</v>
      </c>
      <c r="R519" s="125" t="s">
        <v>261</v>
      </c>
      <c r="S519" s="125" t="s">
        <v>337</v>
      </c>
      <c r="T519" s="125" t="s">
        <v>237</v>
      </c>
      <c r="U519" s="125" t="s">
        <v>251</v>
      </c>
      <c r="V519" s="125" t="s">
        <v>338</v>
      </c>
      <c r="W519" s="125" t="s">
        <v>257</v>
      </c>
      <c r="X519" s="125" t="s">
        <v>1327</v>
      </c>
    </row>
    <row r="520" spans="2:24" ht="12" customHeight="1">
      <c r="B520" s="125" t="s">
        <v>333</v>
      </c>
      <c r="C520" s="126">
        <v>44439</v>
      </c>
      <c r="D520" s="125">
        <v>109</v>
      </c>
      <c r="E520" s="125" t="s">
        <v>334</v>
      </c>
      <c r="F520" s="125">
        <v>3315002</v>
      </c>
      <c r="G520" s="125">
        <v>0</v>
      </c>
      <c r="H520" s="125" t="s">
        <v>262</v>
      </c>
      <c r="I520" s="125" t="s">
        <v>1300</v>
      </c>
      <c r="J520" s="125">
        <v>0</v>
      </c>
      <c r="K520" s="125">
        <v>0</v>
      </c>
      <c r="L520" s="125" t="s">
        <v>42</v>
      </c>
      <c r="M520" s="128" t="s">
        <v>1301</v>
      </c>
      <c r="N520" s="127"/>
      <c r="O520" s="154">
        <v>59015</v>
      </c>
      <c r="P520" s="153"/>
      <c r="Q520" s="155">
        <v>-23866229953</v>
      </c>
      <c r="R520" s="125" t="s">
        <v>261</v>
      </c>
      <c r="S520" s="125" t="s">
        <v>337</v>
      </c>
      <c r="T520" s="125" t="s">
        <v>237</v>
      </c>
      <c r="U520" s="125" t="s">
        <v>251</v>
      </c>
      <c r="V520" s="125" t="s">
        <v>338</v>
      </c>
      <c r="W520" s="125" t="s">
        <v>257</v>
      </c>
      <c r="X520" s="125" t="s">
        <v>1328</v>
      </c>
    </row>
    <row r="521" spans="2:24" ht="12" customHeight="1">
      <c r="B521" s="125" t="s">
        <v>333</v>
      </c>
      <c r="C521" s="126">
        <v>44439</v>
      </c>
      <c r="D521" s="125">
        <v>109</v>
      </c>
      <c r="E521" s="125" t="s">
        <v>334</v>
      </c>
      <c r="F521" s="125">
        <v>3315002</v>
      </c>
      <c r="G521" s="125">
        <v>0</v>
      </c>
      <c r="H521" s="125" t="s">
        <v>262</v>
      </c>
      <c r="I521" s="125" t="s">
        <v>1295</v>
      </c>
      <c r="J521" s="125">
        <v>0</v>
      </c>
      <c r="K521" s="125">
        <v>0</v>
      </c>
      <c r="L521" s="125" t="s">
        <v>42</v>
      </c>
      <c r="M521" s="128" t="s">
        <v>806</v>
      </c>
      <c r="N521" s="127"/>
      <c r="O521" s="154">
        <v>61592</v>
      </c>
      <c r="P521" s="153"/>
      <c r="Q521" s="155">
        <v>-23866168361</v>
      </c>
      <c r="R521" s="125" t="s">
        <v>261</v>
      </c>
      <c r="S521" s="125" t="s">
        <v>337</v>
      </c>
      <c r="T521" s="125" t="s">
        <v>237</v>
      </c>
      <c r="U521" s="125" t="s">
        <v>251</v>
      </c>
      <c r="V521" s="125" t="s">
        <v>338</v>
      </c>
      <c r="W521" s="125" t="s">
        <v>257</v>
      </c>
      <c r="X521" s="125" t="s">
        <v>1329</v>
      </c>
    </row>
    <row r="522" spans="2:24" ht="12" customHeight="1">
      <c r="B522" s="125" t="s">
        <v>333</v>
      </c>
      <c r="C522" s="126">
        <v>44439</v>
      </c>
      <c r="D522" s="125">
        <v>109</v>
      </c>
      <c r="E522" s="125" t="s">
        <v>334</v>
      </c>
      <c r="F522" s="125">
        <v>3315002</v>
      </c>
      <c r="G522" s="125">
        <v>0</v>
      </c>
      <c r="H522" s="125" t="s">
        <v>262</v>
      </c>
      <c r="I522" s="125" t="s">
        <v>1330</v>
      </c>
      <c r="J522" s="125">
        <v>0</v>
      </c>
      <c r="K522" s="125">
        <v>0</v>
      </c>
      <c r="L522" s="125" t="s">
        <v>42</v>
      </c>
      <c r="M522" s="127"/>
      <c r="N522" s="128" t="s">
        <v>1331</v>
      </c>
      <c r="O522" s="153"/>
      <c r="P522" s="154">
        <v>11075</v>
      </c>
      <c r="Q522" s="155">
        <v>-23866179436</v>
      </c>
      <c r="R522" s="125" t="s">
        <v>261</v>
      </c>
      <c r="S522" s="125" t="s">
        <v>260</v>
      </c>
      <c r="T522" s="125" t="s">
        <v>237</v>
      </c>
      <c r="U522" s="125" t="s">
        <v>251</v>
      </c>
      <c r="V522" s="125" t="s">
        <v>258</v>
      </c>
      <c r="W522" s="125" t="s">
        <v>257</v>
      </c>
      <c r="X522" s="125" t="s">
        <v>1294</v>
      </c>
    </row>
    <row r="523" spans="2:24" ht="12" customHeight="1">
      <c r="B523" s="125" t="s">
        <v>333</v>
      </c>
      <c r="C523" s="126">
        <v>44439</v>
      </c>
      <c r="D523" s="125">
        <v>109</v>
      </c>
      <c r="E523" s="125" t="s">
        <v>334</v>
      </c>
      <c r="F523" s="125">
        <v>3315002</v>
      </c>
      <c r="G523" s="125">
        <v>0</v>
      </c>
      <c r="H523" s="125" t="s">
        <v>262</v>
      </c>
      <c r="I523" s="125" t="s">
        <v>1293</v>
      </c>
      <c r="J523" s="125">
        <v>0</v>
      </c>
      <c r="K523" s="125">
        <v>0</v>
      </c>
      <c r="L523" s="125" t="s">
        <v>42</v>
      </c>
      <c r="M523" s="128" t="s">
        <v>1082</v>
      </c>
      <c r="N523" s="127"/>
      <c r="O523" s="154">
        <v>41023</v>
      </c>
      <c r="P523" s="153"/>
      <c r="Q523" s="155">
        <v>-23866138413</v>
      </c>
      <c r="R523" s="125" t="s">
        <v>261</v>
      </c>
      <c r="S523" s="125" t="s">
        <v>337</v>
      </c>
      <c r="T523" s="125" t="s">
        <v>237</v>
      </c>
      <c r="U523" s="125" t="s">
        <v>251</v>
      </c>
      <c r="V523" s="125" t="s">
        <v>338</v>
      </c>
      <c r="W523" s="125" t="s">
        <v>257</v>
      </c>
      <c r="X523" s="125" t="s">
        <v>1332</v>
      </c>
    </row>
    <row r="524" spans="2:24" ht="12" customHeight="1">
      <c r="B524" s="125" t="s">
        <v>333</v>
      </c>
      <c r="C524" s="126">
        <v>44439</v>
      </c>
      <c r="D524" s="125">
        <v>109</v>
      </c>
      <c r="E524" s="125" t="s">
        <v>334</v>
      </c>
      <c r="F524" s="125">
        <v>3315002</v>
      </c>
      <c r="G524" s="125">
        <v>0</v>
      </c>
      <c r="H524" s="125" t="s">
        <v>262</v>
      </c>
      <c r="I524" s="125" t="s">
        <v>1330</v>
      </c>
      <c r="J524" s="125">
        <v>0</v>
      </c>
      <c r="K524" s="125">
        <v>0</v>
      </c>
      <c r="L524" s="125" t="s">
        <v>42</v>
      </c>
      <c r="M524" s="128" t="s">
        <v>1331</v>
      </c>
      <c r="N524" s="127"/>
      <c r="O524" s="154">
        <v>11075</v>
      </c>
      <c r="P524" s="153"/>
      <c r="Q524" s="155">
        <v>-23866127338</v>
      </c>
      <c r="R524" s="125" t="s">
        <v>261</v>
      </c>
      <c r="S524" s="125" t="s">
        <v>337</v>
      </c>
      <c r="T524" s="125" t="s">
        <v>237</v>
      </c>
      <c r="U524" s="125" t="s">
        <v>251</v>
      </c>
      <c r="V524" s="125" t="s">
        <v>338</v>
      </c>
      <c r="W524" s="125" t="s">
        <v>257</v>
      </c>
      <c r="X524" s="125" t="s">
        <v>1333</v>
      </c>
    </row>
    <row r="525" spans="2:24" ht="12" customHeight="1">
      <c r="B525" s="125" t="s">
        <v>333</v>
      </c>
      <c r="C525" s="126">
        <v>44439</v>
      </c>
      <c r="D525" s="125">
        <v>109</v>
      </c>
      <c r="E525" s="125" t="s">
        <v>334</v>
      </c>
      <c r="F525" s="125">
        <v>3315002</v>
      </c>
      <c r="G525" s="125">
        <v>0</v>
      </c>
      <c r="H525" s="125" t="s">
        <v>262</v>
      </c>
      <c r="I525" s="125" t="s">
        <v>1334</v>
      </c>
      <c r="J525" s="125">
        <v>0</v>
      </c>
      <c r="K525" s="125">
        <v>0</v>
      </c>
      <c r="L525" s="125" t="s">
        <v>42</v>
      </c>
      <c r="M525" s="128" t="s">
        <v>1314</v>
      </c>
      <c r="N525" s="127"/>
      <c r="O525" s="154">
        <v>35995</v>
      </c>
      <c r="P525" s="153"/>
      <c r="Q525" s="155">
        <v>-23866091343</v>
      </c>
      <c r="R525" s="125" t="s">
        <v>261</v>
      </c>
      <c r="S525" s="125" t="s">
        <v>337</v>
      </c>
      <c r="T525" s="125" t="s">
        <v>237</v>
      </c>
      <c r="U525" s="125" t="s">
        <v>251</v>
      </c>
      <c r="V525" s="125" t="s">
        <v>338</v>
      </c>
      <c r="W525" s="125" t="s">
        <v>257</v>
      </c>
      <c r="X525" s="125" t="s">
        <v>1335</v>
      </c>
    </row>
    <row r="526" spans="2:24" ht="12" customHeight="1">
      <c r="B526" s="125" t="s">
        <v>333</v>
      </c>
      <c r="C526" s="126">
        <v>44439</v>
      </c>
      <c r="D526" s="125">
        <v>109</v>
      </c>
      <c r="E526" s="125" t="s">
        <v>334</v>
      </c>
      <c r="F526" s="125">
        <v>3315002</v>
      </c>
      <c r="G526" s="125">
        <v>0</v>
      </c>
      <c r="H526" s="125" t="s">
        <v>262</v>
      </c>
      <c r="I526" s="125" t="s">
        <v>1284</v>
      </c>
      <c r="J526" s="125">
        <v>0</v>
      </c>
      <c r="K526" s="125">
        <v>0</v>
      </c>
      <c r="L526" s="125" t="s">
        <v>42</v>
      </c>
      <c r="M526" s="128">
        <v>22</v>
      </c>
      <c r="N526" s="127"/>
      <c r="O526" s="154">
        <v>152933</v>
      </c>
      <c r="P526" s="153"/>
      <c r="Q526" s="155">
        <v>-23865938410</v>
      </c>
      <c r="R526" s="125" t="s">
        <v>261</v>
      </c>
      <c r="S526" s="125" t="s">
        <v>337</v>
      </c>
      <c r="T526" s="125" t="s">
        <v>237</v>
      </c>
      <c r="U526" s="125" t="s">
        <v>251</v>
      </c>
      <c r="V526" s="125" t="s">
        <v>338</v>
      </c>
      <c r="W526" s="125" t="s">
        <v>257</v>
      </c>
      <c r="X526" s="125" t="s">
        <v>1336</v>
      </c>
    </row>
    <row r="527" spans="2:24" ht="12" customHeight="1">
      <c r="B527" s="125" t="s">
        <v>333</v>
      </c>
      <c r="C527" s="126">
        <v>44439</v>
      </c>
      <c r="D527" s="125">
        <v>109</v>
      </c>
      <c r="E527" s="125" t="s">
        <v>334</v>
      </c>
      <c r="F527" s="125">
        <v>3315002</v>
      </c>
      <c r="G527" s="125">
        <v>0</v>
      </c>
      <c r="H527" s="125" t="s">
        <v>262</v>
      </c>
      <c r="I527" s="125" t="s">
        <v>1334</v>
      </c>
      <c r="J527" s="125">
        <v>0</v>
      </c>
      <c r="K527" s="125">
        <v>0</v>
      </c>
      <c r="L527" s="125" t="s">
        <v>42</v>
      </c>
      <c r="M527" s="127"/>
      <c r="N527" s="128" t="s">
        <v>1314</v>
      </c>
      <c r="O527" s="153"/>
      <c r="P527" s="154">
        <v>35995</v>
      </c>
      <c r="Q527" s="155">
        <v>-23865974405</v>
      </c>
      <c r="R527" s="125" t="s">
        <v>261</v>
      </c>
      <c r="S527" s="125" t="s">
        <v>260</v>
      </c>
      <c r="T527" s="125" t="s">
        <v>237</v>
      </c>
      <c r="U527" s="125" t="s">
        <v>251</v>
      </c>
      <c r="V527" s="125" t="s">
        <v>258</v>
      </c>
      <c r="W527" s="125" t="s">
        <v>257</v>
      </c>
      <c r="X527" s="125" t="s">
        <v>1294</v>
      </c>
    </row>
    <row r="528" spans="2:24" ht="12" customHeight="1">
      <c r="B528" s="125" t="s">
        <v>333</v>
      </c>
      <c r="C528" s="126">
        <v>44439</v>
      </c>
      <c r="D528" s="125">
        <v>109</v>
      </c>
      <c r="E528" s="125" t="s">
        <v>954</v>
      </c>
      <c r="F528" s="125">
        <v>3315003</v>
      </c>
      <c r="G528" s="125">
        <v>0</v>
      </c>
      <c r="H528" s="125" t="s">
        <v>262</v>
      </c>
      <c r="I528" s="125" t="s">
        <v>1337</v>
      </c>
      <c r="J528" s="125">
        <v>0</v>
      </c>
      <c r="K528" s="125">
        <v>0</v>
      </c>
      <c r="L528" s="125" t="s">
        <v>43</v>
      </c>
      <c r="M528" s="127"/>
      <c r="N528" s="128">
        <v>12027104</v>
      </c>
      <c r="O528" s="153"/>
      <c r="P528" s="154">
        <v>12027104</v>
      </c>
      <c r="Q528" s="155">
        <v>-23878001509</v>
      </c>
      <c r="R528" s="125" t="s">
        <v>261</v>
      </c>
      <c r="S528" s="125" t="s">
        <v>260</v>
      </c>
      <c r="T528" s="125" t="s">
        <v>237</v>
      </c>
      <c r="U528" s="125" t="s">
        <v>251</v>
      </c>
      <c r="V528" s="125" t="s">
        <v>258</v>
      </c>
      <c r="W528" s="125" t="s">
        <v>257</v>
      </c>
      <c r="X528" s="125" t="s">
        <v>1338</v>
      </c>
    </row>
    <row r="529" spans="2:24" ht="12" customHeight="1">
      <c r="B529" s="125" t="s">
        <v>333</v>
      </c>
      <c r="C529" s="126">
        <v>44439</v>
      </c>
      <c r="D529" s="125">
        <v>109</v>
      </c>
      <c r="E529" s="125" t="s">
        <v>954</v>
      </c>
      <c r="F529" s="125">
        <v>3315003</v>
      </c>
      <c r="G529" s="125">
        <v>0</v>
      </c>
      <c r="H529" s="125" t="s">
        <v>262</v>
      </c>
      <c r="I529" s="125" t="s">
        <v>1339</v>
      </c>
      <c r="J529" s="125">
        <v>0</v>
      </c>
      <c r="K529" s="125">
        <v>0</v>
      </c>
      <c r="L529" s="125" t="s">
        <v>43</v>
      </c>
      <c r="M529" s="127"/>
      <c r="N529" s="128">
        <v>3051122</v>
      </c>
      <c r="O529" s="153"/>
      <c r="P529" s="154">
        <v>3051122</v>
      </c>
      <c r="Q529" s="155">
        <v>-23881052631</v>
      </c>
      <c r="R529" s="125" t="s">
        <v>261</v>
      </c>
      <c r="S529" s="125" t="s">
        <v>260</v>
      </c>
      <c r="T529" s="125" t="s">
        <v>237</v>
      </c>
      <c r="U529" s="125" t="s">
        <v>251</v>
      </c>
      <c r="V529" s="125" t="s">
        <v>258</v>
      </c>
      <c r="W529" s="125" t="s">
        <v>257</v>
      </c>
      <c r="X529" s="125" t="s">
        <v>1340</v>
      </c>
    </row>
    <row r="530" spans="2:24" ht="12" customHeight="1">
      <c r="B530" s="125" t="s">
        <v>333</v>
      </c>
      <c r="C530" s="126">
        <v>44439</v>
      </c>
      <c r="D530" s="125">
        <v>109</v>
      </c>
      <c r="E530" s="125" t="s">
        <v>954</v>
      </c>
      <c r="F530" s="125">
        <v>3315003</v>
      </c>
      <c r="G530" s="125">
        <v>0</v>
      </c>
      <c r="H530" s="125" t="s">
        <v>262</v>
      </c>
      <c r="I530" s="125" t="s">
        <v>1341</v>
      </c>
      <c r="J530" s="125">
        <v>0</v>
      </c>
      <c r="K530" s="125">
        <v>0</v>
      </c>
      <c r="L530" s="125" t="s">
        <v>43</v>
      </c>
      <c r="M530" s="127"/>
      <c r="N530" s="128">
        <v>49983441</v>
      </c>
      <c r="O530" s="153"/>
      <c r="P530" s="154">
        <v>49983441</v>
      </c>
      <c r="Q530" s="155">
        <v>-23931036072</v>
      </c>
      <c r="R530" s="125" t="s">
        <v>261</v>
      </c>
      <c r="S530" s="125" t="s">
        <v>260</v>
      </c>
      <c r="T530" s="125" t="s">
        <v>237</v>
      </c>
      <c r="U530" s="125" t="s">
        <v>251</v>
      </c>
      <c r="V530" s="125" t="s">
        <v>258</v>
      </c>
      <c r="W530" s="125" t="s">
        <v>257</v>
      </c>
      <c r="X530" s="125" t="s">
        <v>1342</v>
      </c>
    </row>
    <row r="531" spans="2:24" ht="12" customHeight="1">
      <c r="B531" s="125" t="s">
        <v>333</v>
      </c>
      <c r="C531" s="126">
        <v>44439</v>
      </c>
      <c r="D531" s="125">
        <v>109</v>
      </c>
      <c r="E531" s="125" t="s">
        <v>954</v>
      </c>
      <c r="F531" s="125">
        <v>3315003</v>
      </c>
      <c r="G531" s="125">
        <v>0</v>
      </c>
      <c r="H531" s="125" t="s">
        <v>262</v>
      </c>
      <c r="I531" s="125" t="s">
        <v>1341</v>
      </c>
      <c r="J531" s="125">
        <v>0</v>
      </c>
      <c r="K531" s="125">
        <v>0</v>
      </c>
      <c r="L531" s="125" t="s">
        <v>43</v>
      </c>
      <c r="M531" s="128">
        <v>11336497</v>
      </c>
      <c r="N531" s="127"/>
      <c r="O531" s="154">
        <v>11336497</v>
      </c>
      <c r="P531" s="153"/>
      <c r="Q531" s="155">
        <v>-23919699575</v>
      </c>
      <c r="R531" s="125" t="s">
        <v>261</v>
      </c>
      <c r="S531" s="125" t="s">
        <v>337</v>
      </c>
      <c r="T531" s="125" t="s">
        <v>237</v>
      </c>
      <c r="U531" s="125" t="s">
        <v>251</v>
      </c>
      <c r="V531" s="125" t="s">
        <v>338</v>
      </c>
      <c r="W531" s="125" t="s">
        <v>257</v>
      </c>
      <c r="X531" s="125" t="s">
        <v>1343</v>
      </c>
    </row>
    <row r="532" spans="2:24" ht="12" customHeight="1">
      <c r="B532" s="125" t="s">
        <v>333</v>
      </c>
      <c r="C532" s="126">
        <v>44439</v>
      </c>
      <c r="D532" s="125">
        <v>109</v>
      </c>
      <c r="E532" s="125" t="s">
        <v>954</v>
      </c>
      <c r="F532" s="125">
        <v>3315003</v>
      </c>
      <c r="G532" s="125">
        <v>0</v>
      </c>
      <c r="H532" s="125" t="s">
        <v>262</v>
      </c>
      <c r="I532" s="125" t="s">
        <v>1337</v>
      </c>
      <c r="J532" s="125">
        <v>0</v>
      </c>
      <c r="K532" s="125">
        <v>0</v>
      </c>
      <c r="L532" s="125" t="s">
        <v>43</v>
      </c>
      <c r="M532" s="128">
        <v>8546053</v>
      </c>
      <c r="N532" s="127"/>
      <c r="O532" s="154">
        <v>8546053</v>
      </c>
      <c r="P532" s="153"/>
      <c r="Q532" s="155">
        <v>-23911153522</v>
      </c>
      <c r="R532" s="125" t="s">
        <v>261</v>
      </c>
      <c r="S532" s="125" t="s">
        <v>337</v>
      </c>
      <c r="T532" s="125" t="s">
        <v>237</v>
      </c>
      <c r="U532" s="125" t="s">
        <v>251</v>
      </c>
      <c r="V532" s="125" t="s">
        <v>338</v>
      </c>
      <c r="W532" s="125" t="s">
        <v>257</v>
      </c>
      <c r="X532" s="125" t="s">
        <v>1344</v>
      </c>
    </row>
    <row r="533" spans="2:24" ht="12" customHeight="1">
      <c r="B533" s="125" t="s">
        <v>333</v>
      </c>
      <c r="C533" s="126">
        <v>44439</v>
      </c>
      <c r="D533" s="125">
        <v>109</v>
      </c>
      <c r="E533" s="125" t="s">
        <v>954</v>
      </c>
      <c r="F533" s="125">
        <v>3315003</v>
      </c>
      <c r="G533" s="125">
        <v>0</v>
      </c>
      <c r="H533" s="125" t="s">
        <v>262</v>
      </c>
      <c r="I533" s="125" t="s">
        <v>1286</v>
      </c>
      <c r="J533" s="125">
        <v>0</v>
      </c>
      <c r="K533" s="125">
        <v>0</v>
      </c>
      <c r="L533" s="125" t="s">
        <v>43</v>
      </c>
      <c r="M533" s="128">
        <v>2242051</v>
      </c>
      <c r="N533" s="127"/>
      <c r="O533" s="154">
        <v>2242051</v>
      </c>
      <c r="P533" s="153"/>
      <c r="Q533" s="155">
        <v>-23908911471</v>
      </c>
      <c r="R533" s="125" t="s">
        <v>261</v>
      </c>
      <c r="S533" s="125" t="s">
        <v>337</v>
      </c>
      <c r="T533" s="125" t="s">
        <v>237</v>
      </c>
      <c r="U533" s="125" t="s">
        <v>251</v>
      </c>
      <c r="V533" s="125" t="s">
        <v>338</v>
      </c>
      <c r="W533" s="125" t="s">
        <v>257</v>
      </c>
      <c r="X533" s="125" t="s">
        <v>1345</v>
      </c>
    </row>
    <row r="534" spans="2:24" ht="12" customHeight="1">
      <c r="B534" s="125" t="s">
        <v>333</v>
      </c>
      <c r="C534" s="126">
        <v>44439</v>
      </c>
      <c r="D534" s="125">
        <v>109</v>
      </c>
      <c r="E534" s="125" t="s">
        <v>954</v>
      </c>
      <c r="F534" s="125">
        <v>3315003</v>
      </c>
      <c r="G534" s="125">
        <v>0</v>
      </c>
      <c r="H534" s="125" t="s">
        <v>262</v>
      </c>
      <c r="I534" s="125" t="s">
        <v>1341</v>
      </c>
      <c r="J534" s="125">
        <v>0</v>
      </c>
      <c r="K534" s="125">
        <v>0</v>
      </c>
      <c r="L534" s="125" t="s">
        <v>43</v>
      </c>
      <c r="M534" s="128">
        <v>7345448</v>
      </c>
      <c r="N534" s="127"/>
      <c r="O534" s="154">
        <v>7345448</v>
      </c>
      <c r="P534" s="153"/>
      <c r="Q534" s="155">
        <v>-23901566023</v>
      </c>
      <c r="R534" s="125" t="s">
        <v>261</v>
      </c>
      <c r="S534" s="125" t="s">
        <v>337</v>
      </c>
      <c r="T534" s="125" t="s">
        <v>237</v>
      </c>
      <c r="U534" s="125" t="s">
        <v>251</v>
      </c>
      <c r="V534" s="125" t="s">
        <v>338</v>
      </c>
      <c r="W534" s="125" t="s">
        <v>257</v>
      </c>
      <c r="X534" s="125" t="s">
        <v>1346</v>
      </c>
    </row>
    <row r="535" spans="2:24" ht="12" customHeight="1">
      <c r="B535" s="125" t="s">
        <v>333</v>
      </c>
      <c r="C535" s="126">
        <v>44439</v>
      </c>
      <c r="D535" s="125">
        <v>109</v>
      </c>
      <c r="E535" s="125" t="s">
        <v>954</v>
      </c>
      <c r="F535" s="125">
        <v>3315003</v>
      </c>
      <c r="G535" s="125">
        <v>0</v>
      </c>
      <c r="H535" s="125" t="s">
        <v>262</v>
      </c>
      <c r="I535" s="125" t="s">
        <v>1337</v>
      </c>
      <c r="J535" s="125">
        <v>0</v>
      </c>
      <c r="K535" s="125">
        <v>0</v>
      </c>
      <c r="L535" s="125" t="s">
        <v>43</v>
      </c>
      <c r="M535" s="128">
        <v>432380</v>
      </c>
      <c r="N535" s="127"/>
      <c r="O535" s="154">
        <v>432380</v>
      </c>
      <c r="P535" s="153"/>
      <c r="Q535" s="155">
        <v>-23901133643</v>
      </c>
      <c r="R535" s="125" t="s">
        <v>261</v>
      </c>
      <c r="S535" s="125" t="s">
        <v>337</v>
      </c>
      <c r="T535" s="125" t="s">
        <v>237</v>
      </c>
      <c r="U535" s="125" t="s">
        <v>251</v>
      </c>
      <c r="V535" s="125" t="s">
        <v>338</v>
      </c>
      <c r="W535" s="125" t="s">
        <v>257</v>
      </c>
      <c r="X535" s="125" t="s">
        <v>1347</v>
      </c>
    </row>
    <row r="536" spans="2:24" ht="12" customHeight="1">
      <c r="B536" s="125" t="s">
        <v>333</v>
      </c>
      <c r="C536" s="126">
        <v>44439</v>
      </c>
      <c r="D536" s="125">
        <v>109</v>
      </c>
      <c r="E536" s="125" t="s">
        <v>954</v>
      </c>
      <c r="F536" s="125">
        <v>3315003</v>
      </c>
      <c r="G536" s="125">
        <v>0</v>
      </c>
      <c r="H536" s="125" t="s">
        <v>262</v>
      </c>
      <c r="I536" s="125" t="s">
        <v>1337</v>
      </c>
      <c r="J536" s="125">
        <v>0</v>
      </c>
      <c r="K536" s="125">
        <v>0</v>
      </c>
      <c r="L536" s="125" t="s">
        <v>43</v>
      </c>
      <c r="M536" s="128">
        <v>128136</v>
      </c>
      <c r="N536" s="127"/>
      <c r="O536" s="154">
        <v>128136</v>
      </c>
      <c r="P536" s="153"/>
      <c r="Q536" s="155">
        <v>-23901005507</v>
      </c>
      <c r="R536" s="125" t="s">
        <v>261</v>
      </c>
      <c r="S536" s="125" t="s">
        <v>337</v>
      </c>
      <c r="T536" s="125" t="s">
        <v>237</v>
      </c>
      <c r="U536" s="125" t="s">
        <v>251</v>
      </c>
      <c r="V536" s="125" t="s">
        <v>338</v>
      </c>
      <c r="W536" s="125" t="s">
        <v>257</v>
      </c>
      <c r="X536" s="125" t="s">
        <v>1348</v>
      </c>
    </row>
    <row r="537" spans="2:24" ht="12" customHeight="1">
      <c r="B537" s="125" t="s">
        <v>333</v>
      </c>
      <c r="C537" s="126">
        <v>44439</v>
      </c>
      <c r="D537" s="125">
        <v>109</v>
      </c>
      <c r="E537" s="125" t="s">
        <v>954</v>
      </c>
      <c r="F537" s="125">
        <v>3315003</v>
      </c>
      <c r="G537" s="125">
        <v>0</v>
      </c>
      <c r="H537" s="125" t="s">
        <v>262</v>
      </c>
      <c r="I537" s="125" t="s">
        <v>1339</v>
      </c>
      <c r="J537" s="125">
        <v>0</v>
      </c>
      <c r="K537" s="125">
        <v>0</v>
      </c>
      <c r="L537" s="125" t="s">
        <v>43</v>
      </c>
      <c r="M537" s="128">
        <v>3051122</v>
      </c>
      <c r="N537" s="127"/>
      <c r="O537" s="154">
        <v>3051122</v>
      </c>
      <c r="P537" s="153"/>
      <c r="Q537" s="155">
        <v>-23897954385</v>
      </c>
      <c r="R537" s="125" t="s">
        <v>261</v>
      </c>
      <c r="S537" s="125" t="s">
        <v>337</v>
      </c>
      <c r="T537" s="125" t="s">
        <v>237</v>
      </c>
      <c r="U537" s="125" t="s">
        <v>251</v>
      </c>
      <c r="V537" s="125" t="s">
        <v>338</v>
      </c>
      <c r="W537" s="125" t="s">
        <v>257</v>
      </c>
      <c r="X537" s="125" t="s">
        <v>1349</v>
      </c>
    </row>
    <row r="538" spans="2:24" ht="12" customHeight="1">
      <c r="B538" s="125" t="s">
        <v>333</v>
      </c>
      <c r="C538" s="126">
        <v>44439</v>
      </c>
      <c r="D538" s="125">
        <v>109</v>
      </c>
      <c r="E538" s="125" t="s">
        <v>954</v>
      </c>
      <c r="F538" s="125">
        <v>3315003</v>
      </c>
      <c r="G538" s="125">
        <v>0</v>
      </c>
      <c r="H538" s="125" t="s">
        <v>262</v>
      </c>
      <c r="I538" s="125" t="s">
        <v>1341</v>
      </c>
      <c r="J538" s="125">
        <v>0</v>
      </c>
      <c r="K538" s="125">
        <v>0</v>
      </c>
      <c r="L538" s="125" t="s">
        <v>43</v>
      </c>
      <c r="M538" s="128">
        <v>8362872</v>
      </c>
      <c r="N538" s="127"/>
      <c r="O538" s="154">
        <v>8362872</v>
      </c>
      <c r="P538" s="153"/>
      <c r="Q538" s="155">
        <v>-23889591513</v>
      </c>
      <c r="R538" s="125" t="s">
        <v>261</v>
      </c>
      <c r="S538" s="125" t="s">
        <v>337</v>
      </c>
      <c r="T538" s="125" t="s">
        <v>237</v>
      </c>
      <c r="U538" s="125" t="s">
        <v>251</v>
      </c>
      <c r="V538" s="125" t="s">
        <v>338</v>
      </c>
      <c r="W538" s="125" t="s">
        <v>257</v>
      </c>
      <c r="X538" s="125" t="s">
        <v>1350</v>
      </c>
    </row>
    <row r="539" spans="2:24" ht="12" customHeight="1">
      <c r="B539" s="125" t="s">
        <v>333</v>
      </c>
      <c r="C539" s="126">
        <v>44439</v>
      </c>
      <c r="D539" s="125">
        <v>109</v>
      </c>
      <c r="E539" s="125" t="s">
        <v>954</v>
      </c>
      <c r="F539" s="125">
        <v>3315003</v>
      </c>
      <c r="G539" s="125">
        <v>0</v>
      </c>
      <c r="H539" s="125" t="s">
        <v>262</v>
      </c>
      <c r="I539" s="125" t="s">
        <v>1337</v>
      </c>
      <c r="J539" s="125">
        <v>0</v>
      </c>
      <c r="K539" s="125">
        <v>0</v>
      </c>
      <c r="L539" s="125" t="s">
        <v>43</v>
      </c>
      <c r="M539" s="128">
        <v>143042</v>
      </c>
      <c r="N539" s="127"/>
      <c r="O539" s="154">
        <v>143042</v>
      </c>
      <c r="P539" s="153"/>
      <c r="Q539" s="155">
        <v>-23889448471</v>
      </c>
      <c r="R539" s="125" t="s">
        <v>261</v>
      </c>
      <c r="S539" s="125" t="s">
        <v>337</v>
      </c>
      <c r="T539" s="125" t="s">
        <v>237</v>
      </c>
      <c r="U539" s="125" t="s">
        <v>251</v>
      </c>
      <c r="V539" s="125" t="s">
        <v>338</v>
      </c>
      <c r="W539" s="125" t="s">
        <v>257</v>
      </c>
      <c r="X539" s="125" t="s">
        <v>1351</v>
      </c>
    </row>
    <row r="540" spans="2:24" ht="12" customHeight="1">
      <c r="B540" s="125" t="s">
        <v>333</v>
      </c>
      <c r="C540" s="126">
        <v>44439</v>
      </c>
      <c r="D540" s="125">
        <v>109</v>
      </c>
      <c r="E540" s="125" t="s">
        <v>954</v>
      </c>
      <c r="F540" s="125">
        <v>3315003</v>
      </c>
      <c r="G540" s="125">
        <v>0</v>
      </c>
      <c r="H540" s="125" t="s">
        <v>262</v>
      </c>
      <c r="I540" s="125" t="s">
        <v>1341</v>
      </c>
      <c r="J540" s="125">
        <v>0</v>
      </c>
      <c r="K540" s="125">
        <v>0</v>
      </c>
      <c r="L540" s="125" t="s">
        <v>43</v>
      </c>
      <c r="M540" s="128">
        <v>9761935</v>
      </c>
      <c r="N540" s="127"/>
      <c r="O540" s="154">
        <v>9761935</v>
      </c>
      <c r="P540" s="153"/>
      <c r="Q540" s="155">
        <v>-23879686536</v>
      </c>
      <c r="R540" s="125" t="s">
        <v>261</v>
      </c>
      <c r="S540" s="125" t="s">
        <v>337</v>
      </c>
      <c r="T540" s="125" t="s">
        <v>237</v>
      </c>
      <c r="U540" s="125" t="s">
        <v>251</v>
      </c>
      <c r="V540" s="125" t="s">
        <v>338</v>
      </c>
      <c r="W540" s="125" t="s">
        <v>257</v>
      </c>
      <c r="X540" s="125" t="s">
        <v>1352</v>
      </c>
    </row>
    <row r="541" spans="2:24" ht="12" customHeight="1">
      <c r="B541" s="125" t="s">
        <v>333</v>
      </c>
      <c r="C541" s="126">
        <v>44439</v>
      </c>
      <c r="D541" s="125">
        <v>109</v>
      </c>
      <c r="E541" s="125" t="s">
        <v>954</v>
      </c>
      <c r="F541" s="125">
        <v>3315003</v>
      </c>
      <c r="G541" s="125">
        <v>0</v>
      </c>
      <c r="H541" s="125" t="s">
        <v>262</v>
      </c>
      <c r="I541" s="125" t="s">
        <v>1337</v>
      </c>
      <c r="J541" s="125">
        <v>0</v>
      </c>
      <c r="K541" s="125">
        <v>0</v>
      </c>
      <c r="L541" s="125" t="s">
        <v>43</v>
      </c>
      <c r="M541" s="128">
        <v>165105</v>
      </c>
      <c r="N541" s="127"/>
      <c r="O541" s="154">
        <v>165105</v>
      </c>
      <c r="P541" s="153"/>
      <c r="Q541" s="155">
        <v>-23879521431</v>
      </c>
      <c r="R541" s="125" t="s">
        <v>261</v>
      </c>
      <c r="S541" s="125" t="s">
        <v>337</v>
      </c>
      <c r="T541" s="125" t="s">
        <v>237</v>
      </c>
      <c r="U541" s="125" t="s">
        <v>251</v>
      </c>
      <c r="V541" s="125" t="s">
        <v>338</v>
      </c>
      <c r="W541" s="125" t="s">
        <v>257</v>
      </c>
      <c r="X541" s="125" t="s">
        <v>1353</v>
      </c>
    </row>
    <row r="542" spans="2:24" ht="12" customHeight="1">
      <c r="B542" s="125" t="s">
        <v>333</v>
      </c>
      <c r="C542" s="126">
        <v>44439</v>
      </c>
      <c r="D542" s="125">
        <v>109</v>
      </c>
      <c r="E542" s="125" t="s">
        <v>954</v>
      </c>
      <c r="F542" s="125">
        <v>3315003</v>
      </c>
      <c r="G542" s="125">
        <v>0</v>
      </c>
      <c r="H542" s="125" t="s">
        <v>262</v>
      </c>
      <c r="I542" s="125" t="s">
        <v>1341</v>
      </c>
      <c r="J542" s="125">
        <v>0</v>
      </c>
      <c r="K542" s="125">
        <v>0</v>
      </c>
      <c r="L542" s="125" t="s">
        <v>43</v>
      </c>
      <c r="M542" s="128">
        <v>11262650</v>
      </c>
      <c r="N542" s="127"/>
      <c r="O542" s="154">
        <v>11262650</v>
      </c>
      <c r="P542" s="153"/>
      <c r="Q542" s="155">
        <v>-23868258781</v>
      </c>
      <c r="R542" s="125" t="s">
        <v>261</v>
      </c>
      <c r="S542" s="125" t="s">
        <v>337</v>
      </c>
      <c r="T542" s="125" t="s">
        <v>237</v>
      </c>
      <c r="U542" s="125" t="s">
        <v>251</v>
      </c>
      <c r="V542" s="125" t="s">
        <v>338</v>
      </c>
      <c r="W542" s="125" t="s">
        <v>257</v>
      </c>
      <c r="X542" s="125" t="s">
        <v>1354</v>
      </c>
    </row>
    <row r="543" spans="2:24" ht="12" customHeight="1">
      <c r="B543" s="125" t="s">
        <v>333</v>
      </c>
      <c r="C543" s="126">
        <v>44439</v>
      </c>
      <c r="D543" s="125">
        <v>109</v>
      </c>
      <c r="E543" s="125" t="s">
        <v>954</v>
      </c>
      <c r="F543" s="125">
        <v>3315003</v>
      </c>
      <c r="G543" s="125">
        <v>0</v>
      </c>
      <c r="H543" s="125" t="s">
        <v>262</v>
      </c>
      <c r="I543" s="125" t="s">
        <v>1337</v>
      </c>
      <c r="J543" s="125">
        <v>0</v>
      </c>
      <c r="K543" s="125">
        <v>0</v>
      </c>
      <c r="L543" s="125" t="s">
        <v>43</v>
      </c>
      <c r="M543" s="128">
        <v>2612388</v>
      </c>
      <c r="N543" s="127"/>
      <c r="O543" s="154">
        <v>2612388</v>
      </c>
      <c r="P543" s="153"/>
      <c r="Q543" s="155">
        <v>-23865646393</v>
      </c>
      <c r="R543" s="125" t="s">
        <v>261</v>
      </c>
      <c r="S543" s="125" t="s">
        <v>337</v>
      </c>
      <c r="T543" s="125" t="s">
        <v>237</v>
      </c>
      <c r="U543" s="125" t="s">
        <v>251</v>
      </c>
      <c r="V543" s="125" t="s">
        <v>338</v>
      </c>
      <c r="W543" s="125" t="s">
        <v>257</v>
      </c>
      <c r="X543" s="125" t="s">
        <v>1355</v>
      </c>
    </row>
    <row r="544" spans="2:24" ht="12" customHeight="1">
      <c r="B544" s="125" t="s">
        <v>333</v>
      </c>
      <c r="C544" s="126">
        <v>44439</v>
      </c>
      <c r="D544" s="125">
        <v>109</v>
      </c>
      <c r="E544" s="125" t="s">
        <v>339</v>
      </c>
      <c r="F544" s="125">
        <v>3315001</v>
      </c>
      <c r="G544" s="125">
        <v>0</v>
      </c>
      <c r="H544" s="125" t="s">
        <v>262</v>
      </c>
      <c r="I544" s="125" t="s">
        <v>1356</v>
      </c>
      <c r="J544" s="125">
        <v>0</v>
      </c>
      <c r="K544" s="125">
        <v>0</v>
      </c>
      <c r="L544" s="125" t="s">
        <v>43</v>
      </c>
      <c r="M544" s="128">
        <v>3574266</v>
      </c>
      <c r="N544" s="127"/>
      <c r="O544" s="154">
        <v>3574266</v>
      </c>
      <c r="P544" s="153"/>
      <c r="Q544" s="155">
        <v>-23862072127</v>
      </c>
      <c r="R544" s="125" t="s">
        <v>261</v>
      </c>
      <c r="S544" s="125" t="s">
        <v>337</v>
      </c>
      <c r="T544" s="125" t="s">
        <v>237</v>
      </c>
      <c r="U544" s="125" t="s">
        <v>251</v>
      </c>
      <c r="V544" s="125" t="s">
        <v>338</v>
      </c>
      <c r="W544" s="125" t="s">
        <v>257</v>
      </c>
      <c r="X544" s="125" t="s">
        <v>1357</v>
      </c>
    </row>
    <row r="545" spans="2:24" ht="12" customHeight="1">
      <c r="B545" s="125" t="s">
        <v>333</v>
      </c>
      <c r="C545" s="126">
        <v>44439</v>
      </c>
      <c r="D545" s="125">
        <v>109</v>
      </c>
      <c r="E545" s="125" t="s">
        <v>339</v>
      </c>
      <c r="F545" s="125">
        <v>3315001</v>
      </c>
      <c r="G545" s="125">
        <v>0</v>
      </c>
      <c r="H545" s="125" t="s">
        <v>262</v>
      </c>
      <c r="I545" s="125" t="s">
        <v>1356</v>
      </c>
      <c r="J545" s="125">
        <v>0</v>
      </c>
      <c r="K545" s="125">
        <v>0</v>
      </c>
      <c r="L545" s="125" t="s">
        <v>43</v>
      </c>
      <c r="M545" s="128">
        <v>115005</v>
      </c>
      <c r="N545" s="127"/>
      <c r="O545" s="154">
        <v>115005</v>
      </c>
      <c r="P545" s="153"/>
      <c r="Q545" s="155">
        <v>-23861957122</v>
      </c>
      <c r="R545" s="125" t="s">
        <v>261</v>
      </c>
      <c r="S545" s="125" t="s">
        <v>337</v>
      </c>
      <c r="T545" s="125" t="s">
        <v>237</v>
      </c>
      <c r="U545" s="125" t="s">
        <v>251</v>
      </c>
      <c r="V545" s="125" t="s">
        <v>338</v>
      </c>
      <c r="W545" s="125" t="s">
        <v>257</v>
      </c>
      <c r="X545" s="125" t="s">
        <v>1358</v>
      </c>
    </row>
    <row r="546" spans="2:24" ht="12" customHeight="1">
      <c r="B546" s="125" t="s">
        <v>333</v>
      </c>
      <c r="C546" s="126">
        <v>44439</v>
      </c>
      <c r="D546" s="125">
        <v>109</v>
      </c>
      <c r="E546" s="125" t="s">
        <v>339</v>
      </c>
      <c r="F546" s="125">
        <v>3315001</v>
      </c>
      <c r="G546" s="125">
        <v>0</v>
      </c>
      <c r="H546" s="125" t="s">
        <v>262</v>
      </c>
      <c r="I546" s="125" t="s">
        <v>1359</v>
      </c>
      <c r="J546" s="125">
        <v>0</v>
      </c>
      <c r="K546" s="125">
        <v>0</v>
      </c>
      <c r="L546" s="125" t="s">
        <v>42</v>
      </c>
      <c r="M546" s="128" t="s">
        <v>1360</v>
      </c>
      <c r="N546" s="127"/>
      <c r="O546" s="154">
        <v>26296694</v>
      </c>
      <c r="P546" s="153"/>
      <c r="Q546" s="155">
        <v>-23835660428</v>
      </c>
      <c r="R546" s="125" t="s">
        <v>261</v>
      </c>
      <c r="S546" s="125" t="s">
        <v>337</v>
      </c>
      <c r="T546" s="125" t="s">
        <v>237</v>
      </c>
      <c r="U546" s="125" t="s">
        <v>251</v>
      </c>
      <c r="V546" s="125" t="s">
        <v>338</v>
      </c>
      <c r="W546" s="125" t="s">
        <v>257</v>
      </c>
      <c r="X546" s="125" t="s">
        <v>1361</v>
      </c>
    </row>
    <row r="547" spans="2:24" ht="12" customHeight="1">
      <c r="B547" s="125" t="s">
        <v>333</v>
      </c>
      <c r="C547" s="126">
        <v>44439</v>
      </c>
      <c r="D547" s="125">
        <v>109</v>
      </c>
      <c r="E547" s="125" t="s">
        <v>339</v>
      </c>
      <c r="F547" s="125">
        <v>3315001</v>
      </c>
      <c r="G547" s="125">
        <v>0</v>
      </c>
      <c r="H547" s="125" t="s">
        <v>262</v>
      </c>
      <c r="I547" s="125" t="s">
        <v>1359</v>
      </c>
      <c r="J547" s="125">
        <v>0</v>
      </c>
      <c r="K547" s="125">
        <v>0</v>
      </c>
      <c r="L547" s="125" t="s">
        <v>42</v>
      </c>
      <c r="M547" s="127"/>
      <c r="N547" s="128" t="s">
        <v>1360</v>
      </c>
      <c r="O547" s="153"/>
      <c r="P547" s="154">
        <v>26296694</v>
      </c>
      <c r="Q547" s="155">
        <v>-23861957122</v>
      </c>
      <c r="R547" s="125" t="s">
        <v>261</v>
      </c>
      <c r="S547" s="125" t="s">
        <v>260</v>
      </c>
      <c r="T547" s="125" t="s">
        <v>237</v>
      </c>
      <c r="U547" s="125" t="s">
        <v>251</v>
      </c>
      <c r="V547" s="125" t="s">
        <v>258</v>
      </c>
      <c r="W547" s="125" t="s">
        <v>257</v>
      </c>
      <c r="X547" s="125" t="s">
        <v>343</v>
      </c>
    </row>
    <row r="548" spans="2:24" ht="12" customHeight="1">
      <c r="B548" s="125" t="s">
        <v>333</v>
      </c>
      <c r="C548" s="126">
        <v>44439</v>
      </c>
      <c r="D548" s="125">
        <v>109</v>
      </c>
      <c r="E548" s="125" t="s">
        <v>339</v>
      </c>
      <c r="F548" s="125">
        <v>3315001</v>
      </c>
      <c r="G548" s="125">
        <v>0</v>
      </c>
      <c r="H548" s="125" t="s">
        <v>262</v>
      </c>
      <c r="I548" s="125" t="s">
        <v>1356</v>
      </c>
      <c r="J548" s="125">
        <v>0</v>
      </c>
      <c r="K548" s="125">
        <v>0</v>
      </c>
      <c r="L548" s="125" t="s">
        <v>43</v>
      </c>
      <c r="M548" s="127"/>
      <c r="N548" s="128">
        <v>3689271</v>
      </c>
      <c r="O548" s="153"/>
      <c r="P548" s="154">
        <v>3689271</v>
      </c>
      <c r="Q548" s="155">
        <v>-23865646393</v>
      </c>
      <c r="R548" s="125" t="s">
        <v>261</v>
      </c>
      <c r="S548" s="125" t="s">
        <v>260</v>
      </c>
      <c r="T548" s="125" t="s">
        <v>237</v>
      </c>
      <c r="U548" s="125" t="s">
        <v>251</v>
      </c>
      <c r="V548" s="125" t="s">
        <v>258</v>
      </c>
      <c r="W548" s="125" t="s">
        <v>257</v>
      </c>
      <c r="X548" s="125" t="s">
        <v>345</v>
      </c>
    </row>
    <row r="549" spans="2:24" ht="12" customHeight="1">
      <c r="B549" s="125" t="s">
        <v>333</v>
      </c>
      <c r="C549" s="126">
        <v>44440</v>
      </c>
      <c r="D549" s="125">
        <v>109</v>
      </c>
      <c r="E549" s="125" t="s">
        <v>334</v>
      </c>
      <c r="F549" s="125">
        <v>3315002</v>
      </c>
      <c r="G549" s="125">
        <v>0</v>
      </c>
      <c r="H549" s="125" t="s">
        <v>262</v>
      </c>
      <c r="I549" s="125" t="s">
        <v>1066</v>
      </c>
      <c r="J549" s="125">
        <v>0</v>
      </c>
      <c r="K549" s="125">
        <v>0</v>
      </c>
      <c r="L549" s="125" t="s">
        <v>42</v>
      </c>
      <c r="M549" s="127"/>
      <c r="N549" s="128">
        <v>25350</v>
      </c>
      <c r="O549" s="153"/>
      <c r="P549" s="154">
        <v>175476503</v>
      </c>
      <c r="Q549" s="155">
        <v>-24041122896</v>
      </c>
      <c r="R549" s="125" t="s">
        <v>261</v>
      </c>
      <c r="S549" s="125" t="s">
        <v>260</v>
      </c>
      <c r="T549" s="125" t="s">
        <v>237</v>
      </c>
      <c r="U549" s="125" t="s">
        <v>251</v>
      </c>
      <c r="V549" s="125" t="s">
        <v>258</v>
      </c>
      <c r="W549" s="125" t="s">
        <v>257</v>
      </c>
      <c r="X549" s="125" t="s">
        <v>1067</v>
      </c>
    </row>
    <row r="550" spans="2:24" ht="12" customHeight="1">
      <c r="B550" s="125" t="s">
        <v>333</v>
      </c>
      <c r="C550" s="126">
        <v>44440</v>
      </c>
      <c r="D550" s="125">
        <v>109</v>
      </c>
      <c r="E550" s="125" t="s">
        <v>334</v>
      </c>
      <c r="F550" s="125">
        <v>3315002</v>
      </c>
      <c r="G550" s="125">
        <v>0</v>
      </c>
      <c r="H550" s="125" t="s">
        <v>262</v>
      </c>
      <c r="I550" s="125" t="s">
        <v>1147</v>
      </c>
      <c r="J550" s="125">
        <v>0</v>
      </c>
      <c r="K550" s="125">
        <v>0</v>
      </c>
      <c r="L550" s="125" t="s">
        <v>42</v>
      </c>
      <c r="M550" s="127"/>
      <c r="N550" s="128">
        <v>8450</v>
      </c>
      <c r="O550" s="153"/>
      <c r="P550" s="154">
        <v>58492168</v>
      </c>
      <c r="Q550" s="155">
        <v>-24099615064</v>
      </c>
      <c r="R550" s="125" t="s">
        <v>261</v>
      </c>
      <c r="S550" s="125" t="s">
        <v>260</v>
      </c>
      <c r="T550" s="125" t="s">
        <v>237</v>
      </c>
      <c r="U550" s="125" t="s">
        <v>251</v>
      </c>
      <c r="V550" s="125" t="s">
        <v>258</v>
      </c>
      <c r="W550" s="125" t="s">
        <v>257</v>
      </c>
      <c r="X550" s="125" t="s">
        <v>1148</v>
      </c>
    </row>
    <row r="551" spans="2:24" ht="12" customHeight="1">
      <c r="B551" s="125" t="s">
        <v>333</v>
      </c>
      <c r="C551" s="126">
        <v>44440</v>
      </c>
      <c r="D551" s="125">
        <v>109</v>
      </c>
      <c r="E551" s="125" t="s">
        <v>954</v>
      </c>
      <c r="F551" s="125">
        <v>3315003</v>
      </c>
      <c r="G551" s="125">
        <v>0</v>
      </c>
      <c r="H551" s="125" t="s">
        <v>262</v>
      </c>
      <c r="I551" s="125" t="s">
        <v>1362</v>
      </c>
      <c r="J551" s="125">
        <v>0</v>
      </c>
      <c r="K551" s="125">
        <v>0</v>
      </c>
      <c r="L551" s="125" t="s">
        <v>42</v>
      </c>
      <c r="M551" s="128">
        <v>16956</v>
      </c>
      <c r="N551" s="127"/>
      <c r="O551" s="154">
        <v>119392791</v>
      </c>
      <c r="P551" s="153"/>
      <c r="Q551" s="155">
        <v>-23980222273</v>
      </c>
      <c r="R551" s="125" t="s">
        <v>261</v>
      </c>
      <c r="S551" s="125" t="s">
        <v>337</v>
      </c>
      <c r="T551" s="125" t="s">
        <v>237</v>
      </c>
      <c r="U551" s="125" t="s">
        <v>251</v>
      </c>
      <c r="V551" s="125" t="s">
        <v>338</v>
      </c>
      <c r="W551" s="125" t="s">
        <v>257</v>
      </c>
      <c r="X551" s="125" t="s">
        <v>1363</v>
      </c>
    </row>
    <row r="552" spans="2:24" ht="12" customHeight="1">
      <c r="B552" s="125" t="s">
        <v>333</v>
      </c>
      <c r="C552" s="126">
        <v>44440</v>
      </c>
      <c r="D552" s="125">
        <v>109</v>
      </c>
      <c r="E552" s="125" t="s">
        <v>954</v>
      </c>
      <c r="F552" s="125">
        <v>3315003</v>
      </c>
      <c r="G552" s="125">
        <v>0</v>
      </c>
      <c r="H552" s="125" t="s">
        <v>262</v>
      </c>
      <c r="I552" s="125" t="s">
        <v>1341</v>
      </c>
      <c r="J552" s="125">
        <v>0</v>
      </c>
      <c r="K552" s="125">
        <v>0</v>
      </c>
      <c r="L552" s="125" t="s">
        <v>43</v>
      </c>
      <c r="M552" s="128">
        <v>1914039</v>
      </c>
      <c r="N552" s="127"/>
      <c r="O552" s="154">
        <v>1914039</v>
      </c>
      <c r="P552" s="153"/>
      <c r="Q552" s="155">
        <v>-23978308234</v>
      </c>
      <c r="R552" s="125" t="s">
        <v>261</v>
      </c>
      <c r="S552" s="125" t="s">
        <v>337</v>
      </c>
      <c r="T552" s="125" t="s">
        <v>237</v>
      </c>
      <c r="U552" s="125" t="s">
        <v>251</v>
      </c>
      <c r="V552" s="125" t="s">
        <v>338</v>
      </c>
      <c r="W552" s="125" t="s">
        <v>257</v>
      </c>
      <c r="X552" s="125" t="s">
        <v>1364</v>
      </c>
    </row>
    <row r="553" spans="2:24" ht="12" customHeight="1">
      <c r="B553" s="125" t="s">
        <v>333</v>
      </c>
      <c r="C553" s="126">
        <v>44440</v>
      </c>
      <c r="D553" s="125">
        <v>109</v>
      </c>
      <c r="E553" s="125" t="s">
        <v>339</v>
      </c>
      <c r="F553" s="125">
        <v>3315001</v>
      </c>
      <c r="G553" s="125">
        <v>0</v>
      </c>
      <c r="H553" s="125" t="s">
        <v>262</v>
      </c>
      <c r="I553" s="125" t="s">
        <v>1061</v>
      </c>
      <c r="J553" s="125">
        <v>0</v>
      </c>
      <c r="K553" s="125">
        <v>0</v>
      </c>
      <c r="L553" s="125" t="s">
        <v>42</v>
      </c>
      <c r="M553" s="128">
        <v>27825</v>
      </c>
      <c r="N553" s="127"/>
      <c r="O553" s="154">
        <v>183419896</v>
      </c>
      <c r="P553" s="153"/>
      <c r="Q553" s="155">
        <v>-23794888338</v>
      </c>
      <c r="R553" s="125" t="s">
        <v>261</v>
      </c>
      <c r="S553" s="125" t="s">
        <v>337</v>
      </c>
      <c r="T553" s="125" t="s">
        <v>237</v>
      </c>
      <c r="U553" s="125" t="s">
        <v>251</v>
      </c>
      <c r="V553" s="125" t="s">
        <v>338</v>
      </c>
      <c r="W553" s="125" t="s">
        <v>257</v>
      </c>
      <c r="X553" s="125" t="s">
        <v>1365</v>
      </c>
    </row>
    <row r="554" spans="2:24" ht="12" customHeight="1">
      <c r="B554" s="125" t="s">
        <v>333</v>
      </c>
      <c r="C554" s="126">
        <v>44440</v>
      </c>
      <c r="D554" s="125">
        <v>109</v>
      </c>
      <c r="E554" s="125" t="s">
        <v>339</v>
      </c>
      <c r="F554" s="125">
        <v>3315001</v>
      </c>
      <c r="G554" s="125">
        <v>0</v>
      </c>
      <c r="H554" s="125" t="s">
        <v>262</v>
      </c>
      <c r="I554" s="125" t="s">
        <v>1066</v>
      </c>
      <c r="J554" s="125">
        <v>0</v>
      </c>
      <c r="K554" s="125">
        <v>0</v>
      </c>
      <c r="L554" s="125" t="s">
        <v>42</v>
      </c>
      <c r="M554" s="128">
        <v>25350</v>
      </c>
      <c r="N554" s="127"/>
      <c r="O554" s="154">
        <v>167104919</v>
      </c>
      <c r="P554" s="153"/>
      <c r="Q554" s="155">
        <v>-23627783419</v>
      </c>
      <c r="R554" s="125" t="s">
        <v>261</v>
      </c>
      <c r="S554" s="125" t="s">
        <v>264</v>
      </c>
      <c r="T554" s="125" t="s">
        <v>237</v>
      </c>
      <c r="U554" s="125" t="s">
        <v>251</v>
      </c>
      <c r="V554" s="125" t="s">
        <v>263</v>
      </c>
      <c r="W554" s="125" t="s">
        <v>257</v>
      </c>
      <c r="X554" s="125" t="s">
        <v>1067</v>
      </c>
    </row>
    <row r="555" spans="2:24" ht="12" customHeight="1">
      <c r="B555" s="125" t="s">
        <v>333</v>
      </c>
      <c r="C555" s="126">
        <v>44440</v>
      </c>
      <c r="D555" s="125">
        <v>109</v>
      </c>
      <c r="E555" s="125" t="s">
        <v>339</v>
      </c>
      <c r="F555" s="125">
        <v>3315001</v>
      </c>
      <c r="G555" s="125">
        <v>0</v>
      </c>
      <c r="H555" s="125" t="s">
        <v>262</v>
      </c>
      <c r="I555" s="125" t="s">
        <v>992</v>
      </c>
      <c r="J555" s="125">
        <v>0</v>
      </c>
      <c r="K555" s="125">
        <v>0</v>
      </c>
      <c r="L555" s="125" t="s">
        <v>42</v>
      </c>
      <c r="M555" s="128">
        <v>16975</v>
      </c>
      <c r="N555" s="127"/>
      <c r="O555" s="154">
        <v>110517265</v>
      </c>
      <c r="P555" s="153"/>
      <c r="Q555" s="155">
        <v>-23517266154</v>
      </c>
      <c r="R555" s="125" t="s">
        <v>261</v>
      </c>
      <c r="S555" s="125" t="s">
        <v>337</v>
      </c>
      <c r="T555" s="125" t="s">
        <v>237</v>
      </c>
      <c r="U555" s="125" t="s">
        <v>251</v>
      </c>
      <c r="V555" s="125" t="s">
        <v>338</v>
      </c>
      <c r="W555" s="125" t="s">
        <v>257</v>
      </c>
      <c r="X555" s="125" t="s">
        <v>1366</v>
      </c>
    </row>
    <row r="556" spans="2:24" ht="12" customHeight="1">
      <c r="B556" s="125" t="s">
        <v>333</v>
      </c>
      <c r="C556" s="126">
        <v>44440</v>
      </c>
      <c r="D556" s="125">
        <v>109</v>
      </c>
      <c r="E556" s="125" t="s">
        <v>339</v>
      </c>
      <c r="F556" s="125">
        <v>3315001</v>
      </c>
      <c r="G556" s="125">
        <v>0</v>
      </c>
      <c r="H556" s="125" t="s">
        <v>262</v>
      </c>
      <c r="I556" s="125" t="s">
        <v>1147</v>
      </c>
      <c r="J556" s="125">
        <v>0</v>
      </c>
      <c r="K556" s="125">
        <v>0</v>
      </c>
      <c r="L556" s="125" t="s">
        <v>42</v>
      </c>
      <c r="M556" s="128">
        <v>8450</v>
      </c>
      <c r="N556" s="127"/>
      <c r="O556" s="154">
        <v>57205148</v>
      </c>
      <c r="P556" s="153"/>
      <c r="Q556" s="155">
        <v>-23460061006</v>
      </c>
      <c r="R556" s="125" t="s">
        <v>261</v>
      </c>
      <c r="S556" s="125" t="s">
        <v>264</v>
      </c>
      <c r="T556" s="125" t="s">
        <v>237</v>
      </c>
      <c r="U556" s="125" t="s">
        <v>251</v>
      </c>
      <c r="V556" s="125" t="s">
        <v>263</v>
      </c>
      <c r="W556" s="125" t="s">
        <v>257</v>
      </c>
      <c r="X556" s="125" t="s">
        <v>1148</v>
      </c>
    </row>
    <row r="557" spans="2:24" ht="12" customHeight="1">
      <c r="B557" s="125" t="s">
        <v>333</v>
      </c>
      <c r="C557" s="126">
        <v>44442</v>
      </c>
      <c r="D557" s="125">
        <v>109</v>
      </c>
      <c r="E557" s="125" t="s">
        <v>339</v>
      </c>
      <c r="F557" s="125">
        <v>3315001</v>
      </c>
      <c r="G557" s="125">
        <v>0</v>
      </c>
      <c r="H557" s="125" t="s">
        <v>262</v>
      </c>
      <c r="I557" s="125" t="s">
        <v>1367</v>
      </c>
      <c r="J557" s="125">
        <v>0</v>
      </c>
      <c r="K557" s="125">
        <v>0</v>
      </c>
      <c r="L557" s="125" t="s">
        <v>42</v>
      </c>
      <c r="M557" s="127"/>
      <c r="N557" s="128">
        <v>13040</v>
      </c>
      <c r="O557" s="153"/>
      <c r="P557" s="154">
        <v>90422490</v>
      </c>
      <c r="Q557" s="155">
        <v>-23550483496</v>
      </c>
      <c r="R557" s="125" t="s">
        <v>261</v>
      </c>
      <c r="S557" s="125" t="s">
        <v>260</v>
      </c>
      <c r="T557" s="125" t="s">
        <v>237</v>
      </c>
      <c r="U557" s="125" t="s">
        <v>251</v>
      </c>
      <c r="V557" s="125" t="s">
        <v>258</v>
      </c>
      <c r="W557" s="125" t="s">
        <v>257</v>
      </c>
      <c r="X557" s="125" t="s">
        <v>1368</v>
      </c>
    </row>
    <row r="558" spans="2:24" ht="12" customHeight="1">
      <c r="B558" s="125" t="s">
        <v>333</v>
      </c>
      <c r="C558" s="126">
        <v>44446</v>
      </c>
      <c r="D558" s="125">
        <v>109</v>
      </c>
      <c r="E558" s="125" t="s">
        <v>954</v>
      </c>
      <c r="F558" s="125">
        <v>3315003</v>
      </c>
      <c r="G558" s="125">
        <v>0</v>
      </c>
      <c r="H558" s="125" t="s">
        <v>262</v>
      </c>
      <c r="I558" s="125" t="s">
        <v>1337</v>
      </c>
      <c r="J558" s="125">
        <v>0</v>
      </c>
      <c r="K558" s="125">
        <v>0</v>
      </c>
      <c r="L558" s="125" t="s">
        <v>43</v>
      </c>
      <c r="M558" s="127"/>
      <c r="N558" s="128">
        <v>2612388</v>
      </c>
      <c r="O558" s="153"/>
      <c r="P558" s="154">
        <v>2612388</v>
      </c>
      <c r="Q558" s="155">
        <v>-23553095884</v>
      </c>
      <c r="R558" s="125" t="s">
        <v>261</v>
      </c>
      <c r="S558" s="125" t="s">
        <v>340</v>
      </c>
      <c r="T558" s="125" t="s">
        <v>237</v>
      </c>
      <c r="U558" s="125" t="s">
        <v>251</v>
      </c>
      <c r="V558" s="125" t="s">
        <v>341</v>
      </c>
      <c r="W558" s="125" t="s">
        <v>257</v>
      </c>
      <c r="X558" s="125">
        <v>87445</v>
      </c>
    </row>
    <row r="559" spans="2:24" ht="12" customHeight="1">
      <c r="B559" s="125" t="s">
        <v>333</v>
      </c>
      <c r="C559" s="126">
        <v>44446</v>
      </c>
      <c r="D559" s="125">
        <v>109</v>
      </c>
      <c r="E559" s="125" t="s">
        <v>954</v>
      </c>
      <c r="F559" s="125">
        <v>3315003</v>
      </c>
      <c r="G559" s="125">
        <v>0</v>
      </c>
      <c r="H559" s="125" t="s">
        <v>262</v>
      </c>
      <c r="I559" s="125" t="s">
        <v>1369</v>
      </c>
      <c r="J559" s="125">
        <v>0</v>
      </c>
      <c r="K559" s="125">
        <v>0</v>
      </c>
      <c r="L559" s="125" t="s">
        <v>43</v>
      </c>
      <c r="M559" s="127"/>
      <c r="N559" s="128">
        <v>579921</v>
      </c>
      <c r="O559" s="153"/>
      <c r="P559" s="154">
        <v>579921</v>
      </c>
      <c r="Q559" s="155">
        <v>-23553675805</v>
      </c>
      <c r="R559" s="125" t="s">
        <v>261</v>
      </c>
      <c r="S559" s="125" t="s">
        <v>260</v>
      </c>
      <c r="T559" s="125" t="s">
        <v>237</v>
      </c>
      <c r="U559" s="125" t="s">
        <v>251</v>
      </c>
      <c r="V559" s="125" t="s">
        <v>258</v>
      </c>
      <c r="W559" s="125" t="s">
        <v>257</v>
      </c>
      <c r="X559" s="125" t="s">
        <v>1370</v>
      </c>
    </row>
    <row r="560" spans="2:24" ht="12" customHeight="1">
      <c r="B560" s="125" t="s">
        <v>333</v>
      </c>
      <c r="C560" s="126">
        <v>44446</v>
      </c>
      <c r="D560" s="125">
        <v>109</v>
      </c>
      <c r="E560" s="125" t="s">
        <v>954</v>
      </c>
      <c r="F560" s="125">
        <v>3315003</v>
      </c>
      <c r="G560" s="125">
        <v>0</v>
      </c>
      <c r="H560" s="125" t="s">
        <v>262</v>
      </c>
      <c r="I560" s="125" t="s">
        <v>1337</v>
      </c>
      <c r="J560" s="125">
        <v>0</v>
      </c>
      <c r="K560" s="125">
        <v>0</v>
      </c>
      <c r="L560" s="125" t="s">
        <v>43</v>
      </c>
      <c r="M560" s="128">
        <v>2612388</v>
      </c>
      <c r="N560" s="127"/>
      <c r="O560" s="154">
        <v>2612388</v>
      </c>
      <c r="P560" s="153"/>
      <c r="Q560" s="155">
        <v>-23551063417</v>
      </c>
      <c r="R560" s="125" t="s">
        <v>261</v>
      </c>
      <c r="S560" s="125" t="s">
        <v>337</v>
      </c>
      <c r="T560" s="125" t="s">
        <v>237</v>
      </c>
      <c r="U560" s="125" t="s">
        <v>251</v>
      </c>
      <c r="V560" s="125" t="s">
        <v>338</v>
      </c>
      <c r="W560" s="125" t="s">
        <v>257</v>
      </c>
      <c r="X560" s="125" t="s">
        <v>1371</v>
      </c>
    </row>
    <row r="561" spans="2:24" ht="12" customHeight="1">
      <c r="B561" s="125" t="s">
        <v>333</v>
      </c>
      <c r="C561" s="126">
        <v>44449</v>
      </c>
      <c r="D561" s="125">
        <v>109</v>
      </c>
      <c r="E561" s="125" t="s">
        <v>334</v>
      </c>
      <c r="F561" s="125">
        <v>3315002</v>
      </c>
      <c r="G561" s="125">
        <v>0</v>
      </c>
      <c r="H561" s="125" t="s">
        <v>262</v>
      </c>
      <c r="I561" s="125" t="s">
        <v>1372</v>
      </c>
      <c r="J561" s="125">
        <v>0</v>
      </c>
      <c r="K561" s="125">
        <v>0</v>
      </c>
      <c r="L561" s="125" t="s">
        <v>42</v>
      </c>
      <c r="M561" s="127"/>
      <c r="N561" s="128" t="s">
        <v>1082</v>
      </c>
      <c r="O561" s="153"/>
      <c r="P561" s="154">
        <v>41076</v>
      </c>
      <c r="Q561" s="155">
        <v>-23551104493</v>
      </c>
      <c r="R561" s="125" t="s">
        <v>261</v>
      </c>
      <c r="S561" s="125" t="s">
        <v>260</v>
      </c>
      <c r="T561" s="125" t="s">
        <v>237</v>
      </c>
      <c r="U561" s="125" t="s">
        <v>251</v>
      </c>
      <c r="V561" s="125" t="s">
        <v>258</v>
      </c>
      <c r="W561" s="125" t="s">
        <v>257</v>
      </c>
      <c r="X561" s="125" t="s">
        <v>343</v>
      </c>
    </row>
    <row r="562" spans="2:24" ht="12" customHeight="1">
      <c r="B562" s="125" t="s">
        <v>333</v>
      </c>
      <c r="C562" s="126">
        <v>44449</v>
      </c>
      <c r="D562" s="125">
        <v>109</v>
      </c>
      <c r="E562" s="125" t="s">
        <v>339</v>
      </c>
      <c r="F562" s="125">
        <v>3315001</v>
      </c>
      <c r="G562" s="125">
        <v>0</v>
      </c>
      <c r="H562" s="125" t="s">
        <v>262</v>
      </c>
      <c r="I562" s="125" t="s">
        <v>1057</v>
      </c>
      <c r="J562" s="125">
        <v>0</v>
      </c>
      <c r="K562" s="125">
        <v>0</v>
      </c>
      <c r="L562" s="125" t="s">
        <v>42</v>
      </c>
      <c r="M562" s="127"/>
      <c r="N562" s="128">
        <v>0</v>
      </c>
      <c r="O562" s="153"/>
      <c r="P562" s="154">
        <v>0</v>
      </c>
      <c r="Q562" s="155">
        <v>-23551104493</v>
      </c>
      <c r="R562" s="125" t="s">
        <v>261</v>
      </c>
      <c r="S562" s="125" t="s">
        <v>335</v>
      </c>
      <c r="T562" s="125" t="s">
        <v>237</v>
      </c>
      <c r="U562" s="125" t="s">
        <v>251</v>
      </c>
      <c r="V562" s="125" t="s">
        <v>336</v>
      </c>
      <c r="W562" s="125" t="s">
        <v>257</v>
      </c>
      <c r="X562" s="125" t="s">
        <v>1058</v>
      </c>
    </row>
    <row r="563" spans="2:24" ht="12" customHeight="1">
      <c r="B563" s="125" t="s">
        <v>333</v>
      </c>
      <c r="C563" s="126">
        <v>44449</v>
      </c>
      <c r="D563" s="125">
        <v>109</v>
      </c>
      <c r="E563" s="125" t="s">
        <v>339</v>
      </c>
      <c r="F563" s="125">
        <v>3315001</v>
      </c>
      <c r="G563" s="125">
        <v>0</v>
      </c>
      <c r="H563" s="125" t="s">
        <v>262</v>
      </c>
      <c r="I563" s="125" t="s">
        <v>1068</v>
      </c>
      <c r="J563" s="125">
        <v>0</v>
      </c>
      <c r="K563" s="125">
        <v>0</v>
      </c>
      <c r="L563" s="125" t="s">
        <v>42</v>
      </c>
      <c r="M563" s="127"/>
      <c r="N563" s="128">
        <v>0</v>
      </c>
      <c r="O563" s="153"/>
      <c r="P563" s="154">
        <v>0</v>
      </c>
      <c r="Q563" s="155">
        <v>-23551104493</v>
      </c>
      <c r="R563" s="125" t="s">
        <v>261</v>
      </c>
      <c r="S563" s="125" t="s">
        <v>335</v>
      </c>
      <c r="T563" s="125" t="s">
        <v>237</v>
      </c>
      <c r="U563" s="125" t="s">
        <v>251</v>
      </c>
      <c r="V563" s="125" t="s">
        <v>336</v>
      </c>
      <c r="W563" s="125" t="s">
        <v>257</v>
      </c>
      <c r="X563" s="125" t="s">
        <v>1069</v>
      </c>
    </row>
    <row r="564" spans="2:24" ht="12" customHeight="1">
      <c r="B564" s="125" t="s">
        <v>333</v>
      </c>
      <c r="C564" s="126">
        <v>44453</v>
      </c>
      <c r="D564" s="125">
        <v>109</v>
      </c>
      <c r="E564" s="125" t="s">
        <v>334</v>
      </c>
      <c r="F564" s="125">
        <v>3315002</v>
      </c>
      <c r="G564" s="125">
        <v>0</v>
      </c>
      <c r="H564" s="125" t="s">
        <v>262</v>
      </c>
      <c r="I564" s="125" t="s">
        <v>1057</v>
      </c>
      <c r="J564" s="125">
        <v>0</v>
      </c>
      <c r="K564" s="125">
        <v>0</v>
      </c>
      <c r="L564" s="125" t="s">
        <v>42</v>
      </c>
      <c r="M564" s="128">
        <v>239400</v>
      </c>
      <c r="N564" s="127"/>
      <c r="O564" s="154">
        <v>1578103254</v>
      </c>
      <c r="P564" s="153"/>
      <c r="Q564" s="155">
        <v>-21973001239</v>
      </c>
      <c r="R564" s="125" t="s">
        <v>261</v>
      </c>
      <c r="S564" s="125" t="s">
        <v>337</v>
      </c>
      <c r="T564" s="125" t="s">
        <v>237</v>
      </c>
      <c r="U564" s="125" t="s">
        <v>251</v>
      </c>
      <c r="V564" s="125" t="s">
        <v>338</v>
      </c>
      <c r="W564" s="125" t="s">
        <v>257</v>
      </c>
      <c r="X564" s="125" t="s">
        <v>1373</v>
      </c>
    </row>
    <row r="565" spans="2:24" ht="12" customHeight="1">
      <c r="B565" s="125" t="s">
        <v>333</v>
      </c>
      <c r="C565" s="126">
        <v>44453</v>
      </c>
      <c r="D565" s="125">
        <v>109</v>
      </c>
      <c r="E565" s="125" t="s">
        <v>339</v>
      </c>
      <c r="F565" s="125">
        <v>3315001</v>
      </c>
      <c r="G565" s="125">
        <v>0</v>
      </c>
      <c r="H565" s="125" t="s">
        <v>262</v>
      </c>
      <c r="I565" s="125" t="s">
        <v>792</v>
      </c>
      <c r="J565" s="125">
        <v>0</v>
      </c>
      <c r="K565" s="125">
        <v>0</v>
      </c>
      <c r="L565" s="125" t="s">
        <v>42</v>
      </c>
      <c r="M565" s="128">
        <v>60000</v>
      </c>
      <c r="N565" s="127"/>
      <c r="O565" s="154">
        <v>396667200</v>
      </c>
      <c r="P565" s="153"/>
      <c r="Q565" s="155">
        <v>-21576334039</v>
      </c>
      <c r="R565" s="125" t="s">
        <v>261</v>
      </c>
      <c r="S565" s="125" t="s">
        <v>337</v>
      </c>
      <c r="T565" s="125" t="s">
        <v>237</v>
      </c>
      <c r="U565" s="125" t="s">
        <v>251</v>
      </c>
      <c r="V565" s="125" t="s">
        <v>338</v>
      </c>
      <c r="W565" s="125" t="s">
        <v>257</v>
      </c>
      <c r="X565" s="125" t="s">
        <v>1374</v>
      </c>
    </row>
    <row r="566" spans="2:24" ht="12" customHeight="1">
      <c r="B566" s="125" t="s">
        <v>333</v>
      </c>
      <c r="C566" s="126">
        <v>44456</v>
      </c>
      <c r="D566" s="125">
        <v>109</v>
      </c>
      <c r="E566" s="125" t="s">
        <v>334</v>
      </c>
      <c r="F566" s="125">
        <v>3315002</v>
      </c>
      <c r="G566" s="125">
        <v>0</v>
      </c>
      <c r="H566" s="125" t="s">
        <v>262</v>
      </c>
      <c r="I566" s="125" t="s">
        <v>1068</v>
      </c>
      <c r="J566" s="125">
        <v>0</v>
      </c>
      <c r="K566" s="125">
        <v>0</v>
      </c>
      <c r="L566" s="125" t="s">
        <v>42</v>
      </c>
      <c r="M566" s="128">
        <v>239400</v>
      </c>
      <c r="N566" s="127"/>
      <c r="O566" s="154">
        <v>1578103254</v>
      </c>
      <c r="P566" s="153"/>
      <c r="Q566" s="155">
        <v>-19998230785</v>
      </c>
      <c r="R566" s="125" t="s">
        <v>261</v>
      </c>
      <c r="S566" s="125" t="s">
        <v>337</v>
      </c>
      <c r="T566" s="125" t="s">
        <v>237</v>
      </c>
      <c r="U566" s="125" t="s">
        <v>251</v>
      </c>
      <c r="V566" s="125" t="s">
        <v>338</v>
      </c>
      <c r="W566" s="125" t="s">
        <v>257</v>
      </c>
      <c r="X566" s="125" t="s">
        <v>1375</v>
      </c>
    </row>
    <row r="567" spans="2:24" ht="12" customHeight="1">
      <c r="B567" s="125" t="s">
        <v>333</v>
      </c>
      <c r="C567" s="126">
        <v>44456</v>
      </c>
      <c r="D567" s="125">
        <v>109</v>
      </c>
      <c r="E567" s="125" t="s">
        <v>334</v>
      </c>
      <c r="F567" s="125">
        <v>3315002</v>
      </c>
      <c r="G567" s="125">
        <v>0</v>
      </c>
      <c r="H567" s="125" t="s">
        <v>262</v>
      </c>
      <c r="I567" s="125" t="s">
        <v>1376</v>
      </c>
      <c r="J567" s="125">
        <v>0</v>
      </c>
      <c r="K567" s="125">
        <v>0</v>
      </c>
      <c r="L567" s="125" t="s">
        <v>42</v>
      </c>
      <c r="M567" s="127"/>
      <c r="N567" s="128" t="s">
        <v>1377</v>
      </c>
      <c r="O567" s="153"/>
      <c r="P567" s="154">
        <v>49226</v>
      </c>
      <c r="Q567" s="155">
        <v>-19998280011</v>
      </c>
      <c r="R567" s="125" t="s">
        <v>261</v>
      </c>
      <c r="S567" s="125" t="s">
        <v>260</v>
      </c>
      <c r="T567" s="125" t="s">
        <v>237</v>
      </c>
      <c r="U567" s="125" t="s">
        <v>251</v>
      </c>
      <c r="V567" s="125" t="s">
        <v>258</v>
      </c>
      <c r="W567" s="125" t="s">
        <v>257</v>
      </c>
      <c r="X567" s="125" t="s">
        <v>343</v>
      </c>
    </row>
    <row r="568" spans="2:24" ht="12" customHeight="1">
      <c r="B568" s="125" t="s">
        <v>333</v>
      </c>
      <c r="C568" s="126">
        <v>44456</v>
      </c>
      <c r="D568" s="125">
        <v>109</v>
      </c>
      <c r="E568" s="125" t="s">
        <v>334</v>
      </c>
      <c r="F568" s="125">
        <v>3315002</v>
      </c>
      <c r="G568" s="125">
        <v>0</v>
      </c>
      <c r="H568" s="125" t="s">
        <v>262</v>
      </c>
      <c r="I568" s="125" t="s">
        <v>1378</v>
      </c>
      <c r="J568" s="125">
        <v>0</v>
      </c>
      <c r="K568" s="125">
        <v>0</v>
      </c>
      <c r="L568" s="125" t="s">
        <v>42</v>
      </c>
      <c r="M568" s="127"/>
      <c r="N568" s="128">
        <v>25</v>
      </c>
      <c r="O568" s="153"/>
      <c r="P568" s="154">
        <v>172601</v>
      </c>
      <c r="Q568" s="155">
        <v>-19998452612</v>
      </c>
      <c r="R568" s="125" t="s">
        <v>261</v>
      </c>
      <c r="S568" s="125" t="s">
        <v>260</v>
      </c>
      <c r="T568" s="125" t="s">
        <v>237</v>
      </c>
      <c r="U568" s="125" t="s">
        <v>251</v>
      </c>
      <c r="V568" s="125" t="s">
        <v>258</v>
      </c>
      <c r="W568" s="125" t="s">
        <v>257</v>
      </c>
      <c r="X568" s="125" t="s">
        <v>343</v>
      </c>
    </row>
    <row r="569" spans="2:24" ht="12" customHeight="1">
      <c r="B569" s="125" t="s">
        <v>333</v>
      </c>
      <c r="C569" s="126">
        <v>44456</v>
      </c>
      <c r="D569" s="125">
        <v>109</v>
      </c>
      <c r="E569" s="125" t="s">
        <v>954</v>
      </c>
      <c r="F569" s="125">
        <v>3315003</v>
      </c>
      <c r="G569" s="125">
        <v>0</v>
      </c>
      <c r="H569" s="125" t="s">
        <v>262</v>
      </c>
      <c r="I569" s="125" t="s">
        <v>1379</v>
      </c>
      <c r="J569" s="125">
        <v>0</v>
      </c>
      <c r="K569" s="125">
        <v>0</v>
      </c>
      <c r="L569" s="125" t="s">
        <v>43</v>
      </c>
      <c r="M569" s="127"/>
      <c r="N569" s="128">
        <v>16251630</v>
      </c>
      <c r="O569" s="153"/>
      <c r="P569" s="154">
        <v>16251630</v>
      </c>
      <c r="Q569" s="155">
        <v>-20014704242</v>
      </c>
      <c r="R569" s="125" t="s">
        <v>261</v>
      </c>
      <c r="S569" s="125" t="s">
        <v>260</v>
      </c>
      <c r="T569" s="125" t="s">
        <v>237</v>
      </c>
      <c r="U569" s="125" t="s">
        <v>251</v>
      </c>
      <c r="V569" s="125" t="s">
        <v>258</v>
      </c>
      <c r="W569" s="125" t="s">
        <v>257</v>
      </c>
      <c r="X569" s="125" t="s">
        <v>1380</v>
      </c>
    </row>
    <row r="570" spans="2:24" ht="12" customHeight="1">
      <c r="B570" s="125" t="s">
        <v>333</v>
      </c>
      <c r="C570" s="126">
        <v>44456</v>
      </c>
      <c r="D570" s="125">
        <v>109</v>
      </c>
      <c r="E570" s="125" t="s">
        <v>954</v>
      </c>
      <c r="F570" s="125">
        <v>3315003</v>
      </c>
      <c r="G570" s="125">
        <v>0</v>
      </c>
      <c r="H570" s="125" t="s">
        <v>262</v>
      </c>
      <c r="I570" s="125">
        <v>2190210305</v>
      </c>
      <c r="J570" s="125">
        <v>0</v>
      </c>
      <c r="K570" s="125">
        <v>0</v>
      </c>
      <c r="L570" s="125" t="s">
        <v>44</v>
      </c>
      <c r="M570" s="128" t="s">
        <v>1140</v>
      </c>
      <c r="N570" s="127"/>
      <c r="O570" s="154">
        <v>1932243862</v>
      </c>
      <c r="P570" s="153"/>
      <c r="Q570" s="155">
        <v>-18082460380</v>
      </c>
      <c r="R570" s="125" t="s">
        <v>261</v>
      </c>
      <c r="S570" s="125" t="s">
        <v>337</v>
      </c>
      <c r="T570" s="125" t="s">
        <v>237</v>
      </c>
      <c r="U570" s="125" t="s">
        <v>251</v>
      </c>
      <c r="V570" s="125" t="s">
        <v>338</v>
      </c>
      <c r="W570" s="125" t="s">
        <v>257</v>
      </c>
      <c r="X570" s="125" t="s">
        <v>1381</v>
      </c>
    </row>
    <row r="571" spans="2:24" ht="12" customHeight="1">
      <c r="B571" s="125" t="s">
        <v>333</v>
      </c>
      <c r="C571" s="126">
        <v>44456</v>
      </c>
      <c r="D571" s="125">
        <v>109</v>
      </c>
      <c r="E571" s="125" t="s">
        <v>954</v>
      </c>
      <c r="F571" s="125">
        <v>3315003</v>
      </c>
      <c r="G571" s="125">
        <v>0</v>
      </c>
      <c r="H571" s="125" t="s">
        <v>262</v>
      </c>
      <c r="I571" s="125" t="s">
        <v>1205</v>
      </c>
      <c r="J571" s="125">
        <v>0</v>
      </c>
      <c r="K571" s="125">
        <v>0</v>
      </c>
      <c r="L571" s="125" t="s">
        <v>44</v>
      </c>
      <c r="M571" s="128" t="s">
        <v>1206</v>
      </c>
      <c r="N571" s="127"/>
      <c r="O571" s="154">
        <v>309615223</v>
      </c>
      <c r="P571" s="153"/>
      <c r="Q571" s="155">
        <v>-17772845157</v>
      </c>
      <c r="R571" s="125" t="s">
        <v>261</v>
      </c>
      <c r="S571" s="125" t="s">
        <v>337</v>
      </c>
      <c r="T571" s="125" t="s">
        <v>237</v>
      </c>
      <c r="U571" s="125" t="s">
        <v>251</v>
      </c>
      <c r="V571" s="125" t="s">
        <v>338</v>
      </c>
      <c r="W571" s="125" t="s">
        <v>257</v>
      </c>
      <c r="X571" s="125" t="s">
        <v>1382</v>
      </c>
    </row>
    <row r="572" spans="2:24" ht="12" customHeight="1">
      <c r="B572" s="125" t="s">
        <v>333</v>
      </c>
      <c r="C572" s="126">
        <v>44459</v>
      </c>
      <c r="D572" s="125">
        <v>109</v>
      </c>
      <c r="E572" s="125" t="s">
        <v>334</v>
      </c>
      <c r="F572" s="125">
        <v>3315002</v>
      </c>
      <c r="G572" s="125">
        <v>0</v>
      </c>
      <c r="H572" s="125" t="s">
        <v>262</v>
      </c>
      <c r="I572" s="125" t="s">
        <v>1383</v>
      </c>
      <c r="J572" s="125">
        <v>0</v>
      </c>
      <c r="K572" s="125">
        <v>0</v>
      </c>
      <c r="L572" s="125" t="s">
        <v>42</v>
      </c>
      <c r="M572" s="127"/>
      <c r="N572" s="128">
        <v>25</v>
      </c>
      <c r="O572" s="153"/>
      <c r="P572" s="154">
        <v>172238</v>
      </c>
      <c r="Q572" s="155">
        <v>-17773017395</v>
      </c>
      <c r="R572" s="125" t="s">
        <v>261</v>
      </c>
      <c r="S572" s="125" t="s">
        <v>260</v>
      </c>
      <c r="T572" s="125" t="s">
        <v>237</v>
      </c>
      <c r="U572" s="125" t="s">
        <v>251</v>
      </c>
      <c r="V572" s="125" t="s">
        <v>258</v>
      </c>
      <c r="W572" s="125" t="s">
        <v>257</v>
      </c>
      <c r="X572" s="125" t="s">
        <v>343</v>
      </c>
    </row>
    <row r="573" spans="2:24" ht="12" customHeight="1">
      <c r="B573" s="125" t="s">
        <v>333</v>
      </c>
      <c r="C573" s="126">
        <v>44459</v>
      </c>
      <c r="D573" s="125">
        <v>109</v>
      </c>
      <c r="E573" s="125" t="s">
        <v>339</v>
      </c>
      <c r="F573" s="125">
        <v>3315001</v>
      </c>
      <c r="G573" s="125">
        <v>0</v>
      </c>
      <c r="H573" s="125" t="s">
        <v>262</v>
      </c>
      <c r="I573" s="125" t="s">
        <v>1092</v>
      </c>
      <c r="J573" s="125">
        <v>0</v>
      </c>
      <c r="K573" s="125">
        <v>0</v>
      </c>
      <c r="L573" s="125" t="s">
        <v>42</v>
      </c>
      <c r="M573" s="128" t="s">
        <v>1093</v>
      </c>
      <c r="N573" s="127"/>
      <c r="O573" s="154">
        <v>96204881</v>
      </c>
      <c r="P573" s="153"/>
      <c r="Q573" s="155">
        <v>-17676812514</v>
      </c>
      <c r="R573" s="125" t="s">
        <v>261</v>
      </c>
      <c r="S573" s="125" t="s">
        <v>337</v>
      </c>
      <c r="T573" s="125" t="s">
        <v>237</v>
      </c>
      <c r="U573" s="125" t="s">
        <v>251</v>
      </c>
      <c r="V573" s="125" t="s">
        <v>338</v>
      </c>
      <c r="W573" s="125" t="s">
        <v>257</v>
      </c>
      <c r="X573" s="125" t="s">
        <v>1384</v>
      </c>
    </row>
    <row r="574" spans="2:24" ht="12" customHeight="1">
      <c r="B574" s="125" t="s">
        <v>333</v>
      </c>
      <c r="C574" s="126">
        <v>44459</v>
      </c>
      <c r="D574" s="125">
        <v>109</v>
      </c>
      <c r="E574" s="125" t="s">
        <v>339</v>
      </c>
      <c r="F574" s="125">
        <v>3315001</v>
      </c>
      <c r="G574" s="125">
        <v>0</v>
      </c>
      <c r="H574" s="125" t="s">
        <v>262</v>
      </c>
      <c r="I574" s="125" t="s">
        <v>1059</v>
      </c>
      <c r="J574" s="125">
        <v>0</v>
      </c>
      <c r="K574" s="125">
        <v>0</v>
      </c>
      <c r="L574" s="125" t="s">
        <v>42</v>
      </c>
      <c r="M574" s="128">
        <v>25162</v>
      </c>
      <c r="N574" s="127"/>
      <c r="O574" s="154">
        <v>165865639</v>
      </c>
      <c r="P574" s="153"/>
      <c r="Q574" s="155">
        <v>-17510946875</v>
      </c>
      <c r="R574" s="125" t="s">
        <v>261</v>
      </c>
      <c r="S574" s="125" t="s">
        <v>337</v>
      </c>
      <c r="T574" s="125" t="s">
        <v>237</v>
      </c>
      <c r="U574" s="125" t="s">
        <v>251</v>
      </c>
      <c r="V574" s="125" t="s">
        <v>338</v>
      </c>
      <c r="W574" s="125" t="s">
        <v>257</v>
      </c>
      <c r="X574" s="125" t="s">
        <v>1385</v>
      </c>
    </row>
    <row r="575" spans="2:24" ht="12" customHeight="1">
      <c r="B575" s="125" t="s">
        <v>333</v>
      </c>
      <c r="C575" s="126">
        <v>44461</v>
      </c>
      <c r="D575" s="125">
        <v>109</v>
      </c>
      <c r="E575" s="125" t="s">
        <v>339</v>
      </c>
      <c r="F575" s="125">
        <v>3315001</v>
      </c>
      <c r="G575" s="125">
        <v>0</v>
      </c>
      <c r="H575" s="125" t="s">
        <v>262</v>
      </c>
      <c r="I575" s="125" t="s">
        <v>1066</v>
      </c>
      <c r="J575" s="125">
        <v>0</v>
      </c>
      <c r="K575" s="125">
        <v>0</v>
      </c>
      <c r="L575" s="125" t="s">
        <v>42</v>
      </c>
      <c r="M575" s="127"/>
      <c r="N575" s="128">
        <v>0</v>
      </c>
      <c r="O575" s="153"/>
      <c r="P575" s="154">
        <v>0</v>
      </c>
      <c r="Q575" s="155">
        <v>-17510946875</v>
      </c>
      <c r="R575" s="125" t="s">
        <v>261</v>
      </c>
      <c r="S575" s="125" t="s">
        <v>335</v>
      </c>
      <c r="T575" s="125" t="s">
        <v>237</v>
      </c>
      <c r="U575" s="125" t="s">
        <v>251</v>
      </c>
      <c r="V575" s="125" t="s">
        <v>336</v>
      </c>
      <c r="W575" s="125" t="s">
        <v>257</v>
      </c>
      <c r="X575" s="125" t="s">
        <v>1067</v>
      </c>
    </row>
    <row r="576" spans="2:24" ht="12" customHeight="1">
      <c r="B576" s="125" t="s">
        <v>333</v>
      </c>
      <c r="C576" s="126">
        <v>44461</v>
      </c>
      <c r="D576" s="125">
        <v>109</v>
      </c>
      <c r="E576" s="125" t="s">
        <v>339</v>
      </c>
      <c r="F576" s="125">
        <v>3315001</v>
      </c>
      <c r="G576" s="125">
        <v>0</v>
      </c>
      <c r="H576" s="125" t="s">
        <v>262</v>
      </c>
      <c r="I576" s="125" t="s">
        <v>1147</v>
      </c>
      <c r="J576" s="125">
        <v>0</v>
      </c>
      <c r="K576" s="125">
        <v>0</v>
      </c>
      <c r="L576" s="125" t="s">
        <v>42</v>
      </c>
      <c r="M576" s="127"/>
      <c r="N576" s="128">
        <v>0</v>
      </c>
      <c r="O576" s="153"/>
      <c r="P576" s="154">
        <v>0</v>
      </c>
      <c r="Q576" s="155">
        <v>-17510946875</v>
      </c>
      <c r="R576" s="125" t="s">
        <v>261</v>
      </c>
      <c r="S576" s="125" t="s">
        <v>335</v>
      </c>
      <c r="T576" s="125" t="s">
        <v>237</v>
      </c>
      <c r="U576" s="125" t="s">
        <v>251</v>
      </c>
      <c r="V576" s="125" t="s">
        <v>336</v>
      </c>
      <c r="W576" s="125" t="s">
        <v>257</v>
      </c>
      <c r="X576" s="125" t="s">
        <v>1148</v>
      </c>
    </row>
    <row r="577" spans="2:24" ht="12" customHeight="1">
      <c r="B577" s="125" t="s">
        <v>333</v>
      </c>
      <c r="C577" s="126">
        <v>44463</v>
      </c>
      <c r="D577" s="125">
        <v>109</v>
      </c>
      <c r="E577" s="125" t="s">
        <v>334</v>
      </c>
      <c r="F577" s="125">
        <v>3315002</v>
      </c>
      <c r="G577" s="125">
        <v>0</v>
      </c>
      <c r="H577" s="125" t="s">
        <v>262</v>
      </c>
      <c r="I577" s="125" t="s">
        <v>1386</v>
      </c>
      <c r="J577" s="125">
        <v>0</v>
      </c>
      <c r="K577" s="125">
        <v>0</v>
      </c>
      <c r="L577" s="125" t="s">
        <v>42</v>
      </c>
      <c r="M577" s="127"/>
      <c r="N577" s="128" t="s">
        <v>820</v>
      </c>
      <c r="O577" s="153"/>
      <c r="P577" s="154">
        <v>30792</v>
      </c>
      <c r="Q577" s="155">
        <v>-17510977667</v>
      </c>
      <c r="R577" s="125" t="s">
        <v>261</v>
      </c>
      <c r="S577" s="125" t="s">
        <v>260</v>
      </c>
      <c r="T577" s="125" t="s">
        <v>237</v>
      </c>
      <c r="U577" s="125" t="s">
        <v>251</v>
      </c>
      <c r="V577" s="125" t="s">
        <v>258</v>
      </c>
      <c r="W577" s="125" t="s">
        <v>257</v>
      </c>
      <c r="X577" s="125" t="s">
        <v>343</v>
      </c>
    </row>
    <row r="578" spans="2:24" ht="12" customHeight="1">
      <c r="B578" s="125" t="s">
        <v>333</v>
      </c>
      <c r="C578" s="126">
        <v>44467</v>
      </c>
      <c r="D578" s="125">
        <v>109</v>
      </c>
      <c r="E578" s="125" t="s">
        <v>954</v>
      </c>
      <c r="F578" s="125">
        <v>3315003</v>
      </c>
      <c r="G578" s="125">
        <v>0</v>
      </c>
      <c r="H578" s="125" t="s">
        <v>262</v>
      </c>
      <c r="I578" s="125" t="s">
        <v>1387</v>
      </c>
      <c r="J578" s="125">
        <v>0</v>
      </c>
      <c r="K578" s="125">
        <v>0</v>
      </c>
      <c r="L578" s="125" t="s">
        <v>43</v>
      </c>
      <c r="M578" s="127"/>
      <c r="N578" s="128">
        <v>1544942</v>
      </c>
      <c r="O578" s="153"/>
      <c r="P578" s="154">
        <v>1544942</v>
      </c>
      <c r="Q578" s="155">
        <v>-17512522609</v>
      </c>
      <c r="R578" s="125" t="s">
        <v>261</v>
      </c>
      <c r="S578" s="125" t="s">
        <v>260</v>
      </c>
      <c r="T578" s="125" t="s">
        <v>237</v>
      </c>
      <c r="U578" s="125" t="s">
        <v>251</v>
      </c>
      <c r="V578" s="125" t="s">
        <v>258</v>
      </c>
      <c r="W578" s="125" t="s">
        <v>257</v>
      </c>
      <c r="X578" s="125" t="s">
        <v>1388</v>
      </c>
    </row>
    <row r="579" spans="2:24" ht="12" hidden="1" customHeight="1">
      <c r="B579" s="125" t="s">
        <v>333</v>
      </c>
      <c r="C579" s="126">
        <v>44467</v>
      </c>
      <c r="D579" s="125">
        <v>109</v>
      </c>
      <c r="E579" s="125" t="s">
        <v>954</v>
      </c>
      <c r="F579" s="125">
        <v>3315003</v>
      </c>
      <c r="G579" s="125">
        <v>0</v>
      </c>
      <c r="H579" s="125" t="s">
        <v>649</v>
      </c>
      <c r="I579" s="125" t="s">
        <v>1389</v>
      </c>
      <c r="J579" s="125">
        <v>0</v>
      </c>
      <c r="K579" s="125">
        <v>0</v>
      </c>
      <c r="L579" s="125" t="s">
        <v>43</v>
      </c>
      <c r="M579" s="128">
        <v>6884538</v>
      </c>
      <c r="N579" s="127"/>
      <c r="O579" s="154">
        <v>6884538</v>
      </c>
      <c r="P579" s="153"/>
      <c r="Q579" s="155">
        <v>-17505638071</v>
      </c>
      <c r="R579" s="125" t="s">
        <v>261</v>
      </c>
      <c r="S579" s="125" t="s">
        <v>260</v>
      </c>
      <c r="T579" s="125" t="s">
        <v>237</v>
      </c>
      <c r="U579" s="125" t="s">
        <v>251</v>
      </c>
      <c r="V579" s="125" t="s">
        <v>258</v>
      </c>
      <c r="W579" s="125" t="s">
        <v>257</v>
      </c>
      <c r="X579" s="125" t="s">
        <v>1390</v>
      </c>
    </row>
    <row r="580" spans="2:24" ht="12" customHeight="1">
      <c r="B580" s="125" t="s">
        <v>333</v>
      </c>
      <c r="C580" s="126">
        <v>44468</v>
      </c>
      <c r="D580" s="125">
        <v>109</v>
      </c>
      <c r="E580" s="125" t="s">
        <v>954</v>
      </c>
      <c r="F580" s="125">
        <v>3315003</v>
      </c>
      <c r="G580" s="125">
        <v>0</v>
      </c>
      <c r="H580" s="125" t="s">
        <v>262</v>
      </c>
      <c r="I580" s="125" t="s">
        <v>1391</v>
      </c>
      <c r="J580" s="125">
        <v>0</v>
      </c>
      <c r="K580" s="125">
        <v>0</v>
      </c>
      <c r="L580" s="125" t="s">
        <v>42</v>
      </c>
      <c r="M580" s="128" t="s">
        <v>1392</v>
      </c>
      <c r="N580" s="127"/>
      <c r="O580" s="154">
        <v>671219711</v>
      </c>
      <c r="P580" s="153"/>
      <c r="Q580" s="155">
        <v>-16834418360</v>
      </c>
      <c r="R580" s="125" t="s">
        <v>261</v>
      </c>
      <c r="S580" s="125" t="s">
        <v>337</v>
      </c>
      <c r="T580" s="125" t="s">
        <v>237</v>
      </c>
      <c r="U580" s="125" t="s">
        <v>251</v>
      </c>
      <c r="V580" s="125" t="s">
        <v>338</v>
      </c>
      <c r="W580" s="125" t="s">
        <v>257</v>
      </c>
      <c r="X580" s="125" t="s">
        <v>1393</v>
      </c>
    </row>
    <row r="581" spans="2:24" ht="12" hidden="1" customHeight="1">
      <c r="B581" s="125" t="s">
        <v>333</v>
      </c>
      <c r="C581" s="126">
        <v>44469</v>
      </c>
      <c r="D581" s="125">
        <v>0</v>
      </c>
      <c r="E581" s="125">
        <v>0</v>
      </c>
      <c r="F581" s="125">
        <v>0</v>
      </c>
      <c r="G581" s="125">
        <v>0</v>
      </c>
      <c r="H581" s="125" t="s">
        <v>1394</v>
      </c>
      <c r="I581" s="125">
        <v>1439796</v>
      </c>
      <c r="J581" s="125" t="s">
        <v>1395</v>
      </c>
      <c r="K581" s="127"/>
      <c r="L581" s="125" t="s">
        <v>44</v>
      </c>
      <c r="M581" s="128">
        <v>0</v>
      </c>
      <c r="N581" s="128">
        <v>0</v>
      </c>
      <c r="O581" s="154">
        <v>0</v>
      </c>
      <c r="P581" s="154">
        <v>15176529</v>
      </c>
      <c r="Q581" s="155">
        <v>-16849594889</v>
      </c>
      <c r="R581" s="125" t="s">
        <v>254</v>
      </c>
      <c r="S581" s="125" t="s">
        <v>637</v>
      </c>
      <c r="T581" s="125" t="s">
        <v>638</v>
      </c>
      <c r="U581" s="125" t="s">
        <v>251</v>
      </c>
      <c r="V581" s="125" t="s">
        <v>44</v>
      </c>
      <c r="W581" s="125">
        <v>0</v>
      </c>
      <c r="X581" s="127"/>
    </row>
    <row r="582" spans="2:24" ht="12" hidden="1" customHeight="1">
      <c r="B582" s="125" t="s">
        <v>333</v>
      </c>
      <c r="C582" s="126">
        <v>44469</v>
      </c>
      <c r="D582" s="125">
        <v>0</v>
      </c>
      <c r="E582" s="125">
        <v>0</v>
      </c>
      <c r="F582" s="125">
        <v>0</v>
      </c>
      <c r="G582" s="125">
        <v>0</v>
      </c>
      <c r="H582" s="125" t="s">
        <v>639</v>
      </c>
      <c r="I582" s="125">
        <v>1439805</v>
      </c>
      <c r="J582" s="125" t="s">
        <v>1396</v>
      </c>
      <c r="K582" s="127"/>
      <c r="L582" s="125" t="s">
        <v>42</v>
      </c>
      <c r="M582" s="128">
        <v>0</v>
      </c>
      <c r="N582" s="128">
        <v>0</v>
      </c>
      <c r="O582" s="154">
        <v>0</v>
      </c>
      <c r="P582" s="154">
        <v>264657618</v>
      </c>
      <c r="Q582" s="155">
        <v>-17114252507</v>
      </c>
      <c r="R582" s="125" t="s">
        <v>254</v>
      </c>
      <c r="S582" s="125" t="s">
        <v>637</v>
      </c>
      <c r="T582" s="125" t="s">
        <v>638</v>
      </c>
      <c r="U582" s="125" t="s">
        <v>251</v>
      </c>
      <c r="V582" s="125" t="s">
        <v>42</v>
      </c>
      <c r="W582" s="125">
        <v>0</v>
      </c>
      <c r="X582" s="127"/>
    </row>
    <row r="583" spans="2:24" ht="12" hidden="1" customHeight="1">
      <c r="B583" s="125" t="s">
        <v>333</v>
      </c>
      <c r="C583" s="126">
        <v>44469</v>
      </c>
      <c r="D583" s="125">
        <v>0</v>
      </c>
      <c r="E583" s="125">
        <v>0</v>
      </c>
      <c r="F583" s="125">
        <v>0</v>
      </c>
      <c r="G583" s="125">
        <v>0</v>
      </c>
      <c r="H583" s="125" t="s">
        <v>635</v>
      </c>
      <c r="I583" s="125">
        <v>1439804</v>
      </c>
      <c r="J583" s="125" t="s">
        <v>1397</v>
      </c>
      <c r="K583" s="127"/>
      <c r="L583" s="125" t="s">
        <v>44</v>
      </c>
      <c r="M583" s="128">
        <v>0</v>
      </c>
      <c r="N583" s="128">
        <v>0</v>
      </c>
      <c r="O583" s="154">
        <v>47150336</v>
      </c>
      <c r="P583" s="154">
        <v>0</v>
      </c>
      <c r="Q583" s="155">
        <v>-17067102171</v>
      </c>
      <c r="R583" s="125" t="s">
        <v>254</v>
      </c>
      <c r="S583" s="125" t="s">
        <v>637</v>
      </c>
      <c r="T583" s="125" t="s">
        <v>638</v>
      </c>
      <c r="U583" s="125" t="s">
        <v>251</v>
      </c>
      <c r="V583" s="125" t="s">
        <v>44</v>
      </c>
      <c r="W583" s="125">
        <v>0</v>
      </c>
      <c r="X583" s="127"/>
    </row>
    <row r="584" spans="2:24" ht="12" hidden="1" customHeight="1">
      <c r="B584" s="125" t="s">
        <v>333</v>
      </c>
      <c r="C584" s="126">
        <v>44469</v>
      </c>
      <c r="D584" s="125">
        <v>0</v>
      </c>
      <c r="E584" s="125">
        <v>0</v>
      </c>
      <c r="F584" s="125">
        <v>0</v>
      </c>
      <c r="G584" s="125">
        <v>0</v>
      </c>
      <c r="H584" s="125" t="s">
        <v>1398</v>
      </c>
      <c r="I584" s="125">
        <v>1439795</v>
      </c>
      <c r="J584" s="125" t="s">
        <v>1399</v>
      </c>
      <c r="K584" s="127"/>
      <c r="L584" s="125" t="s">
        <v>42</v>
      </c>
      <c r="M584" s="128">
        <v>0</v>
      </c>
      <c r="N584" s="128">
        <v>0</v>
      </c>
      <c r="O584" s="154">
        <v>472094889</v>
      </c>
      <c r="P584" s="154">
        <v>0</v>
      </c>
      <c r="Q584" s="155">
        <v>-16595007282</v>
      </c>
      <c r="R584" s="125" t="s">
        <v>254</v>
      </c>
      <c r="S584" s="125" t="s">
        <v>637</v>
      </c>
      <c r="T584" s="125" t="s">
        <v>638</v>
      </c>
      <c r="U584" s="125" t="s">
        <v>251</v>
      </c>
      <c r="V584" s="125" t="s">
        <v>42</v>
      </c>
      <c r="W584" s="125">
        <v>0</v>
      </c>
      <c r="X584" s="127"/>
    </row>
    <row r="585" spans="2:24" ht="12" customHeight="1">
      <c r="B585" s="125" t="s">
        <v>333</v>
      </c>
      <c r="C585" s="126">
        <v>44469</v>
      </c>
      <c r="D585" s="125">
        <v>109</v>
      </c>
      <c r="E585" s="125" t="s">
        <v>334</v>
      </c>
      <c r="F585" s="125">
        <v>3315002</v>
      </c>
      <c r="G585" s="125">
        <v>0</v>
      </c>
      <c r="H585" s="125" t="s">
        <v>262</v>
      </c>
      <c r="I585" s="125" t="s">
        <v>1400</v>
      </c>
      <c r="J585" s="125">
        <v>0</v>
      </c>
      <c r="K585" s="125">
        <v>0</v>
      </c>
      <c r="L585" s="125" t="s">
        <v>42</v>
      </c>
      <c r="M585" s="127"/>
      <c r="N585" s="128" t="s">
        <v>1401</v>
      </c>
      <c r="O585" s="153"/>
      <c r="P585" s="154">
        <v>32794</v>
      </c>
      <c r="Q585" s="155">
        <v>-16595040076</v>
      </c>
      <c r="R585" s="125" t="s">
        <v>261</v>
      </c>
      <c r="S585" s="125" t="s">
        <v>260</v>
      </c>
      <c r="T585" s="125" t="s">
        <v>237</v>
      </c>
      <c r="U585" s="125" t="s">
        <v>251</v>
      </c>
      <c r="V585" s="125" t="s">
        <v>258</v>
      </c>
      <c r="W585" s="125" t="s">
        <v>257</v>
      </c>
      <c r="X585" s="125" t="s">
        <v>343</v>
      </c>
    </row>
    <row r="586" spans="2:24" ht="12" customHeight="1">
      <c r="B586" s="125" t="s">
        <v>333</v>
      </c>
      <c r="C586" s="126">
        <v>44469</v>
      </c>
      <c r="D586" s="125">
        <v>109</v>
      </c>
      <c r="E586" s="125" t="s">
        <v>334</v>
      </c>
      <c r="F586" s="125">
        <v>3315002</v>
      </c>
      <c r="G586" s="125">
        <v>0</v>
      </c>
      <c r="H586" s="125" t="s">
        <v>262</v>
      </c>
      <c r="I586" s="125" t="s">
        <v>1400</v>
      </c>
      <c r="J586" s="125">
        <v>0</v>
      </c>
      <c r="K586" s="125">
        <v>0</v>
      </c>
      <c r="L586" s="125" t="s">
        <v>42</v>
      </c>
      <c r="M586" s="128" t="s">
        <v>1401</v>
      </c>
      <c r="N586" s="127"/>
      <c r="O586" s="154">
        <v>32794</v>
      </c>
      <c r="P586" s="153"/>
      <c r="Q586" s="155">
        <v>-16595007282</v>
      </c>
      <c r="R586" s="125" t="s">
        <v>261</v>
      </c>
      <c r="S586" s="125" t="s">
        <v>337</v>
      </c>
      <c r="T586" s="125" t="s">
        <v>237</v>
      </c>
      <c r="U586" s="125" t="s">
        <v>251</v>
      </c>
      <c r="V586" s="125" t="s">
        <v>338</v>
      </c>
      <c r="W586" s="125" t="s">
        <v>257</v>
      </c>
      <c r="X586" s="125" t="s">
        <v>1402</v>
      </c>
    </row>
    <row r="587" spans="2:24" ht="12" customHeight="1">
      <c r="B587" s="125" t="s">
        <v>333</v>
      </c>
      <c r="C587" s="126">
        <v>44469</v>
      </c>
      <c r="D587" s="125">
        <v>109</v>
      </c>
      <c r="E587" s="125" t="s">
        <v>334</v>
      </c>
      <c r="F587" s="125">
        <v>3315002</v>
      </c>
      <c r="G587" s="125">
        <v>0</v>
      </c>
      <c r="H587" s="125" t="s">
        <v>262</v>
      </c>
      <c r="I587" s="125" t="s">
        <v>1386</v>
      </c>
      <c r="J587" s="125">
        <v>0</v>
      </c>
      <c r="K587" s="125">
        <v>0</v>
      </c>
      <c r="L587" s="125" t="s">
        <v>42</v>
      </c>
      <c r="M587" s="128" t="s">
        <v>820</v>
      </c>
      <c r="N587" s="127"/>
      <c r="O587" s="154">
        <v>30792</v>
      </c>
      <c r="P587" s="153"/>
      <c r="Q587" s="155">
        <v>-16594976490</v>
      </c>
      <c r="R587" s="125" t="s">
        <v>261</v>
      </c>
      <c r="S587" s="125" t="s">
        <v>337</v>
      </c>
      <c r="T587" s="125" t="s">
        <v>237</v>
      </c>
      <c r="U587" s="125" t="s">
        <v>251</v>
      </c>
      <c r="V587" s="125" t="s">
        <v>338</v>
      </c>
      <c r="W587" s="125" t="s">
        <v>257</v>
      </c>
      <c r="X587" s="125" t="s">
        <v>1403</v>
      </c>
    </row>
    <row r="588" spans="2:24" ht="12" customHeight="1">
      <c r="B588" s="125" t="s">
        <v>333</v>
      </c>
      <c r="C588" s="126">
        <v>44469</v>
      </c>
      <c r="D588" s="125">
        <v>109</v>
      </c>
      <c r="E588" s="125" t="s">
        <v>334</v>
      </c>
      <c r="F588" s="125">
        <v>3315002</v>
      </c>
      <c r="G588" s="125">
        <v>0</v>
      </c>
      <c r="H588" s="125" t="s">
        <v>262</v>
      </c>
      <c r="I588" s="125" t="s">
        <v>1376</v>
      </c>
      <c r="J588" s="125">
        <v>0</v>
      </c>
      <c r="K588" s="125">
        <v>0</v>
      </c>
      <c r="L588" s="125" t="s">
        <v>42</v>
      </c>
      <c r="M588" s="128" t="s">
        <v>1377</v>
      </c>
      <c r="N588" s="127"/>
      <c r="O588" s="154">
        <v>49226</v>
      </c>
      <c r="P588" s="153"/>
      <c r="Q588" s="155">
        <v>-16594927264</v>
      </c>
      <c r="R588" s="125" t="s">
        <v>261</v>
      </c>
      <c r="S588" s="125" t="s">
        <v>337</v>
      </c>
      <c r="T588" s="125" t="s">
        <v>237</v>
      </c>
      <c r="U588" s="125" t="s">
        <v>251</v>
      </c>
      <c r="V588" s="125" t="s">
        <v>338</v>
      </c>
      <c r="W588" s="125" t="s">
        <v>257</v>
      </c>
      <c r="X588" s="125" t="s">
        <v>1404</v>
      </c>
    </row>
    <row r="589" spans="2:24" ht="12" customHeight="1">
      <c r="B589" s="125" t="s">
        <v>333</v>
      </c>
      <c r="C589" s="126">
        <v>44469</v>
      </c>
      <c r="D589" s="125">
        <v>109</v>
      </c>
      <c r="E589" s="125" t="s">
        <v>334</v>
      </c>
      <c r="F589" s="125">
        <v>3315002</v>
      </c>
      <c r="G589" s="125">
        <v>0</v>
      </c>
      <c r="H589" s="125" t="s">
        <v>262</v>
      </c>
      <c r="I589" s="125" t="s">
        <v>1372</v>
      </c>
      <c r="J589" s="125">
        <v>0</v>
      </c>
      <c r="K589" s="125">
        <v>0</v>
      </c>
      <c r="L589" s="125" t="s">
        <v>42</v>
      </c>
      <c r="M589" s="128" t="s">
        <v>1082</v>
      </c>
      <c r="N589" s="127"/>
      <c r="O589" s="154">
        <v>41076</v>
      </c>
      <c r="P589" s="153"/>
      <c r="Q589" s="155">
        <v>-16594886188</v>
      </c>
      <c r="R589" s="125" t="s">
        <v>261</v>
      </c>
      <c r="S589" s="125" t="s">
        <v>337</v>
      </c>
      <c r="T589" s="125" t="s">
        <v>237</v>
      </c>
      <c r="U589" s="125" t="s">
        <v>251</v>
      </c>
      <c r="V589" s="125" t="s">
        <v>338</v>
      </c>
      <c r="W589" s="125" t="s">
        <v>257</v>
      </c>
      <c r="X589" s="125" t="s">
        <v>1405</v>
      </c>
    </row>
    <row r="590" spans="2:24" ht="12" customHeight="1">
      <c r="B590" s="125" t="s">
        <v>333</v>
      </c>
      <c r="C590" s="126">
        <v>44469</v>
      </c>
      <c r="D590" s="125">
        <v>109</v>
      </c>
      <c r="E590" s="125" t="s">
        <v>334</v>
      </c>
      <c r="F590" s="125">
        <v>3315002</v>
      </c>
      <c r="G590" s="125">
        <v>0</v>
      </c>
      <c r="H590" s="125" t="s">
        <v>262</v>
      </c>
      <c r="I590" s="125" t="s">
        <v>1383</v>
      </c>
      <c r="J590" s="125">
        <v>0</v>
      </c>
      <c r="K590" s="125">
        <v>0</v>
      </c>
      <c r="L590" s="125" t="s">
        <v>42</v>
      </c>
      <c r="M590" s="128">
        <v>25</v>
      </c>
      <c r="N590" s="127"/>
      <c r="O590" s="154">
        <v>172238</v>
      </c>
      <c r="P590" s="153"/>
      <c r="Q590" s="155">
        <v>-16594713950</v>
      </c>
      <c r="R590" s="125" t="s">
        <v>261</v>
      </c>
      <c r="S590" s="125" t="s">
        <v>337</v>
      </c>
      <c r="T590" s="125" t="s">
        <v>237</v>
      </c>
      <c r="U590" s="125" t="s">
        <v>251</v>
      </c>
      <c r="V590" s="125" t="s">
        <v>338</v>
      </c>
      <c r="W590" s="125" t="s">
        <v>257</v>
      </c>
      <c r="X590" s="125" t="s">
        <v>1406</v>
      </c>
    </row>
    <row r="591" spans="2:24" ht="12" customHeight="1">
      <c r="B591" s="125" t="s">
        <v>333</v>
      </c>
      <c r="C591" s="126">
        <v>44469</v>
      </c>
      <c r="D591" s="125">
        <v>109</v>
      </c>
      <c r="E591" s="125" t="s">
        <v>334</v>
      </c>
      <c r="F591" s="125">
        <v>3315002</v>
      </c>
      <c r="G591" s="125">
        <v>0</v>
      </c>
      <c r="H591" s="125" t="s">
        <v>262</v>
      </c>
      <c r="I591" s="125" t="s">
        <v>1378</v>
      </c>
      <c r="J591" s="125">
        <v>0</v>
      </c>
      <c r="K591" s="125">
        <v>0</v>
      </c>
      <c r="L591" s="125" t="s">
        <v>42</v>
      </c>
      <c r="M591" s="128">
        <v>25</v>
      </c>
      <c r="N591" s="127"/>
      <c r="O591" s="154">
        <v>172601</v>
      </c>
      <c r="P591" s="153"/>
      <c r="Q591" s="155">
        <v>-16594541349</v>
      </c>
      <c r="R591" s="125" t="s">
        <v>261</v>
      </c>
      <c r="S591" s="125" t="s">
        <v>337</v>
      </c>
      <c r="T591" s="125" t="s">
        <v>237</v>
      </c>
      <c r="U591" s="125" t="s">
        <v>251</v>
      </c>
      <c r="V591" s="125" t="s">
        <v>338</v>
      </c>
      <c r="W591" s="125" t="s">
        <v>257</v>
      </c>
      <c r="X591" s="125" t="s">
        <v>1407</v>
      </c>
    </row>
    <row r="592" spans="2:24" ht="12" customHeight="1">
      <c r="B592" s="125" t="s">
        <v>333</v>
      </c>
      <c r="C592" s="126">
        <v>44469</v>
      </c>
      <c r="D592" s="125">
        <v>109</v>
      </c>
      <c r="E592" s="125" t="s">
        <v>954</v>
      </c>
      <c r="F592" s="125">
        <v>3315003</v>
      </c>
      <c r="G592" s="125">
        <v>0</v>
      </c>
      <c r="H592" s="125" t="s">
        <v>262</v>
      </c>
      <c r="I592" s="125" t="s">
        <v>1408</v>
      </c>
      <c r="J592" s="125">
        <v>0</v>
      </c>
      <c r="K592" s="125">
        <v>0</v>
      </c>
      <c r="L592" s="125" t="s">
        <v>43</v>
      </c>
      <c r="M592" s="127"/>
      <c r="N592" s="128">
        <v>13488787</v>
      </c>
      <c r="O592" s="153"/>
      <c r="P592" s="154">
        <v>13488787</v>
      </c>
      <c r="Q592" s="155">
        <v>-16608030136</v>
      </c>
      <c r="R592" s="125" t="s">
        <v>261</v>
      </c>
      <c r="S592" s="125" t="s">
        <v>260</v>
      </c>
      <c r="T592" s="125" t="s">
        <v>237</v>
      </c>
      <c r="U592" s="125" t="s">
        <v>251</v>
      </c>
      <c r="V592" s="125" t="s">
        <v>258</v>
      </c>
      <c r="W592" s="125" t="s">
        <v>257</v>
      </c>
      <c r="X592" s="125" t="s">
        <v>1388</v>
      </c>
    </row>
    <row r="593" spans="2:24" ht="12" customHeight="1">
      <c r="B593" s="125" t="s">
        <v>333</v>
      </c>
      <c r="C593" s="126">
        <v>44469</v>
      </c>
      <c r="D593" s="125">
        <v>109</v>
      </c>
      <c r="E593" s="125" t="s">
        <v>954</v>
      </c>
      <c r="F593" s="125">
        <v>3315003</v>
      </c>
      <c r="G593" s="125">
        <v>0</v>
      </c>
      <c r="H593" s="125" t="s">
        <v>262</v>
      </c>
      <c r="I593" s="125" t="s">
        <v>1408</v>
      </c>
      <c r="J593" s="125">
        <v>0</v>
      </c>
      <c r="K593" s="125">
        <v>0</v>
      </c>
      <c r="L593" s="125" t="s">
        <v>43</v>
      </c>
      <c r="M593" s="128">
        <v>110000</v>
      </c>
      <c r="N593" s="127"/>
      <c r="O593" s="154">
        <v>110000</v>
      </c>
      <c r="P593" s="153"/>
      <c r="Q593" s="155">
        <v>-16607920136</v>
      </c>
      <c r="R593" s="125" t="s">
        <v>261</v>
      </c>
      <c r="S593" s="125" t="s">
        <v>337</v>
      </c>
      <c r="T593" s="125" t="s">
        <v>237</v>
      </c>
      <c r="U593" s="125" t="s">
        <v>251</v>
      </c>
      <c r="V593" s="125" t="s">
        <v>338</v>
      </c>
      <c r="W593" s="125" t="s">
        <v>257</v>
      </c>
      <c r="X593" s="125" t="s">
        <v>1409</v>
      </c>
    </row>
    <row r="594" spans="2:24" ht="12" hidden="1" customHeight="1">
      <c r="B594" s="125" t="s">
        <v>333</v>
      </c>
      <c r="C594" s="126">
        <v>44469</v>
      </c>
      <c r="D594" s="125">
        <v>109</v>
      </c>
      <c r="E594" s="125" t="s">
        <v>954</v>
      </c>
      <c r="F594" s="125">
        <v>3315003</v>
      </c>
      <c r="G594" s="125">
        <v>0</v>
      </c>
      <c r="H594" s="125" t="s">
        <v>649</v>
      </c>
      <c r="I594" s="125" t="s">
        <v>1410</v>
      </c>
      <c r="J594" s="125">
        <v>0</v>
      </c>
      <c r="K594" s="125">
        <v>0</v>
      </c>
      <c r="L594" s="125" t="s">
        <v>43</v>
      </c>
      <c r="M594" s="128">
        <v>2483692</v>
      </c>
      <c r="N594" s="127"/>
      <c r="O594" s="154">
        <v>2483692</v>
      </c>
      <c r="P594" s="153"/>
      <c r="Q594" s="155">
        <v>-16605436444</v>
      </c>
      <c r="R594" s="125" t="s">
        <v>261</v>
      </c>
      <c r="S594" s="125" t="s">
        <v>260</v>
      </c>
      <c r="T594" s="125" t="s">
        <v>237</v>
      </c>
      <c r="U594" s="125" t="s">
        <v>251</v>
      </c>
      <c r="V594" s="125" t="s">
        <v>258</v>
      </c>
      <c r="W594" s="125" t="s">
        <v>257</v>
      </c>
      <c r="X594" s="125" t="s">
        <v>1411</v>
      </c>
    </row>
    <row r="595" spans="2:24" ht="12" customHeight="1">
      <c r="B595" s="125" t="s">
        <v>333</v>
      </c>
      <c r="C595" s="126">
        <v>44469</v>
      </c>
      <c r="D595" s="125">
        <v>109</v>
      </c>
      <c r="E595" s="125" t="s">
        <v>954</v>
      </c>
      <c r="F595" s="125">
        <v>3315003</v>
      </c>
      <c r="G595" s="125">
        <v>0</v>
      </c>
      <c r="H595" s="125" t="s">
        <v>262</v>
      </c>
      <c r="I595" s="125" t="s">
        <v>1408</v>
      </c>
      <c r="J595" s="125">
        <v>0</v>
      </c>
      <c r="K595" s="125">
        <v>0</v>
      </c>
      <c r="L595" s="125" t="s">
        <v>43</v>
      </c>
      <c r="M595" s="128">
        <v>10698980</v>
      </c>
      <c r="N595" s="127"/>
      <c r="O595" s="154">
        <v>10698980</v>
      </c>
      <c r="P595" s="153"/>
      <c r="Q595" s="155">
        <v>-16594737464</v>
      </c>
      <c r="R595" s="125" t="s">
        <v>261</v>
      </c>
      <c r="S595" s="125" t="s">
        <v>337</v>
      </c>
      <c r="T595" s="125" t="s">
        <v>237</v>
      </c>
      <c r="U595" s="125" t="s">
        <v>251</v>
      </c>
      <c r="V595" s="125" t="s">
        <v>338</v>
      </c>
      <c r="W595" s="125" t="s">
        <v>257</v>
      </c>
      <c r="X595" s="125" t="s">
        <v>1412</v>
      </c>
    </row>
    <row r="596" spans="2:24" ht="12" customHeight="1">
      <c r="B596" s="125" t="s">
        <v>333</v>
      </c>
      <c r="C596" s="126">
        <v>44469</v>
      </c>
      <c r="D596" s="125">
        <v>109</v>
      </c>
      <c r="E596" s="125" t="s">
        <v>954</v>
      </c>
      <c r="F596" s="125">
        <v>3315003</v>
      </c>
      <c r="G596" s="125">
        <v>0</v>
      </c>
      <c r="H596" s="125" t="s">
        <v>262</v>
      </c>
      <c r="I596" s="125" t="s">
        <v>1408</v>
      </c>
      <c r="J596" s="125">
        <v>0</v>
      </c>
      <c r="K596" s="125">
        <v>0</v>
      </c>
      <c r="L596" s="125" t="s">
        <v>43</v>
      </c>
      <c r="M596" s="127"/>
      <c r="N596" s="128">
        <v>10698980</v>
      </c>
      <c r="O596" s="153"/>
      <c r="P596" s="154">
        <v>10698980</v>
      </c>
      <c r="Q596" s="155">
        <v>-16605436444</v>
      </c>
      <c r="R596" s="125" t="s">
        <v>261</v>
      </c>
      <c r="S596" s="125" t="s">
        <v>340</v>
      </c>
      <c r="T596" s="125" t="s">
        <v>237</v>
      </c>
      <c r="U596" s="125" t="s">
        <v>251</v>
      </c>
      <c r="V596" s="125" t="s">
        <v>341</v>
      </c>
      <c r="W596" s="125" t="s">
        <v>257</v>
      </c>
      <c r="X596" s="125">
        <v>88286</v>
      </c>
    </row>
    <row r="597" spans="2:24" ht="12" customHeight="1">
      <c r="B597" s="125" t="s">
        <v>333</v>
      </c>
      <c r="C597" s="126">
        <v>44469</v>
      </c>
      <c r="D597" s="125">
        <v>109</v>
      </c>
      <c r="E597" s="125" t="s">
        <v>954</v>
      </c>
      <c r="F597" s="125">
        <v>3315003</v>
      </c>
      <c r="G597" s="125">
        <v>0</v>
      </c>
      <c r="H597" s="125" t="s">
        <v>262</v>
      </c>
      <c r="I597" s="125" t="s">
        <v>1379</v>
      </c>
      <c r="J597" s="125">
        <v>0</v>
      </c>
      <c r="K597" s="125">
        <v>0</v>
      </c>
      <c r="L597" s="125" t="s">
        <v>43</v>
      </c>
      <c r="M597" s="128">
        <v>9367092</v>
      </c>
      <c r="N597" s="127"/>
      <c r="O597" s="154">
        <v>9367092</v>
      </c>
      <c r="P597" s="153"/>
      <c r="Q597" s="155">
        <v>-16596069352</v>
      </c>
      <c r="R597" s="125" t="s">
        <v>261</v>
      </c>
      <c r="S597" s="125" t="s">
        <v>337</v>
      </c>
      <c r="T597" s="125" t="s">
        <v>237</v>
      </c>
      <c r="U597" s="125" t="s">
        <v>251</v>
      </c>
      <c r="V597" s="125" t="s">
        <v>338</v>
      </c>
      <c r="W597" s="125" t="s">
        <v>257</v>
      </c>
      <c r="X597" s="125" t="s">
        <v>1413</v>
      </c>
    </row>
    <row r="598" spans="2:24" ht="12" customHeight="1">
      <c r="B598" s="125" t="s">
        <v>333</v>
      </c>
      <c r="C598" s="126">
        <v>44469</v>
      </c>
      <c r="D598" s="125">
        <v>109</v>
      </c>
      <c r="E598" s="125" t="s">
        <v>954</v>
      </c>
      <c r="F598" s="125">
        <v>3315003</v>
      </c>
      <c r="G598" s="125">
        <v>0</v>
      </c>
      <c r="H598" s="125" t="s">
        <v>262</v>
      </c>
      <c r="I598" s="125" t="s">
        <v>1387</v>
      </c>
      <c r="J598" s="125">
        <v>0</v>
      </c>
      <c r="K598" s="125">
        <v>0</v>
      </c>
      <c r="L598" s="125" t="s">
        <v>43</v>
      </c>
      <c r="M598" s="128">
        <v>1544942</v>
      </c>
      <c r="N598" s="127"/>
      <c r="O598" s="154">
        <v>1544942</v>
      </c>
      <c r="P598" s="153"/>
      <c r="Q598" s="155">
        <v>-16594524410</v>
      </c>
      <c r="R598" s="125" t="s">
        <v>261</v>
      </c>
      <c r="S598" s="125" t="s">
        <v>337</v>
      </c>
      <c r="T598" s="125" t="s">
        <v>237</v>
      </c>
      <c r="U598" s="125" t="s">
        <v>251</v>
      </c>
      <c r="V598" s="125" t="s">
        <v>338</v>
      </c>
      <c r="W598" s="125" t="s">
        <v>257</v>
      </c>
      <c r="X598" s="125" t="s">
        <v>1414</v>
      </c>
    </row>
    <row r="599" spans="2:24" ht="12" customHeight="1">
      <c r="B599" s="125" t="s">
        <v>333</v>
      </c>
      <c r="C599" s="126">
        <v>44469</v>
      </c>
      <c r="D599" s="125">
        <v>109</v>
      </c>
      <c r="E599" s="125" t="s">
        <v>954</v>
      </c>
      <c r="F599" s="125">
        <v>3315003</v>
      </c>
      <c r="G599" s="125">
        <v>0</v>
      </c>
      <c r="H599" s="125" t="s">
        <v>262</v>
      </c>
      <c r="I599" s="125" t="s">
        <v>1408</v>
      </c>
      <c r="J599" s="125">
        <v>0</v>
      </c>
      <c r="K599" s="125">
        <v>0</v>
      </c>
      <c r="L599" s="125" t="s">
        <v>43</v>
      </c>
      <c r="M599" s="128">
        <v>196115</v>
      </c>
      <c r="N599" s="127"/>
      <c r="O599" s="154">
        <v>196115</v>
      </c>
      <c r="P599" s="153"/>
      <c r="Q599" s="155">
        <v>-16594328295</v>
      </c>
      <c r="R599" s="125" t="s">
        <v>261</v>
      </c>
      <c r="S599" s="125" t="s">
        <v>337</v>
      </c>
      <c r="T599" s="125" t="s">
        <v>237</v>
      </c>
      <c r="U599" s="125" t="s">
        <v>251</v>
      </c>
      <c r="V599" s="125" t="s">
        <v>338</v>
      </c>
      <c r="W599" s="125" t="s">
        <v>257</v>
      </c>
      <c r="X599" s="125" t="s">
        <v>1415</v>
      </c>
    </row>
    <row r="600" spans="2:24" ht="12" customHeight="1">
      <c r="B600" s="125" t="s">
        <v>333</v>
      </c>
      <c r="C600" s="126">
        <v>44469</v>
      </c>
      <c r="D600" s="125">
        <v>109</v>
      </c>
      <c r="E600" s="125" t="s">
        <v>954</v>
      </c>
      <c r="F600" s="125">
        <v>3315003</v>
      </c>
      <c r="G600" s="125">
        <v>0</v>
      </c>
      <c r="H600" s="125" t="s">
        <v>262</v>
      </c>
      <c r="I600" s="125" t="s">
        <v>1369</v>
      </c>
      <c r="J600" s="125">
        <v>0</v>
      </c>
      <c r="K600" s="125">
        <v>0</v>
      </c>
      <c r="L600" s="125" t="s">
        <v>43</v>
      </c>
      <c r="M600" s="128">
        <v>579921</v>
      </c>
      <c r="N600" s="127"/>
      <c r="O600" s="154">
        <v>579921</v>
      </c>
      <c r="P600" s="153"/>
      <c r="Q600" s="155">
        <v>-16593748374</v>
      </c>
      <c r="R600" s="125" t="s">
        <v>261</v>
      </c>
      <c r="S600" s="125" t="s">
        <v>337</v>
      </c>
      <c r="T600" s="125" t="s">
        <v>237</v>
      </c>
      <c r="U600" s="125" t="s">
        <v>251</v>
      </c>
      <c r="V600" s="125" t="s">
        <v>338</v>
      </c>
      <c r="W600" s="125" t="s">
        <v>257</v>
      </c>
      <c r="X600" s="125" t="s">
        <v>1416</v>
      </c>
    </row>
    <row r="601" spans="2:24" ht="12" customHeight="1">
      <c r="B601" s="125" t="s">
        <v>333</v>
      </c>
      <c r="C601" s="126">
        <v>44469</v>
      </c>
      <c r="D601" s="125">
        <v>109</v>
      </c>
      <c r="E601" s="125" t="s">
        <v>954</v>
      </c>
      <c r="F601" s="125">
        <v>3315003</v>
      </c>
      <c r="G601" s="125">
        <v>0</v>
      </c>
      <c r="H601" s="125" t="s">
        <v>262</v>
      </c>
      <c r="I601" s="125" t="s">
        <v>1379</v>
      </c>
      <c r="J601" s="125">
        <v>0</v>
      </c>
      <c r="K601" s="125">
        <v>0</v>
      </c>
      <c r="L601" s="125" t="s">
        <v>43</v>
      </c>
      <c r="M601" s="128">
        <v>6884538</v>
      </c>
      <c r="N601" s="127"/>
      <c r="O601" s="154">
        <v>6884538</v>
      </c>
      <c r="P601" s="153"/>
      <c r="Q601" s="155">
        <v>-16586863836</v>
      </c>
      <c r="R601" s="125" t="s">
        <v>261</v>
      </c>
      <c r="S601" s="125" t="s">
        <v>337</v>
      </c>
      <c r="T601" s="125" t="s">
        <v>237</v>
      </c>
      <c r="U601" s="125" t="s">
        <v>251</v>
      </c>
      <c r="V601" s="125" t="s">
        <v>338</v>
      </c>
      <c r="W601" s="125" t="s">
        <v>257</v>
      </c>
      <c r="X601" s="125" t="s">
        <v>1417</v>
      </c>
    </row>
    <row r="602" spans="2:24" ht="12" hidden="1" customHeight="1">
      <c r="B602" s="125" t="s">
        <v>333</v>
      </c>
      <c r="C602" s="126">
        <v>44469</v>
      </c>
      <c r="D602" s="125">
        <v>109</v>
      </c>
      <c r="E602" s="125" t="s">
        <v>954</v>
      </c>
      <c r="F602" s="125">
        <v>3315003</v>
      </c>
      <c r="G602" s="125">
        <v>0</v>
      </c>
      <c r="H602" s="125" t="s">
        <v>649</v>
      </c>
      <c r="I602" s="125" t="s">
        <v>1389</v>
      </c>
      <c r="J602" s="125">
        <v>0</v>
      </c>
      <c r="K602" s="125">
        <v>0</v>
      </c>
      <c r="L602" s="125" t="s">
        <v>43</v>
      </c>
      <c r="M602" s="127"/>
      <c r="N602" s="128">
        <v>6884538</v>
      </c>
      <c r="O602" s="153"/>
      <c r="P602" s="154">
        <v>6884538</v>
      </c>
      <c r="Q602" s="155">
        <v>-16593748374</v>
      </c>
      <c r="R602" s="125" t="s">
        <v>261</v>
      </c>
      <c r="S602" s="125" t="s">
        <v>337</v>
      </c>
      <c r="T602" s="125" t="s">
        <v>237</v>
      </c>
      <c r="U602" s="125" t="s">
        <v>251</v>
      </c>
      <c r="V602" s="125" t="s">
        <v>338</v>
      </c>
      <c r="W602" s="125" t="s">
        <v>257</v>
      </c>
      <c r="X602" s="125" t="s">
        <v>1418</v>
      </c>
    </row>
    <row r="603" spans="2:24" ht="12" customHeight="1">
      <c r="B603" s="125" t="s">
        <v>333</v>
      </c>
      <c r="C603" s="126">
        <v>44469</v>
      </c>
      <c r="D603" s="125">
        <v>109</v>
      </c>
      <c r="E603" s="125" t="s">
        <v>954</v>
      </c>
      <c r="F603" s="125">
        <v>3315003</v>
      </c>
      <c r="G603" s="125">
        <v>0</v>
      </c>
      <c r="H603" s="125" t="s">
        <v>262</v>
      </c>
      <c r="I603" s="125" t="s">
        <v>1419</v>
      </c>
      <c r="J603" s="125">
        <v>0</v>
      </c>
      <c r="K603" s="125">
        <v>0</v>
      </c>
      <c r="L603" s="125" t="s">
        <v>43</v>
      </c>
      <c r="M603" s="127"/>
      <c r="N603" s="128">
        <v>36101713</v>
      </c>
      <c r="O603" s="153"/>
      <c r="P603" s="154">
        <v>36101713</v>
      </c>
      <c r="Q603" s="155">
        <v>-16629850087</v>
      </c>
      <c r="R603" s="125" t="s">
        <v>261</v>
      </c>
      <c r="S603" s="125" t="s">
        <v>260</v>
      </c>
      <c r="T603" s="125" t="s">
        <v>237</v>
      </c>
      <c r="U603" s="125" t="s">
        <v>251</v>
      </c>
      <c r="V603" s="125" t="s">
        <v>258</v>
      </c>
      <c r="W603" s="125" t="s">
        <v>257</v>
      </c>
      <c r="X603" s="125" t="s">
        <v>1388</v>
      </c>
    </row>
    <row r="604" spans="2:24" ht="12" customHeight="1">
      <c r="B604" s="125" t="s">
        <v>333</v>
      </c>
      <c r="C604" s="126">
        <v>44469</v>
      </c>
      <c r="D604" s="125">
        <v>109</v>
      </c>
      <c r="E604" s="125" t="s">
        <v>954</v>
      </c>
      <c r="F604" s="125">
        <v>3315003</v>
      </c>
      <c r="G604" s="125">
        <v>0</v>
      </c>
      <c r="H604" s="125" t="s">
        <v>262</v>
      </c>
      <c r="I604" s="125" t="s">
        <v>1408</v>
      </c>
      <c r="J604" s="125">
        <v>0</v>
      </c>
      <c r="K604" s="125">
        <v>0</v>
      </c>
      <c r="L604" s="125" t="s">
        <v>43</v>
      </c>
      <c r="M604" s="128">
        <v>10698980</v>
      </c>
      <c r="N604" s="127"/>
      <c r="O604" s="154">
        <v>10698980</v>
      </c>
      <c r="P604" s="153"/>
      <c r="Q604" s="155">
        <v>-16619151107</v>
      </c>
      <c r="R604" s="125" t="s">
        <v>261</v>
      </c>
      <c r="S604" s="125" t="s">
        <v>337</v>
      </c>
      <c r="T604" s="125" t="s">
        <v>237</v>
      </c>
      <c r="U604" s="125" t="s">
        <v>251</v>
      </c>
      <c r="V604" s="125" t="s">
        <v>338</v>
      </c>
      <c r="W604" s="125" t="s">
        <v>257</v>
      </c>
      <c r="X604" s="125" t="s">
        <v>1420</v>
      </c>
    </row>
    <row r="605" spans="2:24" ht="12" customHeight="1">
      <c r="B605" s="125" t="s">
        <v>333</v>
      </c>
      <c r="C605" s="126">
        <v>44469</v>
      </c>
      <c r="D605" s="125">
        <v>109</v>
      </c>
      <c r="E605" s="125" t="s">
        <v>954</v>
      </c>
      <c r="F605" s="125">
        <v>3315003</v>
      </c>
      <c r="G605" s="125">
        <v>0</v>
      </c>
      <c r="H605" s="125" t="s">
        <v>262</v>
      </c>
      <c r="I605" s="125" t="s">
        <v>1419</v>
      </c>
      <c r="J605" s="125">
        <v>0</v>
      </c>
      <c r="K605" s="125">
        <v>0</v>
      </c>
      <c r="L605" s="125" t="s">
        <v>43</v>
      </c>
      <c r="M605" s="128">
        <v>36101713</v>
      </c>
      <c r="N605" s="127"/>
      <c r="O605" s="154">
        <v>36101713</v>
      </c>
      <c r="P605" s="153"/>
      <c r="Q605" s="155">
        <v>-16583049394</v>
      </c>
      <c r="R605" s="125" t="s">
        <v>261</v>
      </c>
      <c r="S605" s="125" t="s">
        <v>337</v>
      </c>
      <c r="T605" s="125" t="s">
        <v>237</v>
      </c>
      <c r="U605" s="125" t="s">
        <v>251</v>
      </c>
      <c r="V605" s="125" t="s">
        <v>338</v>
      </c>
      <c r="W605" s="125" t="s">
        <v>257</v>
      </c>
      <c r="X605" s="125" t="s">
        <v>1421</v>
      </c>
    </row>
    <row r="606" spans="2:24" ht="12" customHeight="1">
      <c r="B606" s="125" t="s">
        <v>333</v>
      </c>
      <c r="C606" s="126">
        <v>44469</v>
      </c>
      <c r="D606" s="125">
        <v>109</v>
      </c>
      <c r="E606" s="125" t="s">
        <v>339</v>
      </c>
      <c r="F606" s="125">
        <v>3315001</v>
      </c>
      <c r="G606" s="125">
        <v>0</v>
      </c>
      <c r="H606" s="125" t="s">
        <v>262</v>
      </c>
      <c r="I606" s="125" t="s">
        <v>1422</v>
      </c>
      <c r="J606" s="125">
        <v>0</v>
      </c>
      <c r="K606" s="125">
        <v>0</v>
      </c>
      <c r="L606" s="125" t="s">
        <v>42</v>
      </c>
      <c r="M606" s="127"/>
      <c r="N606" s="128" t="s">
        <v>1423</v>
      </c>
      <c r="O606" s="153"/>
      <c r="P606" s="154">
        <v>6776031</v>
      </c>
      <c r="Q606" s="155">
        <v>-16589825425</v>
      </c>
      <c r="R606" s="125" t="s">
        <v>261</v>
      </c>
      <c r="S606" s="125" t="s">
        <v>260</v>
      </c>
      <c r="T606" s="125" t="s">
        <v>237</v>
      </c>
      <c r="U606" s="125" t="s">
        <v>251</v>
      </c>
      <c r="V606" s="125" t="s">
        <v>258</v>
      </c>
      <c r="W606" s="125" t="s">
        <v>257</v>
      </c>
      <c r="X606" s="125" t="s">
        <v>1424</v>
      </c>
    </row>
    <row r="607" spans="2:24" ht="12" customHeight="1">
      <c r="B607" s="125" t="s">
        <v>333</v>
      </c>
      <c r="C607" s="126">
        <v>44469</v>
      </c>
      <c r="D607" s="125">
        <v>109</v>
      </c>
      <c r="E607" s="125" t="s">
        <v>339</v>
      </c>
      <c r="F607" s="125">
        <v>3315001</v>
      </c>
      <c r="G607" s="125">
        <v>0</v>
      </c>
      <c r="H607" s="125" t="s">
        <v>262</v>
      </c>
      <c r="I607" s="125" t="s">
        <v>1425</v>
      </c>
      <c r="J607" s="125">
        <v>0</v>
      </c>
      <c r="K607" s="125">
        <v>0</v>
      </c>
      <c r="L607" s="125" t="s">
        <v>43</v>
      </c>
      <c r="M607" s="128">
        <v>115005</v>
      </c>
      <c r="N607" s="127"/>
      <c r="O607" s="154">
        <v>115005</v>
      </c>
      <c r="P607" s="153"/>
      <c r="Q607" s="155">
        <v>-16589710420</v>
      </c>
      <c r="R607" s="125" t="s">
        <v>261</v>
      </c>
      <c r="S607" s="125" t="s">
        <v>337</v>
      </c>
      <c r="T607" s="125" t="s">
        <v>237</v>
      </c>
      <c r="U607" s="125" t="s">
        <v>251</v>
      </c>
      <c r="V607" s="125" t="s">
        <v>338</v>
      </c>
      <c r="W607" s="125" t="s">
        <v>257</v>
      </c>
      <c r="X607" s="125" t="s">
        <v>1426</v>
      </c>
    </row>
    <row r="608" spans="2:24" ht="12" customHeight="1">
      <c r="B608" s="125" t="s">
        <v>333</v>
      </c>
      <c r="C608" s="126">
        <v>44469</v>
      </c>
      <c r="D608" s="125">
        <v>109</v>
      </c>
      <c r="E608" s="125" t="s">
        <v>339</v>
      </c>
      <c r="F608" s="125">
        <v>3315001</v>
      </c>
      <c r="G608" s="125">
        <v>0</v>
      </c>
      <c r="H608" s="125" t="s">
        <v>262</v>
      </c>
      <c r="I608" s="125" t="s">
        <v>1425</v>
      </c>
      <c r="J608" s="125">
        <v>0</v>
      </c>
      <c r="K608" s="125">
        <v>0</v>
      </c>
      <c r="L608" s="125" t="s">
        <v>43</v>
      </c>
      <c r="M608" s="127"/>
      <c r="N608" s="128">
        <v>12183060</v>
      </c>
      <c r="O608" s="153"/>
      <c r="P608" s="154">
        <v>12183060</v>
      </c>
      <c r="Q608" s="155">
        <v>-16601893480</v>
      </c>
      <c r="R608" s="125" t="s">
        <v>261</v>
      </c>
      <c r="S608" s="125" t="s">
        <v>260</v>
      </c>
      <c r="T608" s="125" t="s">
        <v>237</v>
      </c>
      <c r="U608" s="125" t="s">
        <v>251</v>
      </c>
      <c r="V608" s="125" t="s">
        <v>258</v>
      </c>
      <c r="W608" s="125" t="s">
        <v>257</v>
      </c>
      <c r="X608" s="125" t="s">
        <v>1424</v>
      </c>
    </row>
    <row r="609" spans="2:24" ht="12" customHeight="1">
      <c r="B609" s="125" t="s">
        <v>333</v>
      </c>
      <c r="C609" s="126">
        <v>44469</v>
      </c>
      <c r="D609" s="125">
        <v>109</v>
      </c>
      <c r="E609" s="125" t="s">
        <v>339</v>
      </c>
      <c r="F609" s="125">
        <v>3315001</v>
      </c>
      <c r="G609" s="125">
        <v>0</v>
      </c>
      <c r="H609" s="125" t="s">
        <v>262</v>
      </c>
      <c r="I609" s="125" t="s">
        <v>1422</v>
      </c>
      <c r="J609" s="125">
        <v>0</v>
      </c>
      <c r="K609" s="125">
        <v>0</v>
      </c>
      <c r="L609" s="125" t="s">
        <v>42</v>
      </c>
      <c r="M609" s="128" t="s">
        <v>1427</v>
      </c>
      <c r="N609" s="127"/>
      <c r="O609" s="154">
        <v>6609836</v>
      </c>
      <c r="P609" s="153"/>
      <c r="Q609" s="155">
        <v>-16595283644</v>
      </c>
      <c r="R609" s="125" t="s">
        <v>261</v>
      </c>
      <c r="S609" s="125" t="s">
        <v>337</v>
      </c>
      <c r="T609" s="125" t="s">
        <v>237</v>
      </c>
      <c r="U609" s="125" t="s">
        <v>251</v>
      </c>
      <c r="V609" s="125" t="s">
        <v>338</v>
      </c>
      <c r="W609" s="125" t="s">
        <v>257</v>
      </c>
      <c r="X609" s="125" t="s">
        <v>1428</v>
      </c>
    </row>
    <row r="610" spans="2:24" ht="12" customHeight="1">
      <c r="B610" s="125" t="s">
        <v>333</v>
      </c>
      <c r="C610" s="126">
        <v>44469</v>
      </c>
      <c r="D610" s="125">
        <v>109</v>
      </c>
      <c r="E610" s="125" t="s">
        <v>339</v>
      </c>
      <c r="F610" s="125">
        <v>3315001</v>
      </c>
      <c r="G610" s="125">
        <v>0</v>
      </c>
      <c r="H610" s="125" t="s">
        <v>262</v>
      </c>
      <c r="I610" s="125" t="s">
        <v>1422</v>
      </c>
      <c r="J610" s="125">
        <v>0</v>
      </c>
      <c r="K610" s="125">
        <v>0</v>
      </c>
      <c r="L610" s="125" t="s">
        <v>42</v>
      </c>
      <c r="M610" s="128" t="s">
        <v>1429</v>
      </c>
      <c r="N610" s="127"/>
      <c r="O610" s="154">
        <v>166195</v>
      </c>
      <c r="P610" s="153"/>
      <c r="Q610" s="155">
        <v>-16595117449</v>
      </c>
      <c r="R610" s="125" t="s">
        <v>261</v>
      </c>
      <c r="S610" s="125" t="s">
        <v>337</v>
      </c>
      <c r="T610" s="125" t="s">
        <v>237</v>
      </c>
      <c r="U610" s="125" t="s">
        <v>251</v>
      </c>
      <c r="V610" s="125" t="s">
        <v>338</v>
      </c>
      <c r="W610" s="125" t="s">
        <v>257</v>
      </c>
      <c r="X610" s="125" t="s">
        <v>1430</v>
      </c>
    </row>
    <row r="611" spans="2:24" ht="12" customHeight="1">
      <c r="B611" s="125" t="s">
        <v>333</v>
      </c>
      <c r="C611" s="126">
        <v>44469</v>
      </c>
      <c r="D611" s="125">
        <v>109</v>
      </c>
      <c r="E611" s="125" t="s">
        <v>339</v>
      </c>
      <c r="F611" s="125">
        <v>3315001</v>
      </c>
      <c r="G611" s="125">
        <v>0</v>
      </c>
      <c r="H611" s="125" t="s">
        <v>262</v>
      </c>
      <c r="I611" s="125" t="s">
        <v>1425</v>
      </c>
      <c r="J611" s="125">
        <v>0</v>
      </c>
      <c r="K611" s="125">
        <v>0</v>
      </c>
      <c r="L611" s="125" t="s">
        <v>43</v>
      </c>
      <c r="M611" s="128">
        <v>12068055</v>
      </c>
      <c r="N611" s="127"/>
      <c r="O611" s="154">
        <v>12068055</v>
      </c>
      <c r="P611" s="153"/>
      <c r="Q611" s="163">
        <v>-16583049394</v>
      </c>
      <c r="R611" s="125" t="s">
        <v>261</v>
      </c>
      <c r="S611" s="125" t="s">
        <v>337</v>
      </c>
      <c r="T611" s="125" t="s">
        <v>237</v>
      </c>
      <c r="U611" s="125" t="s">
        <v>251</v>
      </c>
      <c r="V611" s="125" t="s">
        <v>338</v>
      </c>
      <c r="W611" s="125" t="s">
        <v>257</v>
      </c>
      <c r="X611" s="125" t="s">
        <v>1431</v>
      </c>
    </row>
    <row r="612" spans="2:24" ht="12" customHeight="1">
      <c r="O612" s="136">
        <f>SUBTOTAL(9,O3:O611)</f>
        <v>75518046008</v>
      </c>
      <c r="P612" s="136">
        <f>SUBTOTAL(9,P3:P611)</f>
        <v>42743134484</v>
      </c>
    </row>
    <row r="614" spans="2:24" ht="12" customHeight="1">
      <c r="O614" s="137">
        <f>P612-O612</f>
        <v>-32774911524</v>
      </c>
    </row>
  </sheetData>
  <autoFilter ref="B1:X611">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28515625" customWidth="1"/>
    <col min="12" max="15" width="19.28515625" bestFit="1" customWidth="1"/>
    <col min="16" max="16" width="12.7109375" bestFit="1" customWidth="1"/>
  </cols>
  <sheetData>
    <row r="1" spans="1:23">
      <c r="A1" t="s">
        <v>47</v>
      </c>
      <c r="B1" s="168" t="s">
        <v>289</v>
      </c>
      <c r="C1" t="s">
        <v>288</v>
      </c>
      <c r="D1" t="s">
        <v>287</v>
      </c>
      <c r="E1" t="s">
        <v>286</v>
      </c>
      <c r="F1" t="s">
        <v>285</v>
      </c>
      <c r="G1" t="s">
        <v>284</v>
      </c>
      <c r="H1" t="s">
        <v>283</v>
      </c>
      <c r="I1" t="s">
        <v>282</v>
      </c>
      <c r="J1" t="s">
        <v>281</v>
      </c>
      <c r="K1" t="s">
        <v>39</v>
      </c>
      <c r="L1" t="s">
        <v>280</v>
      </c>
      <c r="M1" t="s">
        <v>279</v>
      </c>
      <c r="N1" t="s">
        <v>278</v>
      </c>
      <c r="O1" t="s">
        <v>277</v>
      </c>
      <c r="P1" t="s">
        <v>276</v>
      </c>
      <c r="Q1" t="s">
        <v>275</v>
      </c>
      <c r="R1" t="s">
        <v>274</v>
      </c>
      <c r="S1" t="s">
        <v>273</v>
      </c>
      <c r="T1" t="s">
        <v>254</v>
      </c>
      <c r="U1" t="s">
        <v>272</v>
      </c>
      <c r="V1" t="s">
        <v>271</v>
      </c>
      <c r="W1" t="s">
        <v>270</v>
      </c>
    </row>
    <row r="2" spans="1:23" hidden="1">
      <c r="A2" t="s">
        <v>841</v>
      </c>
      <c r="B2" s="168">
        <v>44197</v>
      </c>
      <c r="C2">
        <v>0</v>
      </c>
      <c r="D2">
        <v>0</v>
      </c>
      <c r="E2">
        <v>0</v>
      </c>
      <c r="F2">
        <v>0</v>
      </c>
      <c r="G2" t="s">
        <v>842</v>
      </c>
      <c r="H2">
        <v>1372485</v>
      </c>
      <c r="I2" t="s">
        <v>843</v>
      </c>
      <c r="J2" t="s">
        <v>255</v>
      </c>
      <c r="K2" t="s">
        <v>43</v>
      </c>
      <c r="L2" s="136">
        <v>756457288</v>
      </c>
      <c r="M2" s="136">
        <v>360217756</v>
      </c>
      <c r="N2" s="136">
        <v>756457288</v>
      </c>
      <c r="O2" s="136">
        <v>360217756</v>
      </c>
      <c r="P2" s="136">
        <v>396239532</v>
      </c>
      <c r="Q2" t="s">
        <v>254</v>
      </c>
      <c r="R2" t="s">
        <v>256</v>
      </c>
      <c r="S2" t="s">
        <v>255</v>
      </c>
      <c r="T2" t="s">
        <v>251</v>
      </c>
      <c r="U2" t="s">
        <v>43</v>
      </c>
      <c r="V2">
        <v>0</v>
      </c>
    </row>
    <row r="3" spans="1:23" hidden="1">
      <c r="A3" t="s">
        <v>490</v>
      </c>
      <c r="B3" s="168">
        <v>44197</v>
      </c>
      <c r="C3">
        <v>0</v>
      </c>
      <c r="D3">
        <v>0</v>
      </c>
      <c r="E3">
        <v>0</v>
      </c>
      <c r="F3">
        <v>0</v>
      </c>
      <c r="G3" t="s">
        <v>842</v>
      </c>
      <c r="H3">
        <v>1372485</v>
      </c>
      <c r="I3" t="s">
        <v>843</v>
      </c>
      <c r="J3" t="s">
        <v>255</v>
      </c>
      <c r="K3" t="s">
        <v>43</v>
      </c>
      <c r="L3" s="136">
        <v>260856000000000</v>
      </c>
      <c r="M3" s="136">
        <v>260857000000000</v>
      </c>
      <c r="N3" s="136">
        <v>260856000000000</v>
      </c>
      <c r="O3" s="136">
        <v>260857000000000</v>
      </c>
      <c r="P3" s="136">
        <v>-632990641</v>
      </c>
      <c r="Q3" t="s">
        <v>254</v>
      </c>
      <c r="R3" t="s">
        <v>256</v>
      </c>
      <c r="S3" t="s">
        <v>255</v>
      </c>
      <c r="T3" t="s">
        <v>251</v>
      </c>
      <c r="U3" t="s">
        <v>43</v>
      </c>
      <c r="V3">
        <v>0</v>
      </c>
    </row>
    <row r="4" spans="1:23" hidden="1">
      <c r="A4" t="s">
        <v>844</v>
      </c>
      <c r="B4" s="168">
        <v>44197</v>
      </c>
      <c r="C4">
        <v>0</v>
      </c>
      <c r="D4">
        <v>0</v>
      </c>
      <c r="E4">
        <v>0</v>
      </c>
      <c r="F4">
        <v>0</v>
      </c>
      <c r="G4" t="s">
        <v>842</v>
      </c>
      <c r="H4">
        <v>1372485</v>
      </c>
      <c r="I4" t="s">
        <v>843</v>
      </c>
      <c r="J4" t="s">
        <v>255</v>
      </c>
      <c r="K4" t="s">
        <v>43</v>
      </c>
      <c r="L4" s="136">
        <v>3028380000000</v>
      </c>
      <c r="M4" s="136">
        <v>3028130000000</v>
      </c>
      <c r="N4" s="136">
        <v>3028380000000</v>
      </c>
      <c r="O4" s="136">
        <v>3028130000000</v>
      </c>
      <c r="P4" s="136">
        <v>-379700132</v>
      </c>
      <c r="Q4" t="s">
        <v>254</v>
      </c>
      <c r="R4" t="s">
        <v>256</v>
      </c>
      <c r="S4" t="s">
        <v>255</v>
      </c>
      <c r="T4" t="s">
        <v>251</v>
      </c>
      <c r="U4" t="s">
        <v>43</v>
      </c>
      <c r="V4">
        <v>0</v>
      </c>
    </row>
    <row r="5" spans="1:23">
      <c r="A5" t="s">
        <v>490</v>
      </c>
      <c r="B5" s="168">
        <v>44218</v>
      </c>
      <c r="C5">
        <v>107</v>
      </c>
      <c r="D5" t="s">
        <v>246</v>
      </c>
      <c r="E5">
        <v>3315401</v>
      </c>
      <c r="F5">
        <v>0</v>
      </c>
      <c r="G5" t="s">
        <v>262</v>
      </c>
      <c r="H5" t="s">
        <v>491</v>
      </c>
      <c r="J5">
        <v>0</v>
      </c>
      <c r="K5" t="s">
        <v>43</v>
      </c>
      <c r="L5" s="136">
        <v>90000000</v>
      </c>
      <c r="M5" s="136"/>
      <c r="N5" s="136">
        <v>90000000</v>
      </c>
      <c r="O5" s="136"/>
      <c r="P5" s="136">
        <v>-289700132</v>
      </c>
      <c r="Q5" t="s">
        <v>261</v>
      </c>
      <c r="R5" t="s">
        <v>260</v>
      </c>
      <c r="S5" t="s">
        <v>259</v>
      </c>
      <c r="T5" t="s">
        <v>251</v>
      </c>
      <c r="U5" t="s">
        <v>258</v>
      </c>
      <c r="V5" t="s">
        <v>257</v>
      </c>
      <c r="W5" t="s">
        <v>363</v>
      </c>
    </row>
    <row r="6" spans="1:23">
      <c r="A6" t="s">
        <v>490</v>
      </c>
      <c r="B6" s="168">
        <v>44280</v>
      </c>
      <c r="C6">
        <v>107</v>
      </c>
      <c r="D6" t="s">
        <v>246</v>
      </c>
      <c r="E6">
        <v>3315401</v>
      </c>
      <c r="F6">
        <v>0</v>
      </c>
      <c r="G6" t="s">
        <v>262</v>
      </c>
      <c r="H6" t="s">
        <v>493</v>
      </c>
      <c r="J6">
        <v>0</v>
      </c>
      <c r="K6" t="s">
        <v>43</v>
      </c>
      <c r="L6" s="136">
        <v>90000000</v>
      </c>
      <c r="M6" s="136"/>
      <c r="N6" s="136">
        <v>90000000</v>
      </c>
      <c r="O6" s="136"/>
      <c r="P6" s="136">
        <v>-199700132</v>
      </c>
      <c r="Q6" t="s">
        <v>261</v>
      </c>
      <c r="R6" t="s">
        <v>260</v>
      </c>
      <c r="S6" t="s">
        <v>259</v>
      </c>
      <c r="T6" t="s">
        <v>251</v>
      </c>
      <c r="U6" t="s">
        <v>258</v>
      </c>
      <c r="V6" t="s">
        <v>257</v>
      </c>
      <c r="W6" t="s">
        <v>362</v>
      </c>
    </row>
    <row r="7" spans="1:23">
      <c r="A7" t="s">
        <v>490</v>
      </c>
      <c r="B7" s="168">
        <v>44280</v>
      </c>
      <c r="C7">
        <v>107</v>
      </c>
      <c r="D7" t="s">
        <v>246</v>
      </c>
      <c r="E7">
        <v>3315401</v>
      </c>
      <c r="F7">
        <v>0</v>
      </c>
      <c r="G7" t="s">
        <v>262</v>
      </c>
      <c r="H7" t="s">
        <v>492</v>
      </c>
      <c r="J7">
        <v>0</v>
      </c>
      <c r="K7" t="s">
        <v>43</v>
      </c>
      <c r="L7" s="136">
        <v>64488656</v>
      </c>
      <c r="M7" s="136"/>
      <c r="N7" s="136">
        <v>64488656</v>
      </c>
      <c r="O7" s="136"/>
      <c r="P7" s="136">
        <v>-135211476</v>
      </c>
      <c r="Q7" t="s">
        <v>261</v>
      </c>
      <c r="R7" t="s">
        <v>260</v>
      </c>
      <c r="S7" t="s">
        <v>259</v>
      </c>
      <c r="T7" t="s">
        <v>251</v>
      </c>
      <c r="U7" t="s">
        <v>258</v>
      </c>
      <c r="V7" t="s">
        <v>257</v>
      </c>
      <c r="W7" t="s">
        <v>362</v>
      </c>
    </row>
    <row r="8" spans="1:23">
      <c r="A8" t="s">
        <v>490</v>
      </c>
      <c r="B8" s="168">
        <v>44301</v>
      </c>
      <c r="C8">
        <v>107</v>
      </c>
      <c r="D8" t="s">
        <v>246</v>
      </c>
      <c r="E8">
        <v>3315401</v>
      </c>
      <c r="F8">
        <v>0</v>
      </c>
      <c r="G8" t="s">
        <v>262</v>
      </c>
      <c r="H8" t="s">
        <v>845</v>
      </c>
      <c r="J8">
        <v>0</v>
      </c>
      <c r="K8" t="s">
        <v>43</v>
      </c>
      <c r="L8" s="136">
        <v>60000000</v>
      </c>
      <c r="M8" s="136"/>
      <c r="N8" s="136">
        <v>60000000</v>
      </c>
      <c r="O8" s="136"/>
      <c r="P8" s="136">
        <v>-75211476</v>
      </c>
      <c r="Q8" t="s">
        <v>261</v>
      </c>
      <c r="R8" t="s">
        <v>260</v>
      </c>
      <c r="S8" t="s">
        <v>259</v>
      </c>
      <c r="T8" t="s">
        <v>251</v>
      </c>
      <c r="U8" t="s">
        <v>258</v>
      </c>
      <c r="V8" t="s">
        <v>257</v>
      </c>
      <c r="W8" t="s">
        <v>362</v>
      </c>
    </row>
    <row r="9" spans="1:23">
      <c r="A9" t="s">
        <v>490</v>
      </c>
      <c r="B9" s="168">
        <v>44313</v>
      </c>
      <c r="C9">
        <v>107</v>
      </c>
      <c r="D9" t="s">
        <v>246</v>
      </c>
      <c r="E9">
        <v>3315401</v>
      </c>
      <c r="F9">
        <v>0</v>
      </c>
      <c r="G9" t="s">
        <v>262</v>
      </c>
      <c r="H9" t="s">
        <v>846</v>
      </c>
      <c r="J9">
        <v>0</v>
      </c>
      <c r="K9" t="s">
        <v>43</v>
      </c>
      <c r="L9" s="136">
        <v>60000000</v>
      </c>
      <c r="M9" s="136"/>
      <c r="N9" s="136">
        <v>60000000</v>
      </c>
      <c r="O9" s="136"/>
      <c r="P9" s="136">
        <v>-15211476</v>
      </c>
      <c r="Q9" t="s">
        <v>261</v>
      </c>
      <c r="R9" t="s">
        <v>260</v>
      </c>
      <c r="S9" t="s">
        <v>259</v>
      </c>
      <c r="T9" t="s">
        <v>251</v>
      </c>
      <c r="U9" t="s">
        <v>258</v>
      </c>
      <c r="V9" t="s">
        <v>257</v>
      </c>
      <c r="W9" t="s">
        <v>362</v>
      </c>
    </row>
    <row r="10" spans="1:23" hidden="1">
      <c r="A10" t="s">
        <v>490</v>
      </c>
      <c r="B10" s="168">
        <v>44316</v>
      </c>
      <c r="C10">
        <v>0</v>
      </c>
      <c r="D10">
        <v>0</v>
      </c>
      <c r="E10">
        <v>0</v>
      </c>
      <c r="F10">
        <v>0</v>
      </c>
      <c r="G10" t="s">
        <v>847</v>
      </c>
      <c r="H10">
        <v>1372618</v>
      </c>
      <c r="I10" t="s">
        <v>848</v>
      </c>
      <c r="J10" t="s">
        <v>849</v>
      </c>
      <c r="K10" t="s">
        <v>43</v>
      </c>
      <c r="L10" s="136"/>
      <c r="M10" s="136">
        <v>300000000</v>
      </c>
      <c r="N10" s="136"/>
      <c r="O10" s="136">
        <v>300000000</v>
      </c>
      <c r="P10" s="136">
        <v>-315211476</v>
      </c>
      <c r="Q10" t="s">
        <v>254</v>
      </c>
      <c r="R10" t="s">
        <v>253</v>
      </c>
      <c r="S10" t="s">
        <v>252</v>
      </c>
      <c r="T10" t="s">
        <v>251</v>
      </c>
      <c r="U10" t="s">
        <v>43</v>
      </c>
      <c r="V10">
        <v>0</v>
      </c>
    </row>
    <row r="11" spans="1:23">
      <c r="A11" t="s">
        <v>490</v>
      </c>
      <c r="B11" s="168">
        <v>44352</v>
      </c>
      <c r="C11">
        <v>107</v>
      </c>
      <c r="D11" t="s">
        <v>246</v>
      </c>
      <c r="E11">
        <v>3315401</v>
      </c>
      <c r="F11">
        <v>0</v>
      </c>
      <c r="G11" t="s">
        <v>262</v>
      </c>
      <c r="H11" t="s">
        <v>850</v>
      </c>
      <c r="J11">
        <v>0</v>
      </c>
      <c r="K11" t="s">
        <v>43</v>
      </c>
      <c r="L11" s="136">
        <v>90000000</v>
      </c>
      <c r="M11" s="136"/>
      <c r="N11" s="136">
        <v>90000000</v>
      </c>
      <c r="O11" s="136"/>
      <c r="P11" s="136">
        <v>-225211476</v>
      </c>
      <c r="Q11" t="s">
        <v>261</v>
      </c>
      <c r="R11" t="s">
        <v>260</v>
      </c>
      <c r="S11" t="s">
        <v>259</v>
      </c>
      <c r="T11" t="s">
        <v>251</v>
      </c>
      <c r="U11" t="s">
        <v>258</v>
      </c>
      <c r="V11" t="s">
        <v>257</v>
      </c>
      <c r="W11" t="s">
        <v>362</v>
      </c>
    </row>
    <row r="12" spans="1:23">
      <c r="A12" t="s">
        <v>490</v>
      </c>
      <c r="B12" s="168">
        <v>44376</v>
      </c>
      <c r="C12">
        <v>107</v>
      </c>
      <c r="D12" t="s">
        <v>246</v>
      </c>
      <c r="E12">
        <v>3315401</v>
      </c>
      <c r="F12">
        <v>0</v>
      </c>
      <c r="G12" t="s">
        <v>262</v>
      </c>
      <c r="H12" t="s">
        <v>851</v>
      </c>
      <c r="J12">
        <v>0</v>
      </c>
      <c r="K12" t="s">
        <v>43</v>
      </c>
      <c r="L12" s="136">
        <v>120000000</v>
      </c>
      <c r="M12" s="136"/>
      <c r="N12" s="136">
        <v>120000000</v>
      </c>
      <c r="O12" s="136"/>
      <c r="P12" s="136">
        <v>-105211476</v>
      </c>
      <c r="Q12" t="s">
        <v>261</v>
      </c>
      <c r="R12" t="s">
        <v>260</v>
      </c>
      <c r="S12" t="s">
        <v>259</v>
      </c>
      <c r="T12" t="s">
        <v>251</v>
      </c>
      <c r="U12" t="s">
        <v>258</v>
      </c>
      <c r="V12" t="s">
        <v>257</v>
      </c>
      <c r="W12" t="s">
        <v>362</v>
      </c>
    </row>
    <row r="13" spans="1:23">
      <c r="A13" t="s">
        <v>490</v>
      </c>
      <c r="B13" s="168">
        <v>44403</v>
      </c>
      <c r="C13">
        <v>107</v>
      </c>
      <c r="D13" t="s">
        <v>246</v>
      </c>
      <c r="E13">
        <v>3315401</v>
      </c>
      <c r="F13">
        <v>0</v>
      </c>
      <c r="G13" t="s">
        <v>262</v>
      </c>
      <c r="H13" t="s">
        <v>852</v>
      </c>
      <c r="J13">
        <v>0</v>
      </c>
      <c r="K13" t="s">
        <v>43</v>
      </c>
      <c r="L13" s="136">
        <v>90000000</v>
      </c>
      <c r="M13" s="136"/>
      <c r="N13" s="136">
        <v>90000000</v>
      </c>
      <c r="O13" s="136"/>
      <c r="P13" s="136">
        <v>-15211476</v>
      </c>
      <c r="Q13" t="s">
        <v>261</v>
      </c>
      <c r="R13" t="s">
        <v>260</v>
      </c>
      <c r="S13" t="s">
        <v>259</v>
      </c>
      <c r="T13" t="s">
        <v>251</v>
      </c>
      <c r="U13" t="s">
        <v>258</v>
      </c>
      <c r="V13" t="s">
        <v>257</v>
      </c>
      <c r="W13" t="s">
        <v>853</v>
      </c>
    </row>
    <row r="14" spans="1:23">
      <c r="A14" t="s">
        <v>490</v>
      </c>
      <c r="B14" s="168">
        <v>44426</v>
      </c>
      <c r="C14">
        <v>107</v>
      </c>
      <c r="D14" t="s">
        <v>246</v>
      </c>
      <c r="E14">
        <v>3315401</v>
      </c>
      <c r="F14">
        <v>0</v>
      </c>
      <c r="G14" t="s">
        <v>262</v>
      </c>
      <c r="H14" t="s">
        <v>854</v>
      </c>
      <c r="J14">
        <v>0</v>
      </c>
      <c r="K14" t="s">
        <v>43</v>
      </c>
      <c r="L14" s="136">
        <v>150000000</v>
      </c>
      <c r="M14" s="136"/>
      <c r="N14" s="136">
        <v>150000000</v>
      </c>
      <c r="O14" s="136"/>
      <c r="P14" s="136">
        <v>134788524</v>
      </c>
      <c r="Q14" t="s">
        <v>261</v>
      </c>
      <c r="R14" t="s">
        <v>260</v>
      </c>
      <c r="S14" t="s">
        <v>259</v>
      </c>
      <c r="T14" t="s">
        <v>251</v>
      </c>
      <c r="U14" t="s">
        <v>258</v>
      </c>
      <c r="V14" t="s">
        <v>257</v>
      </c>
      <c r="W14" t="s">
        <v>362</v>
      </c>
    </row>
    <row r="15" spans="1:23">
      <c r="A15" t="s">
        <v>490</v>
      </c>
      <c r="B15" s="168">
        <v>44435</v>
      </c>
      <c r="C15">
        <v>107</v>
      </c>
      <c r="D15" t="s">
        <v>246</v>
      </c>
      <c r="E15">
        <v>3315401</v>
      </c>
      <c r="F15">
        <v>0</v>
      </c>
      <c r="G15" t="s">
        <v>262</v>
      </c>
      <c r="H15" t="s">
        <v>855</v>
      </c>
      <c r="J15">
        <v>0</v>
      </c>
      <c r="K15" t="s">
        <v>43</v>
      </c>
      <c r="L15" s="136">
        <v>60000000</v>
      </c>
      <c r="M15" s="136"/>
      <c r="N15" s="136">
        <v>60000000</v>
      </c>
      <c r="O15" s="136"/>
      <c r="P15" s="136">
        <v>194788524</v>
      </c>
      <c r="Q15" t="s">
        <v>261</v>
      </c>
      <c r="R15" t="s">
        <v>260</v>
      </c>
      <c r="S15" t="s">
        <v>259</v>
      </c>
      <c r="T15" t="s">
        <v>251</v>
      </c>
      <c r="U15" t="s">
        <v>258</v>
      </c>
      <c r="V15" t="s">
        <v>257</v>
      </c>
      <c r="W15" t="s">
        <v>362</v>
      </c>
    </row>
    <row r="16" spans="1:23">
      <c r="A16" t="s">
        <v>490</v>
      </c>
      <c r="B16" s="168">
        <v>44448</v>
      </c>
      <c r="C16">
        <v>107</v>
      </c>
      <c r="D16" t="s">
        <v>246</v>
      </c>
      <c r="E16">
        <v>3315401</v>
      </c>
      <c r="F16">
        <v>0</v>
      </c>
      <c r="G16" t="s">
        <v>262</v>
      </c>
      <c r="H16" t="s">
        <v>856</v>
      </c>
      <c r="J16">
        <v>0</v>
      </c>
      <c r="K16" t="s">
        <v>43</v>
      </c>
      <c r="L16" s="136">
        <v>141000000</v>
      </c>
      <c r="M16" s="136"/>
      <c r="N16" s="136">
        <v>141000000</v>
      </c>
      <c r="O16" s="136"/>
      <c r="P16" s="136">
        <v>335788524</v>
      </c>
      <c r="Q16" t="s">
        <v>261</v>
      </c>
      <c r="R16" t="s">
        <v>260</v>
      </c>
      <c r="S16" t="s">
        <v>259</v>
      </c>
      <c r="T16" t="s">
        <v>251</v>
      </c>
      <c r="U16" t="s">
        <v>258</v>
      </c>
      <c r="V16" t="s">
        <v>257</v>
      </c>
      <c r="W16" t="s">
        <v>362</v>
      </c>
    </row>
    <row r="17" spans="1:23">
      <c r="A17" t="s">
        <v>490</v>
      </c>
      <c r="B17" s="168">
        <v>44461</v>
      </c>
      <c r="C17">
        <v>107</v>
      </c>
      <c r="D17" t="s">
        <v>246</v>
      </c>
      <c r="E17">
        <v>3315401</v>
      </c>
      <c r="F17">
        <v>0</v>
      </c>
      <c r="G17" t="s">
        <v>262</v>
      </c>
      <c r="H17" t="s">
        <v>857</v>
      </c>
      <c r="J17">
        <v>0</v>
      </c>
      <c r="K17" t="s">
        <v>43</v>
      </c>
      <c r="L17" s="136">
        <v>70500000</v>
      </c>
      <c r="M17" s="136"/>
      <c r="N17" s="136">
        <v>70500000</v>
      </c>
      <c r="O17" s="136"/>
      <c r="P17" s="136">
        <v>406288524</v>
      </c>
      <c r="Q17" t="s">
        <v>261</v>
      </c>
      <c r="R17" t="s">
        <v>260</v>
      </c>
      <c r="S17" t="s">
        <v>259</v>
      </c>
      <c r="T17" t="s">
        <v>251</v>
      </c>
      <c r="U17" t="s">
        <v>258</v>
      </c>
      <c r="V17" t="s">
        <v>257</v>
      </c>
      <c r="W17" t="s">
        <v>362</v>
      </c>
    </row>
    <row r="18" spans="1:23" hidden="1">
      <c r="A18" t="s">
        <v>494</v>
      </c>
      <c r="B18" s="168">
        <v>44197</v>
      </c>
      <c r="C18">
        <v>0</v>
      </c>
      <c r="D18">
        <v>0</v>
      </c>
      <c r="E18">
        <v>0</v>
      </c>
      <c r="F18">
        <v>0</v>
      </c>
      <c r="G18" t="s">
        <v>842</v>
      </c>
      <c r="H18">
        <v>1372485</v>
      </c>
      <c r="I18" t="s">
        <v>843</v>
      </c>
      <c r="J18" t="s">
        <v>255</v>
      </c>
      <c r="K18" t="s">
        <v>43</v>
      </c>
      <c r="L18">
        <v>143210688876</v>
      </c>
      <c r="M18">
        <v>149675900351</v>
      </c>
      <c r="N18">
        <v>143210688876</v>
      </c>
      <c r="O18">
        <v>149675900351</v>
      </c>
      <c r="P18">
        <v>-6465211475</v>
      </c>
      <c r="Q18" t="s">
        <v>254</v>
      </c>
      <c r="R18" t="s">
        <v>256</v>
      </c>
      <c r="S18" t="s">
        <v>255</v>
      </c>
      <c r="T18" t="s">
        <v>251</v>
      </c>
      <c r="U18" t="s">
        <v>43</v>
      </c>
      <c r="V18">
        <v>0</v>
      </c>
    </row>
    <row r="19" spans="1:23">
      <c r="A19" t="s">
        <v>495</v>
      </c>
      <c r="B19" s="168">
        <v>44216</v>
      </c>
      <c r="C19">
        <v>107</v>
      </c>
      <c r="D19" t="s">
        <v>858</v>
      </c>
      <c r="E19">
        <v>1070872</v>
      </c>
      <c r="F19">
        <v>0</v>
      </c>
      <c r="G19" t="s">
        <v>262</v>
      </c>
      <c r="H19" t="s">
        <v>496</v>
      </c>
      <c r="J19">
        <v>0</v>
      </c>
      <c r="K19" t="s">
        <v>43</v>
      </c>
      <c r="L19" s="136">
        <v>300000000</v>
      </c>
      <c r="M19" s="136"/>
      <c r="N19">
        <v>300000000</v>
      </c>
      <c r="P19">
        <v>-6165211475</v>
      </c>
      <c r="Q19" t="s">
        <v>261</v>
      </c>
      <c r="R19" t="s">
        <v>260</v>
      </c>
      <c r="S19" t="s">
        <v>259</v>
      </c>
      <c r="T19" t="s">
        <v>251</v>
      </c>
      <c r="U19" t="s">
        <v>258</v>
      </c>
      <c r="V19" t="s">
        <v>257</v>
      </c>
      <c r="W19" t="s">
        <v>497</v>
      </c>
    </row>
    <row r="20" spans="1:23" hidden="1">
      <c r="A20" t="s">
        <v>494</v>
      </c>
      <c r="B20" s="168">
        <v>44222</v>
      </c>
      <c r="C20">
        <v>0</v>
      </c>
      <c r="D20">
        <v>0</v>
      </c>
      <c r="E20">
        <v>0</v>
      </c>
      <c r="F20" t="s">
        <v>498</v>
      </c>
      <c r="G20" t="s">
        <v>499</v>
      </c>
      <c r="H20">
        <v>9939984</v>
      </c>
      <c r="J20">
        <v>0</v>
      </c>
      <c r="K20" t="s">
        <v>43</v>
      </c>
      <c r="M20">
        <v>20359080</v>
      </c>
      <c r="O20">
        <v>20359080</v>
      </c>
      <c r="P20">
        <v>-6185570555</v>
      </c>
      <c r="Q20" t="s">
        <v>500</v>
      </c>
      <c r="R20" t="s">
        <v>501</v>
      </c>
      <c r="S20" t="s">
        <v>43</v>
      </c>
      <c r="T20" t="s">
        <v>251</v>
      </c>
      <c r="U20" t="s">
        <v>502</v>
      </c>
      <c r="V20" t="s">
        <v>503</v>
      </c>
      <c r="W20" t="s">
        <v>504</v>
      </c>
    </row>
    <row r="21" spans="1:23">
      <c r="A21" t="s">
        <v>494</v>
      </c>
      <c r="B21" s="168">
        <v>44249</v>
      </c>
      <c r="C21">
        <v>107</v>
      </c>
      <c r="D21" t="s">
        <v>858</v>
      </c>
      <c r="E21">
        <v>1070872</v>
      </c>
      <c r="F21">
        <v>0</v>
      </c>
      <c r="G21" t="s">
        <v>262</v>
      </c>
      <c r="H21" t="s">
        <v>505</v>
      </c>
      <c r="J21">
        <v>0</v>
      </c>
      <c r="K21" t="s">
        <v>43</v>
      </c>
      <c r="L21" s="136">
        <v>300000000</v>
      </c>
      <c r="M21" s="136"/>
      <c r="N21">
        <v>300000000</v>
      </c>
      <c r="P21">
        <v>-5885570555</v>
      </c>
      <c r="Q21" t="s">
        <v>261</v>
      </c>
      <c r="R21" t="s">
        <v>260</v>
      </c>
      <c r="S21" t="s">
        <v>259</v>
      </c>
      <c r="T21" t="s">
        <v>251</v>
      </c>
      <c r="U21" t="s">
        <v>258</v>
      </c>
      <c r="V21" t="s">
        <v>257</v>
      </c>
      <c r="W21" t="s">
        <v>269</v>
      </c>
    </row>
    <row r="22" spans="1:23">
      <c r="A22" t="s">
        <v>494</v>
      </c>
      <c r="B22" s="168">
        <v>44271</v>
      </c>
      <c r="C22">
        <v>107</v>
      </c>
      <c r="D22" t="s">
        <v>858</v>
      </c>
      <c r="E22">
        <v>1070872</v>
      </c>
      <c r="F22">
        <v>0</v>
      </c>
      <c r="G22" t="s">
        <v>262</v>
      </c>
      <c r="H22" t="s">
        <v>506</v>
      </c>
      <c r="J22">
        <v>0</v>
      </c>
      <c r="K22" t="s">
        <v>43</v>
      </c>
      <c r="L22" s="136">
        <v>300000000</v>
      </c>
      <c r="M22" s="136"/>
      <c r="N22">
        <v>300000000</v>
      </c>
      <c r="P22">
        <v>-5585570555</v>
      </c>
      <c r="Q22" t="s">
        <v>261</v>
      </c>
      <c r="R22" t="s">
        <v>260</v>
      </c>
      <c r="S22" t="s">
        <v>259</v>
      </c>
      <c r="T22" t="s">
        <v>251</v>
      </c>
      <c r="U22" t="s">
        <v>258</v>
      </c>
      <c r="V22" t="s">
        <v>257</v>
      </c>
      <c r="W22" t="s">
        <v>269</v>
      </c>
    </row>
    <row r="23" spans="1:23" hidden="1">
      <c r="A23" t="s">
        <v>494</v>
      </c>
      <c r="B23" s="168">
        <v>44286</v>
      </c>
      <c r="C23">
        <v>0</v>
      </c>
      <c r="D23">
        <v>0</v>
      </c>
      <c r="E23">
        <v>0</v>
      </c>
      <c r="F23">
        <v>0</v>
      </c>
      <c r="G23" t="s">
        <v>507</v>
      </c>
      <c r="H23">
        <v>1372448</v>
      </c>
      <c r="I23" t="s">
        <v>508</v>
      </c>
      <c r="J23" t="s">
        <v>404</v>
      </c>
      <c r="K23" t="s">
        <v>43</v>
      </c>
      <c r="L23">
        <v>20359079</v>
      </c>
      <c r="N23">
        <v>20359079</v>
      </c>
      <c r="P23">
        <v>-5565211476</v>
      </c>
      <c r="Q23" t="s">
        <v>254</v>
      </c>
      <c r="R23" t="s">
        <v>253</v>
      </c>
      <c r="S23" t="s">
        <v>252</v>
      </c>
      <c r="T23" t="s">
        <v>251</v>
      </c>
      <c r="U23" t="s">
        <v>43</v>
      </c>
      <c r="V23">
        <v>0</v>
      </c>
    </row>
    <row r="24" spans="1:23">
      <c r="A24" t="s">
        <v>494</v>
      </c>
      <c r="B24" s="168">
        <v>44300</v>
      </c>
      <c r="C24">
        <v>107</v>
      </c>
      <c r="D24" t="s">
        <v>858</v>
      </c>
      <c r="E24">
        <v>1070872</v>
      </c>
      <c r="F24">
        <v>0</v>
      </c>
      <c r="G24" t="s">
        <v>262</v>
      </c>
      <c r="H24" t="s">
        <v>859</v>
      </c>
      <c r="J24">
        <v>0</v>
      </c>
      <c r="K24" t="s">
        <v>43</v>
      </c>
      <c r="L24" s="136">
        <v>200000000</v>
      </c>
      <c r="M24" s="136"/>
      <c r="N24">
        <v>200000000</v>
      </c>
      <c r="P24">
        <v>-5365211476</v>
      </c>
      <c r="Q24" t="s">
        <v>261</v>
      </c>
      <c r="R24" t="s">
        <v>260</v>
      </c>
      <c r="S24" t="s">
        <v>259</v>
      </c>
      <c r="T24" t="s">
        <v>251</v>
      </c>
      <c r="U24" t="s">
        <v>258</v>
      </c>
      <c r="V24" t="s">
        <v>257</v>
      </c>
      <c r="W24" t="s">
        <v>269</v>
      </c>
    </row>
    <row r="25" spans="1:23">
      <c r="A25" t="s">
        <v>494</v>
      </c>
      <c r="B25" s="168">
        <v>44313</v>
      </c>
      <c r="C25">
        <v>107</v>
      </c>
      <c r="D25" t="s">
        <v>858</v>
      </c>
      <c r="E25">
        <v>1070872</v>
      </c>
      <c r="F25">
        <v>0</v>
      </c>
      <c r="G25" t="s">
        <v>262</v>
      </c>
      <c r="H25" t="s">
        <v>860</v>
      </c>
      <c r="J25">
        <v>0</v>
      </c>
      <c r="K25" t="s">
        <v>43</v>
      </c>
      <c r="L25" s="136">
        <v>200000000</v>
      </c>
      <c r="M25" s="136"/>
      <c r="N25">
        <v>200000000</v>
      </c>
      <c r="P25">
        <v>-5165211476</v>
      </c>
      <c r="Q25" t="s">
        <v>261</v>
      </c>
      <c r="R25" t="s">
        <v>260</v>
      </c>
      <c r="S25" t="s">
        <v>259</v>
      </c>
      <c r="T25" t="s">
        <v>251</v>
      </c>
      <c r="U25" t="s">
        <v>258</v>
      </c>
      <c r="V25" t="s">
        <v>257</v>
      </c>
      <c r="W25" t="s">
        <v>269</v>
      </c>
    </row>
    <row r="26" spans="1:23" hidden="1">
      <c r="A26" t="s">
        <v>494</v>
      </c>
      <c r="B26" s="168">
        <v>44316</v>
      </c>
      <c r="C26">
        <v>0</v>
      </c>
      <c r="D26">
        <v>0</v>
      </c>
      <c r="E26">
        <v>0</v>
      </c>
      <c r="F26">
        <v>0</v>
      </c>
      <c r="G26" t="s">
        <v>847</v>
      </c>
      <c r="H26">
        <v>1372618</v>
      </c>
      <c r="I26" t="s">
        <v>848</v>
      </c>
      <c r="J26" t="s">
        <v>849</v>
      </c>
      <c r="K26" t="s">
        <v>43</v>
      </c>
      <c r="M26">
        <v>1000000000</v>
      </c>
      <c r="O26">
        <v>1000000000</v>
      </c>
      <c r="P26">
        <v>-6165211476</v>
      </c>
      <c r="Q26" t="s">
        <v>254</v>
      </c>
      <c r="R26" t="s">
        <v>253</v>
      </c>
      <c r="S26" t="s">
        <v>252</v>
      </c>
      <c r="T26" t="s">
        <v>251</v>
      </c>
      <c r="U26" t="s">
        <v>43</v>
      </c>
      <c r="V26">
        <v>0</v>
      </c>
    </row>
    <row r="27" spans="1:23">
      <c r="A27" t="s">
        <v>494</v>
      </c>
      <c r="B27" s="168">
        <v>44344</v>
      </c>
      <c r="C27">
        <v>107</v>
      </c>
      <c r="D27" t="s">
        <v>858</v>
      </c>
      <c r="E27">
        <v>1070872</v>
      </c>
      <c r="F27">
        <v>0</v>
      </c>
      <c r="G27" t="s">
        <v>262</v>
      </c>
      <c r="H27" t="s">
        <v>861</v>
      </c>
      <c r="J27">
        <v>0</v>
      </c>
      <c r="K27" t="s">
        <v>43</v>
      </c>
      <c r="L27" s="136">
        <v>300000000</v>
      </c>
      <c r="M27" s="136"/>
      <c r="N27">
        <v>300000000</v>
      </c>
      <c r="P27">
        <v>-5865211476</v>
      </c>
      <c r="Q27" t="s">
        <v>261</v>
      </c>
      <c r="R27" t="s">
        <v>260</v>
      </c>
      <c r="S27" t="s">
        <v>259</v>
      </c>
      <c r="T27" t="s">
        <v>251</v>
      </c>
      <c r="U27" t="s">
        <v>258</v>
      </c>
      <c r="V27" t="s">
        <v>257</v>
      </c>
      <c r="W27" t="s">
        <v>269</v>
      </c>
    </row>
    <row r="28" spans="1:23">
      <c r="A28" t="s">
        <v>494</v>
      </c>
      <c r="B28" s="168">
        <v>44376</v>
      </c>
      <c r="C28">
        <v>107</v>
      </c>
      <c r="D28" t="s">
        <v>858</v>
      </c>
      <c r="E28">
        <v>1070872</v>
      </c>
      <c r="F28">
        <v>0</v>
      </c>
      <c r="G28" t="s">
        <v>262</v>
      </c>
      <c r="H28" t="s">
        <v>862</v>
      </c>
      <c r="J28">
        <v>0</v>
      </c>
      <c r="K28" t="s">
        <v>43</v>
      </c>
      <c r="L28" s="136">
        <v>400000000</v>
      </c>
      <c r="M28" s="136"/>
      <c r="N28">
        <v>400000000</v>
      </c>
      <c r="P28">
        <v>-5465211476</v>
      </c>
      <c r="Q28" t="s">
        <v>261</v>
      </c>
      <c r="R28" t="s">
        <v>260</v>
      </c>
      <c r="S28" t="s">
        <v>259</v>
      </c>
      <c r="T28" t="s">
        <v>251</v>
      </c>
      <c r="U28" t="s">
        <v>258</v>
      </c>
      <c r="V28" t="s">
        <v>257</v>
      </c>
      <c r="W28" t="s">
        <v>269</v>
      </c>
    </row>
    <row r="29" spans="1:23">
      <c r="A29" t="s">
        <v>494</v>
      </c>
      <c r="B29" s="168">
        <v>44400</v>
      </c>
      <c r="C29">
        <v>107</v>
      </c>
      <c r="D29" t="s">
        <v>858</v>
      </c>
      <c r="E29">
        <v>1070872</v>
      </c>
      <c r="F29">
        <v>0</v>
      </c>
      <c r="G29" t="s">
        <v>262</v>
      </c>
      <c r="H29" t="s">
        <v>863</v>
      </c>
      <c r="J29">
        <v>0</v>
      </c>
      <c r="K29" t="s">
        <v>43</v>
      </c>
      <c r="L29" s="136">
        <v>300000000</v>
      </c>
      <c r="M29" s="136"/>
      <c r="N29">
        <v>300000000</v>
      </c>
      <c r="P29">
        <v>-5165211476</v>
      </c>
      <c r="Q29" t="s">
        <v>261</v>
      </c>
      <c r="R29" t="s">
        <v>260</v>
      </c>
      <c r="S29" t="s">
        <v>259</v>
      </c>
      <c r="T29" t="s">
        <v>251</v>
      </c>
      <c r="U29" t="s">
        <v>258</v>
      </c>
      <c r="V29" t="s">
        <v>257</v>
      </c>
      <c r="W29" t="s">
        <v>269</v>
      </c>
    </row>
    <row r="30" spans="1:23">
      <c r="A30" t="s">
        <v>494</v>
      </c>
      <c r="B30" s="168">
        <v>44425</v>
      </c>
      <c r="C30">
        <v>107</v>
      </c>
      <c r="D30" t="s">
        <v>858</v>
      </c>
      <c r="E30">
        <v>1070872</v>
      </c>
      <c r="F30">
        <v>0</v>
      </c>
      <c r="G30" t="s">
        <v>262</v>
      </c>
      <c r="H30" t="s">
        <v>864</v>
      </c>
      <c r="J30">
        <v>0</v>
      </c>
      <c r="K30" t="s">
        <v>43</v>
      </c>
      <c r="L30" s="136">
        <v>500000000</v>
      </c>
      <c r="M30" s="136"/>
      <c r="N30">
        <v>500000000</v>
      </c>
      <c r="P30">
        <v>-4665211476</v>
      </c>
      <c r="Q30" t="s">
        <v>261</v>
      </c>
      <c r="R30" t="s">
        <v>260</v>
      </c>
      <c r="S30" t="s">
        <v>259</v>
      </c>
      <c r="T30" t="s">
        <v>251</v>
      </c>
      <c r="U30" t="s">
        <v>258</v>
      </c>
      <c r="V30" t="s">
        <v>257</v>
      </c>
      <c r="W30" t="s">
        <v>269</v>
      </c>
    </row>
    <row r="31" spans="1:23">
      <c r="A31" t="s">
        <v>494</v>
      </c>
      <c r="B31" s="168">
        <v>44438</v>
      </c>
      <c r="C31">
        <v>107</v>
      </c>
      <c r="D31" t="s">
        <v>858</v>
      </c>
      <c r="E31">
        <v>1070872</v>
      </c>
      <c r="F31">
        <v>0</v>
      </c>
      <c r="G31" t="s">
        <v>262</v>
      </c>
      <c r="H31" t="s">
        <v>865</v>
      </c>
      <c r="J31">
        <v>0</v>
      </c>
      <c r="K31" t="s">
        <v>43</v>
      </c>
      <c r="L31" s="136">
        <v>200000000</v>
      </c>
      <c r="M31" s="136"/>
      <c r="N31">
        <v>200000000</v>
      </c>
      <c r="P31">
        <v>-4465211476</v>
      </c>
      <c r="Q31" t="s">
        <v>261</v>
      </c>
      <c r="R31" t="s">
        <v>260</v>
      </c>
      <c r="S31" t="s">
        <v>259</v>
      </c>
      <c r="T31" t="s">
        <v>251</v>
      </c>
      <c r="U31" t="s">
        <v>258</v>
      </c>
      <c r="V31" t="s">
        <v>257</v>
      </c>
      <c r="W31" t="s">
        <v>269</v>
      </c>
    </row>
    <row r="32" spans="1:23">
      <c r="A32" t="s">
        <v>494</v>
      </c>
      <c r="B32" s="168">
        <v>44454</v>
      </c>
      <c r="C32">
        <v>107</v>
      </c>
      <c r="D32" t="s">
        <v>858</v>
      </c>
      <c r="E32">
        <v>1070872</v>
      </c>
      <c r="F32">
        <v>0</v>
      </c>
      <c r="G32" t="s">
        <v>262</v>
      </c>
      <c r="H32" t="s">
        <v>866</v>
      </c>
      <c r="J32">
        <v>0</v>
      </c>
      <c r="K32" t="s">
        <v>43</v>
      </c>
      <c r="L32" s="136">
        <v>470000000</v>
      </c>
      <c r="M32" s="136"/>
      <c r="N32">
        <v>470000000</v>
      </c>
      <c r="P32">
        <v>-3995211476</v>
      </c>
      <c r="Q32" t="s">
        <v>261</v>
      </c>
      <c r="R32" t="s">
        <v>260</v>
      </c>
      <c r="S32" t="s">
        <v>259</v>
      </c>
      <c r="T32" t="s">
        <v>251</v>
      </c>
      <c r="U32" t="s">
        <v>258</v>
      </c>
      <c r="V32" t="s">
        <v>257</v>
      </c>
      <c r="W32" t="s">
        <v>867</v>
      </c>
    </row>
    <row r="33" spans="1:23">
      <c r="A33" t="s">
        <v>494</v>
      </c>
      <c r="B33" s="168">
        <v>44460</v>
      </c>
      <c r="C33">
        <v>107</v>
      </c>
      <c r="D33" t="s">
        <v>858</v>
      </c>
      <c r="E33">
        <v>1070872</v>
      </c>
      <c r="F33">
        <v>0</v>
      </c>
      <c r="G33" t="s">
        <v>262</v>
      </c>
      <c r="H33" t="s">
        <v>868</v>
      </c>
      <c r="J33">
        <v>0</v>
      </c>
      <c r="K33" t="s">
        <v>43</v>
      </c>
      <c r="L33" s="136">
        <v>235000000</v>
      </c>
      <c r="M33" s="136"/>
      <c r="N33">
        <v>235000000</v>
      </c>
      <c r="P33">
        <v>-3760211476</v>
      </c>
      <c r="Q33" t="s">
        <v>261</v>
      </c>
      <c r="R33" t="s">
        <v>260</v>
      </c>
      <c r="S33" t="s">
        <v>259</v>
      </c>
      <c r="T33" t="s">
        <v>251</v>
      </c>
      <c r="U33" t="s">
        <v>258</v>
      </c>
      <c r="V33" t="s">
        <v>257</v>
      </c>
      <c r="W33" t="s">
        <v>269</v>
      </c>
    </row>
    <row r="34" spans="1:23" hidden="1">
      <c r="A34" t="s">
        <v>509</v>
      </c>
      <c r="B34" s="168">
        <v>44197</v>
      </c>
      <c r="C34">
        <v>0</v>
      </c>
      <c r="D34">
        <v>0</v>
      </c>
      <c r="E34">
        <v>0</v>
      </c>
      <c r="F34">
        <v>0</v>
      </c>
      <c r="G34" t="s">
        <v>842</v>
      </c>
      <c r="H34">
        <v>1372485</v>
      </c>
      <c r="I34" t="s">
        <v>843</v>
      </c>
      <c r="J34" t="s">
        <v>255</v>
      </c>
      <c r="K34" t="s">
        <v>43</v>
      </c>
      <c r="L34">
        <v>16140336675</v>
      </c>
      <c r="M34">
        <v>17160507107</v>
      </c>
      <c r="N34">
        <v>16140336675</v>
      </c>
      <c r="O34">
        <v>17160507107</v>
      </c>
      <c r="P34">
        <v>-1020170432</v>
      </c>
      <c r="Q34" t="s">
        <v>254</v>
      </c>
      <c r="R34" t="s">
        <v>256</v>
      </c>
      <c r="S34" t="s">
        <v>255</v>
      </c>
      <c r="T34" t="s">
        <v>251</v>
      </c>
      <c r="U34" t="s">
        <v>43</v>
      </c>
      <c r="V34">
        <v>0</v>
      </c>
    </row>
    <row r="35" spans="1:23">
      <c r="A35" t="s">
        <v>510</v>
      </c>
      <c r="B35" s="168">
        <v>44221</v>
      </c>
      <c r="C35">
        <v>107</v>
      </c>
      <c r="D35" t="s">
        <v>242</v>
      </c>
      <c r="E35">
        <v>1070873</v>
      </c>
      <c r="F35">
        <v>0</v>
      </c>
      <c r="G35" t="s">
        <v>262</v>
      </c>
      <c r="H35" t="s">
        <v>511</v>
      </c>
      <c r="J35">
        <v>0</v>
      </c>
      <c r="K35" t="s">
        <v>43</v>
      </c>
      <c r="L35" s="136">
        <v>35700000</v>
      </c>
      <c r="M35" s="136"/>
      <c r="N35">
        <v>35700000</v>
      </c>
      <c r="P35">
        <v>-984470432</v>
      </c>
      <c r="Q35" t="s">
        <v>261</v>
      </c>
      <c r="R35" t="s">
        <v>260</v>
      </c>
      <c r="S35" t="s">
        <v>259</v>
      </c>
      <c r="T35" t="s">
        <v>251</v>
      </c>
      <c r="U35" t="s">
        <v>258</v>
      </c>
      <c r="V35" t="s">
        <v>257</v>
      </c>
      <c r="W35" t="s">
        <v>363</v>
      </c>
    </row>
    <row r="36" spans="1:23">
      <c r="A36" t="s">
        <v>509</v>
      </c>
      <c r="B36" s="168">
        <v>44277</v>
      </c>
      <c r="C36">
        <v>107</v>
      </c>
      <c r="D36" t="s">
        <v>242</v>
      </c>
      <c r="E36">
        <v>1070873</v>
      </c>
      <c r="F36">
        <v>0</v>
      </c>
      <c r="G36" t="s">
        <v>262</v>
      </c>
      <c r="H36" t="s">
        <v>512</v>
      </c>
      <c r="J36">
        <v>0</v>
      </c>
      <c r="K36" t="s">
        <v>43</v>
      </c>
      <c r="L36" s="136">
        <v>35700000</v>
      </c>
      <c r="M36" s="136"/>
      <c r="N36">
        <v>35700000</v>
      </c>
      <c r="P36">
        <v>-948770432</v>
      </c>
      <c r="Q36" t="s">
        <v>261</v>
      </c>
      <c r="R36" t="s">
        <v>260</v>
      </c>
      <c r="S36" t="s">
        <v>259</v>
      </c>
      <c r="T36" t="s">
        <v>251</v>
      </c>
      <c r="U36" t="s">
        <v>258</v>
      </c>
      <c r="V36" t="s">
        <v>257</v>
      </c>
      <c r="W36" t="s">
        <v>513</v>
      </c>
    </row>
    <row r="37" spans="1:23">
      <c r="A37" t="s">
        <v>509</v>
      </c>
      <c r="B37" s="168">
        <v>44277</v>
      </c>
      <c r="C37">
        <v>107</v>
      </c>
      <c r="D37" t="s">
        <v>242</v>
      </c>
      <c r="E37">
        <v>1070873</v>
      </c>
      <c r="F37">
        <v>0</v>
      </c>
      <c r="G37" t="s">
        <v>262</v>
      </c>
      <c r="H37" t="s">
        <v>514</v>
      </c>
      <c r="J37">
        <v>0</v>
      </c>
      <c r="K37" t="s">
        <v>43</v>
      </c>
      <c r="L37" s="136">
        <v>30170432</v>
      </c>
      <c r="M37" s="136"/>
      <c r="N37">
        <v>30170432</v>
      </c>
      <c r="P37">
        <v>-918600000</v>
      </c>
      <c r="Q37" t="s">
        <v>261</v>
      </c>
      <c r="R37" t="s">
        <v>260</v>
      </c>
      <c r="S37" t="s">
        <v>259</v>
      </c>
      <c r="T37" t="s">
        <v>251</v>
      </c>
      <c r="U37" t="s">
        <v>258</v>
      </c>
      <c r="V37" t="s">
        <v>257</v>
      </c>
      <c r="W37" t="s">
        <v>513</v>
      </c>
    </row>
    <row r="38" spans="1:23">
      <c r="A38" t="s">
        <v>509</v>
      </c>
      <c r="B38" s="168">
        <v>44313</v>
      </c>
      <c r="C38">
        <v>107</v>
      </c>
      <c r="D38" t="s">
        <v>242</v>
      </c>
      <c r="E38">
        <v>1070873</v>
      </c>
      <c r="F38">
        <v>0</v>
      </c>
      <c r="G38" t="s">
        <v>262</v>
      </c>
      <c r="H38" t="s">
        <v>869</v>
      </c>
      <c r="J38">
        <v>0</v>
      </c>
      <c r="K38" t="s">
        <v>43</v>
      </c>
      <c r="L38" s="136">
        <v>23800000</v>
      </c>
      <c r="M38" s="136"/>
      <c r="N38">
        <v>23800000</v>
      </c>
      <c r="P38">
        <v>-894800000</v>
      </c>
      <c r="Q38" t="s">
        <v>261</v>
      </c>
      <c r="R38" t="s">
        <v>260</v>
      </c>
      <c r="S38" t="s">
        <v>259</v>
      </c>
      <c r="T38" t="s">
        <v>251</v>
      </c>
      <c r="U38" t="s">
        <v>258</v>
      </c>
      <c r="V38" t="s">
        <v>257</v>
      </c>
      <c r="W38" t="s">
        <v>364</v>
      </c>
    </row>
    <row r="39" spans="1:23">
      <c r="A39" t="s">
        <v>509</v>
      </c>
      <c r="B39" s="168">
        <v>44313</v>
      </c>
      <c r="C39">
        <v>107</v>
      </c>
      <c r="D39" t="s">
        <v>242</v>
      </c>
      <c r="E39">
        <v>1070873</v>
      </c>
      <c r="F39">
        <v>0</v>
      </c>
      <c r="G39" t="s">
        <v>262</v>
      </c>
      <c r="H39" t="s">
        <v>870</v>
      </c>
      <c r="J39">
        <v>0</v>
      </c>
      <c r="K39" t="s">
        <v>43</v>
      </c>
      <c r="L39" s="136">
        <v>23800000</v>
      </c>
      <c r="M39" s="136"/>
      <c r="N39">
        <v>23800000</v>
      </c>
      <c r="P39">
        <v>-871000000</v>
      </c>
      <c r="Q39" t="s">
        <v>261</v>
      </c>
      <c r="R39" t="s">
        <v>260</v>
      </c>
      <c r="S39" t="s">
        <v>259</v>
      </c>
      <c r="T39" t="s">
        <v>251</v>
      </c>
      <c r="U39" t="s">
        <v>258</v>
      </c>
      <c r="V39" t="s">
        <v>257</v>
      </c>
      <c r="W39" t="s">
        <v>364</v>
      </c>
    </row>
    <row r="40" spans="1:23" hidden="1">
      <c r="A40" t="s">
        <v>509</v>
      </c>
      <c r="B40" s="168">
        <v>44316</v>
      </c>
      <c r="C40">
        <v>0</v>
      </c>
      <c r="D40">
        <v>0</v>
      </c>
      <c r="E40">
        <v>0</v>
      </c>
      <c r="F40">
        <v>0</v>
      </c>
      <c r="G40" t="s">
        <v>847</v>
      </c>
      <c r="H40">
        <v>1372618</v>
      </c>
      <c r="I40" t="s">
        <v>848</v>
      </c>
      <c r="J40" t="s">
        <v>849</v>
      </c>
      <c r="K40" t="s">
        <v>43</v>
      </c>
      <c r="M40">
        <v>119000000</v>
      </c>
      <c r="O40">
        <v>119000000</v>
      </c>
      <c r="P40">
        <v>-990000000</v>
      </c>
      <c r="Q40" t="s">
        <v>254</v>
      </c>
      <c r="R40" t="s">
        <v>253</v>
      </c>
      <c r="S40" t="s">
        <v>252</v>
      </c>
      <c r="T40" t="s">
        <v>251</v>
      </c>
      <c r="U40" t="s">
        <v>43</v>
      </c>
      <c r="V40">
        <v>0</v>
      </c>
    </row>
    <row r="41" spans="1:23">
      <c r="A41" t="s">
        <v>509</v>
      </c>
      <c r="B41" s="168">
        <v>44347</v>
      </c>
      <c r="C41">
        <v>107</v>
      </c>
      <c r="D41" t="s">
        <v>242</v>
      </c>
      <c r="E41">
        <v>1070873</v>
      </c>
      <c r="F41">
        <v>0</v>
      </c>
      <c r="G41" t="s">
        <v>262</v>
      </c>
      <c r="H41" t="s">
        <v>871</v>
      </c>
      <c r="J41">
        <v>0</v>
      </c>
      <c r="K41" t="s">
        <v>43</v>
      </c>
      <c r="L41" s="136">
        <v>35700000</v>
      </c>
      <c r="M41" s="136"/>
      <c r="N41">
        <v>35700000</v>
      </c>
      <c r="P41">
        <v>-954300000</v>
      </c>
      <c r="Q41" t="s">
        <v>261</v>
      </c>
      <c r="R41" t="s">
        <v>260</v>
      </c>
      <c r="S41" t="s">
        <v>259</v>
      </c>
      <c r="T41" t="s">
        <v>251</v>
      </c>
      <c r="U41" t="s">
        <v>258</v>
      </c>
      <c r="V41" t="s">
        <v>257</v>
      </c>
      <c r="W41" t="s">
        <v>364</v>
      </c>
    </row>
    <row r="42" spans="1:23">
      <c r="A42" t="s">
        <v>509</v>
      </c>
      <c r="B42" s="168">
        <v>44377</v>
      </c>
      <c r="C42">
        <v>107</v>
      </c>
      <c r="D42" t="s">
        <v>242</v>
      </c>
      <c r="E42">
        <v>1070873</v>
      </c>
      <c r="F42">
        <v>0</v>
      </c>
      <c r="G42" t="s">
        <v>262</v>
      </c>
      <c r="H42" t="s">
        <v>872</v>
      </c>
      <c r="J42">
        <v>0</v>
      </c>
      <c r="K42" t="s">
        <v>43</v>
      </c>
      <c r="L42" s="136">
        <v>47600000</v>
      </c>
      <c r="M42" s="136"/>
      <c r="N42">
        <v>47600000</v>
      </c>
      <c r="P42">
        <v>-906700000</v>
      </c>
      <c r="Q42" t="s">
        <v>261</v>
      </c>
      <c r="R42" t="s">
        <v>260</v>
      </c>
      <c r="S42" t="s">
        <v>259</v>
      </c>
      <c r="T42" t="s">
        <v>251</v>
      </c>
      <c r="U42" t="s">
        <v>258</v>
      </c>
      <c r="V42" t="s">
        <v>257</v>
      </c>
      <c r="W42" t="s">
        <v>364</v>
      </c>
    </row>
    <row r="43" spans="1:23">
      <c r="A43" t="s">
        <v>509</v>
      </c>
      <c r="B43" s="168">
        <v>44400</v>
      </c>
      <c r="C43">
        <v>107</v>
      </c>
      <c r="D43" t="s">
        <v>242</v>
      </c>
      <c r="E43">
        <v>1070873</v>
      </c>
      <c r="F43">
        <v>0</v>
      </c>
      <c r="G43" t="s">
        <v>262</v>
      </c>
      <c r="H43" t="s">
        <v>873</v>
      </c>
      <c r="J43">
        <v>0</v>
      </c>
      <c r="K43" t="s">
        <v>43</v>
      </c>
      <c r="L43" s="136">
        <v>35700000</v>
      </c>
      <c r="M43" s="136"/>
      <c r="N43">
        <v>35700000</v>
      </c>
      <c r="P43">
        <v>-871000000</v>
      </c>
      <c r="Q43" t="s">
        <v>261</v>
      </c>
      <c r="R43" t="s">
        <v>260</v>
      </c>
      <c r="S43" t="s">
        <v>259</v>
      </c>
      <c r="T43" t="s">
        <v>251</v>
      </c>
      <c r="U43" t="s">
        <v>258</v>
      </c>
      <c r="V43" t="s">
        <v>257</v>
      </c>
      <c r="W43" t="s">
        <v>364</v>
      </c>
    </row>
    <row r="44" spans="1:23">
      <c r="A44" t="s">
        <v>509</v>
      </c>
      <c r="B44" s="168">
        <v>44426</v>
      </c>
      <c r="C44">
        <v>107</v>
      </c>
      <c r="D44" t="s">
        <v>242</v>
      </c>
      <c r="E44">
        <v>1070873</v>
      </c>
      <c r="F44">
        <v>0</v>
      </c>
      <c r="G44" t="s">
        <v>262</v>
      </c>
      <c r="H44" t="s">
        <v>874</v>
      </c>
      <c r="J44">
        <v>0</v>
      </c>
      <c r="K44" t="s">
        <v>43</v>
      </c>
      <c r="L44" s="136">
        <v>59500000</v>
      </c>
      <c r="M44" s="136"/>
      <c r="N44">
        <v>59500000</v>
      </c>
      <c r="P44">
        <v>-811500000</v>
      </c>
      <c r="Q44" t="s">
        <v>261</v>
      </c>
      <c r="R44" t="s">
        <v>260</v>
      </c>
      <c r="S44" t="s">
        <v>259</v>
      </c>
      <c r="T44" t="s">
        <v>251</v>
      </c>
      <c r="U44" t="s">
        <v>258</v>
      </c>
      <c r="V44" t="s">
        <v>257</v>
      </c>
      <c r="W44" t="s">
        <v>364</v>
      </c>
    </row>
    <row r="45" spans="1:23">
      <c r="A45" t="s">
        <v>509</v>
      </c>
      <c r="B45" s="168">
        <v>44439</v>
      </c>
      <c r="C45">
        <v>107</v>
      </c>
      <c r="D45" t="s">
        <v>242</v>
      </c>
      <c r="E45">
        <v>1070873</v>
      </c>
      <c r="F45">
        <v>0</v>
      </c>
      <c r="G45" t="s">
        <v>262</v>
      </c>
      <c r="H45" t="s">
        <v>875</v>
      </c>
      <c r="J45">
        <v>0</v>
      </c>
      <c r="K45" t="s">
        <v>43</v>
      </c>
      <c r="L45" s="136">
        <v>23800000</v>
      </c>
      <c r="M45" s="136"/>
      <c r="N45">
        <v>23800000</v>
      </c>
      <c r="P45">
        <v>-787700000</v>
      </c>
      <c r="Q45" t="s">
        <v>261</v>
      </c>
      <c r="R45" t="s">
        <v>260</v>
      </c>
      <c r="S45" t="s">
        <v>259</v>
      </c>
      <c r="T45" t="s">
        <v>251</v>
      </c>
      <c r="U45" t="s">
        <v>258</v>
      </c>
      <c r="V45" t="s">
        <v>257</v>
      </c>
      <c r="W45" t="s">
        <v>364</v>
      </c>
    </row>
    <row r="46" spans="1:23">
      <c r="A46" t="s">
        <v>509</v>
      </c>
      <c r="B46" s="168">
        <v>44448</v>
      </c>
      <c r="C46">
        <v>107</v>
      </c>
      <c r="D46" t="s">
        <v>242</v>
      </c>
      <c r="E46">
        <v>1070873</v>
      </c>
      <c r="F46">
        <v>0</v>
      </c>
      <c r="G46" t="s">
        <v>262</v>
      </c>
      <c r="H46" t="s">
        <v>876</v>
      </c>
      <c r="J46">
        <v>0</v>
      </c>
      <c r="K46" t="s">
        <v>43</v>
      </c>
      <c r="L46" s="136">
        <v>55930000</v>
      </c>
      <c r="M46" s="136"/>
      <c r="N46">
        <v>55930000</v>
      </c>
      <c r="P46">
        <v>-731770000</v>
      </c>
      <c r="Q46" t="s">
        <v>261</v>
      </c>
      <c r="R46" t="s">
        <v>260</v>
      </c>
      <c r="S46" t="s">
        <v>259</v>
      </c>
      <c r="T46" t="s">
        <v>251</v>
      </c>
      <c r="U46" t="s">
        <v>258</v>
      </c>
      <c r="V46" t="s">
        <v>257</v>
      </c>
      <c r="W46" t="s">
        <v>364</v>
      </c>
    </row>
    <row r="47" spans="1:23">
      <c r="A47" t="s">
        <v>509</v>
      </c>
      <c r="B47" s="168">
        <v>44460</v>
      </c>
      <c r="C47">
        <v>107</v>
      </c>
      <c r="D47" t="s">
        <v>242</v>
      </c>
      <c r="E47">
        <v>1070873</v>
      </c>
      <c r="F47">
        <v>0</v>
      </c>
      <c r="G47" t="s">
        <v>262</v>
      </c>
      <c r="H47" t="s">
        <v>877</v>
      </c>
      <c r="J47">
        <v>0</v>
      </c>
      <c r="K47" t="s">
        <v>43</v>
      </c>
      <c r="L47" s="136">
        <v>27965000</v>
      </c>
      <c r="M47" s="136"/>
      <c r="N47">
        <v>27965000</v>
      </c>
      <c r="P47">
        <v>-703805000</v>
      </c>
      <c r="Q47" t="s">
        <v>261</v>
      </c>
      <c r="R47" t="s">
        <v>260</v>
      </c>
      <c r="S47" t="s">
        <v>259</v>
      </c>
      <c r="T47" t="s">
        <v>251</v>
      </c>
      <c r="U47" t="s">
        <v>258</v>
      </c>
      <c r="V47" t="s">
        <v>257</v>
      </c>
      <c r="W47" t="s">
        <v>364</v>
      </c>
    </row>
    <row r="48" spans="1:23" hidden="1">
      <c r="A48" t="s">
        <v>878</v>
      </c>
      <c r="B48" s="168">
        <v>44197</v>
      </c>
      <c r="C48">
        <v>0</v>
      </c>
      <c r="D48">
        <v>0</v>
      </c>
      <c r="E48">
        <v>0</v>
      </c>
      <c r="F48">
        <v>0</v>
      </c>
      <c r="G48" t="s">
        <v>842</v>
      </c>
      <c r="H48">
        <v>1372485</v>
      </c>
      <c r="I48" t="s">
        <v>843</v>
      </c>
      <c r="J48" t="s">
        <v>255</v>
      </c>
      <c r="K48" t="s">
        <v>43</v>
      </c>
      <c r="L48">
        <v>11797122931</v>
      </c>
      <c r="M48">
        <v>11797122931</v>
      </c>
      <c r="N48">
        <v>11797122931</v>
      </c>
      <c r="O48">
        <v>11797122931</v>
      </c>
      <c r="P48">
        <v>0</v>
      </c>
      <c r="Q48" t="s">
        <v>254</v>
      </c>
      <c r="R48" t="s">
        <v>256</v>
      </c>
      <c r="S48" t="s">
        <v>255</v>
      </c>
      <c r="T48" t="s">
        <v>251</v>
      </c>
      <c r="U48" t="s">
        <v>43</v>
      </c>
      <c r="V48">
        <v>0</v>
      </c>
    </row>
    <row r="49" spans="1:23" hidden="1">
      <c r="A49" t="s">
        <v>515</v>
      </c>
      <c r="B49" s="168">
        <v>44197</v>
      </c>
      <c r="C49">
        <v>0</v>
      </c>
      <c r="D49">
        <v>0</v>
      </c>
      <c r="E49">
        <v>0</v>
      </c>
      <c r="F49">
        <v>0</v>
      </c>
      <c r="G49" t="s">
        <v>842</v>
      </c>
      <c r="H49">
        <v>1372485</v>
      </c>
      <c r="I49" t="s">
        <v>843</v>
      </c>
      <c r="J49" t="s">
        <v>255</v>
      </c>
      <c r="K49" t="s">
        <v>43</v>
      </c>
      <c r="L49">
        <v>157175014</v>
      </c>
      <c r="M49">
        <v>0</v>
      </c>
      <c r="N49">
        <v>157175014</v>
      </c>
      <c r="O49">
        <v>0</v>
      </c>
      <c r="P49">
        <v>157175014</v>
      </c>
      <c r="Q49" t="s">
        <v>254</v>
      </c>
      <c r="R49" t="s">
        <v>256</v>
      </c>
      <c r="S49" t="s">
        <v>255</v>
      </c>
      <c r="T49" t="s">
        <v>251</v>
      </c>
      <c r="U49" t="s">
        <v>43</v>
      </c>
      <c r="V49">
        <v>0</v>
      </c>
    </row>
    <row r="50" spans="1:23" hidden="1">
      <c r="A50" t="s">
        <v>516</v>
      </c>
      <c r="B50" s="168">
        <v>44197</v>
      </c>
      <c r="C50">
        <v>0</v>
      </c>
      <c r="D50">
        <v>0</v>
      </c>
      <c r="E50">
        <v>0</v>
      </c>
      <c r="F50">
        <v>0</v>
      </c>
      <c r="G50" t="s">
        <v>842</v>
      </c>
      <c r="H50">
        <v>1372485</v>
      </c>
      <c r="I50" t="s">
        <v>843</v>
      </c>
      <c r="J50" t="s">
        <v>255</v>
      </c>
      <c r="K50" t="s">
        <v>43</v>
      </c>
      <c r="L50">
        <v>16010415171</v>
      </c>
      <c r="M50">
        <v>17217677614</v>
      </c>
      <c r="N50">
        <v>16010415171</v>
      </c>
      <c r="O50">
        <v>17217677614</v>
      </c>
      <c r="P50">
        <v>-1050087429</v>
      </c>
      <c r="Q50" t="s">
        <v>254</v>
      </c>
      <c r="R50" t="s">
        <v>256</v>
      </c>
      <c r="S50" t="s">
        <v>255</v>
      </c>
      <c r="T50" t="s">
        <v>251</v>
      </c>
      <c r="U50" t="s">
        <v>43</v>
      </c>
      <c r="V50">
        <v>0</v>
      </c>
    </row>
    <row r="51" spans="1:23">
      <c r="A51" t="s">
        <v>515</v>
      </c>
      <c r="B51" s="168">
        <v>44221</v>
      </c>
      <c r="C51">
        <v>107</v>
      </c>
      <c r="D51" t="s">
        <v>250</v>
      </c>
      <c r="E51">
        <v>1070874</v>
      </c>
      <c r="F51">
        <v>0</v>
      </c>
      <c r="G51" t="s">
        <v>262</v>
      </c>
      <c r="H51" t="s">
        <v>517</v>
      </c>
      <c r="J51">
        <v>0</v>
      </c>
      <c r="K51" t="s">
        <v>43</v>
      </c>
      <c r="L51" s="136">
        <v>35700000</v>
      </c>
      <c r="M51" s="136"/>
      <c r="N51">
        <v>35700000</v>
      </c>
      <c r="P51">
        <v>-1014387429</v>
      </c>
      <c r="Q51" t="s">
        <v>261</v>
      </c>
      <c r="R51" t="s">
        <v>260</v>
      </c>
      <c r="S51" t="s">
        <v>259</v>
      </c>
      <c r="T51" t="s">
        <v>251</v>
      </c>
      <c r="U51" t="s">
        <v>258</v>
      </c>
      <c r="V51" t="s">
        <v>257</v>
      </c>
      <c r="W51" t="s">
        <v>363</v>
      </c>
    </row>
    <row r="52" spans="1:23">
      <c r="A52" t="s">
        <v>516</v>
      </c>
      <c r="B52" s="168">
        <v>44271</v>
      </c>
      <c r="C52">
        <v>107</v>
      </c>
      <c r="D52" t="s">
        <v>250</v>
      </c>
      <c r="E52">
        <v>1070874</v>
      </c>
      <c r="F52">
        <v>0</v>
      </c>
      <c r="G52" t="s">
        <v>262</v>
      </c>
      <c r="H52" t="s">
        <v>519</v>
      </c>
      <c r="J52">
        <v>0</v>
      </c>
      <c r="K52" t="s">
        <v>43</v>
      </c>
      <c r="L52" s="136">
        <v>60087429</v>
      </c>
      <c r="M52" s="136"/>
      <c r="N52">
        <v>60087429</v>
      </c>
      <c r="P52">
        <v>-954300000</v>
      </c>
      <c r="Q52" t="s">
        <v>261</v>
      </c>
      <c r="R52" t="s">
        <v>260</v>
      </c>
      <c r="S52" t="s">
        <v>259</v>
      </c>
      <c r="T52" t="s">
        <v>251</v>
      </c>
      <c r="U52" t="s">
        <v>258</v>
      </c>
      <c r="V52" t="s">
        <v>257</v>
      </c>
      <c r="W52" t="s">
        <v>365</v>
      </c>
    </row>
    <row r="53" spans="1:23">
      <c r="A53" t="s">
        <v>516</v>
      </c>
      <c r="B53" s="168">
        <v>44271</v>
      </c>
      <c r="C53">
        <v>107</v>
      </c>
      <c r="D53" t="s">
        <v>250</v>
      </c>
      <c r="E53">
        <v>1070874</v>
      </c>
      <c r="F53">
        <v>0</v>
      </c>
      <c r="G53" t="s">
        <v>262</v>
      </c>
      <c r="H53" t="s">
        <v>518</v>
      </c>
      <c r="J53">
        <v>0</v>
      </c>
      <c r="K53" t="s">
        <v>43</v>
      </c>
      <c r="L53" s="136">
        <v>35700000</v>
      </c>
      <c r="M53" s="136"/>
      <c r="N53">
        <v>35700000</v>
      </c>
      <c r="P53">
        <v>-918600000</v>
      </c>
      <c r="Q53" t="s">
        <v>261</v>
      </c>
      <c r="R53" t="s">
        <v>260</v>
      </c>
      <c r="S53" t="s">
        <v>259</v>
      </c>
      <c r="T53" t="s">
        <v>251</v>
      </c>
      <c r="U53" t="s">
        <v>258</v>
      </c>
      <c r="V53" t="s">
        <v>257</v>
      </c>
      <c r="W53" t="s">
        <v>365</v>
      </c>
    </row>
    <row r="54" spans="1:23">
      <c r="A54" t="s">
        <v>516</v>
      </c>
      <c r="B54" s="168">
        <v>44300</v>
      </c>
      <c r="C54">
        <v>107</v>
      </c>
      <c r="D54" t="s">
        <v>250</v>
      </c>
      <c r="E54">
        <v>1070874</v>
      </c>
      <c r="F54">
        <v>0</v>
      </c>
      <c r="G54" t="s">
        <v>262</v>
      </c>
      <c r="H54" t="s">
        <v>879</v>
      </c>
      <c r="J54">
        <v>0</v>
      </c>
      <c r="K54" t="s">
        <v>43</v>
      </c>
      <c r="L54" s="136">
        <v>23800000</v>
      </c>
      <c r="M54" s="136"/>
      <c r="N54">
        <v>23800000</v>
      </c>
      <c r="P54">
        <v>-894800000</v>
      </c>
      <c r="Q54" t="s">
        <v>261</v>
      </c>
      <c r="R54" t="s">
        <v>260</v>
      </c>
      <c r="S54" t="s">
        <v>259</v>
      </c>
      <c r="T54" t="s">
        <v>251</v>
      </c>
      <c r="U54" t="s">
        <v>258</v>
      </c>
      <c r="V54" t="s">
        <v>257</v>
      </c>
      <c r="W54" t="s">
        <v>365</v>
      </c>
    </row>
    <row r="55" spans="1:23">
      <c r="A55" t="s">
        <v>516</v>
      </c>
      <c r="B55" s="168">
        <v>44313</v>
      </c>
      <c r="C55">
        <v>107</v>
      </c>
      <c r="D55" t="s">
        <v>250</v>
      </c>
      <c r="E55">
        <v>1070874</v>
      </c>
      <c r="F55">
        <v>0</v>
      </c>
      <c r="G55" t="s">
        <v>262</v>
      </c>
      <c r="H55" t="s">
        <v>880</v>
      </c>
      <c r="J55">
        <v>0</v>
      </c>
      <c r="K55" t="s">
        <v>43</v>
      </c>
      <c r="L55" s="136">
        <v>23800000</v>
      </c>
      <c r="M55" s="136"/>
      <c r="N55">
        <v>23800000</v>
      </c>
      <c r="P55">
        <v>-871000000</v>
      </c>
      <c r="Q55" t="s">
        <v>261</v>
      </c>
      <c r="R55" t="s">
        <v>260</v>
      </c>
      <c r="S55" t="s">
        <v>259</v>
      </c>
      <c r="T55" t="s">
        <v>251</v>
      </c>
      <c r="U55" t="s">
        <v>258</v>
      </c>
      <c r="V55" t="s">
        <v>257</v>
      </c>
      <c r="W55" t="s">
        <v>365</v>
      </c>
    </row>
    <row r="56" spans="1:23" hidden="1">
      <c r="A56" t="s">
        <v>516</v>
      </c>
      <c r="B56" s="168">
        <v>44316</v>
      </c>
      <c r="C56">
        <v>0</v>
      </c>
      <c r="D56">
        <v>0</v>
      </c>
      <c r="E56">
        <v>0</v>
      </c>
      <c r="F56">
        <v>0</v>
      </c>
      <c r="G56" t="s">
        <v>847</v>
      </c>
      <c r="H56">
        <v>1372618</v>
      </c>
      <c r="I56" t="s">
        <v>848</v>
      </c>
      <c r="J56" t="s">
        <v>849</v>
      </c>
      <c r="K56" t="s">
        <v>43</v>
      </c>
      <c r="M56">
        <v>119000000</v>
      </c>
      <c r="O56">
        <v>119000000</v>
      </c>
      <c r="P56">
        <v>-990000000</v>
      </c>
      <c r="Q56" t="s">
        <v>254</v>
      </c>
      <c r="R56" t="s">
        <v>253</v>
      </c>
      <c r="S56" t="s">
        <v>252</v>
      </c>
      <c r="T56" t="s">
        <v>251</v>
      </c>
      <c r="U56" t="s">
        <v>43</v>
      </c>
      <c r="V56">
        <v>0</v>
      </c>
    </row>
    <row r="57" spans="1:23">
      <c r="A57" t="s">
        <v>516</v>
      </c>
      <c r="B57" s="168">
        <v>44344</v>
      </c>
      <c r="C57">
        <v>107</v>
      </c>
      <c r="D57" t="s">
        <v>250</v>
      </c>
      <c r="E57">
        <v>1070874</v>
      </c>
      <c r="F57">
        <v>0</v>
      </c>
      <c r="G57" t="s">
        <v>262</v>
      </c>
      <c r="H57" t="s">
        <v>881</v>
      </c>
      <c r="J57">
        <v>0</v>
      </c>
      <c r="K57" t="s">
        <v>43</v>
      </c>
      <c r="L57" s="136">
        <v>35700000</v>
      </c>
      <c r="M57" s="136"/>
      <c r="N57">
        <v>35700000</v>
      </c>
      <c r="P57">
        <v>-954300000</v>
      </c>
      <c r="Q57" t="s">
        <v>261</v>
      </c>
      <c r="R57" t="s">
        <v>260</v>
      </c>
      <c r="S57" t="s">
        <v>259</v>
      </c>
      <c r="T57" t="s">
        <v>251</v>
      </c>
      <c r="U57" t="s">
        <v>258</v>
      </c>
      <c r="V57" t="s">
        <v>257</v>
      </c>
      <c r="W57" t="s">
        <v>365</v>
      </c>
    </row>
    <row r="58" spans="1:23">
      <c r="A58" t="s">
        <v>516</v>
      </c>
      <c r="B58" s="168">
        <v>44375</v>
      </c>
      <c r="C58">
        <v>107</v>
      </c>
      <c r="D58" t="s">
        <v>250</v>
      </c>
      <c r="E58">
        <v>1070874</v>
      </c>
      <c r="F58">
        <v>0</v>
      </c>
      <c r="G58" t="s">
        <v>262</v>
      </c>
      <c r="H58" t="s">
        <v>882</v>
      </c>
      <c r="J58">
        <v>0</v>
      </c>
      <c r="K58" t="s">
        <v>43</v>
      </c>
      <c r="L58" s="136">
        <v>47600000</v>
      </c>
      <c r="M58" s="136"/>
      <c r="N58">
        <v>47600000</v>
      </c>
      <c r="P58">
        <v>-906700000</v>
      </c>
      <c r="Q58" t="s">
        <v>261</v>
      </c>
      <c r="R58" t="s">
        <v>260</v>
      </c>
      <c r="S58" t="s">
        <v>259</v>
      </c>
      <c r="T58" t="s">
        <v>251</v>
      </c>
      <c r="U58" t="s">
        <v>258</v>
      </c>
      <c r="V58" t="s">
        <v>257</v>
      </c>
      <c r="W58" t="s">
        <v>365</v>
      </c>
    </row>
    <row r="59" spans="1:23">
      <c r="A59" t="s">
        <v>516</v>
      </c>
      <c r="B59" s="168">
        <v>44406</v>
      </c>
      <c r="C59">
        <v>107</v>
      </c>
      <c r="D59" t="s">
        <v>250</v>
      </c>
      <c r="E59">
        <v>1070874</v>
      </c>
      <c r="F59">
        <v>0</v>
      </c>
      <c r="G59" t="s">
        <v>262</v>
      </c>
      <c r="H59" t="s">
        <v>883</v>
      </c>
      <c r="J59">
        <v>0</v>
      </c>
      <c r="K59" t="s">
        <v>43</v>
      </c>
      <c r="L59" s="136">
        <v>35700000</v>
      </c>
      <c r="M59" s="136"/>
      <c r="N59">
        <v>35700000</v>
      </c>
      <c r="P59">
        <v>-871000000</v>
      </c>
      <c r="Q59" t="s">
        <v>261</v>
      </c>
      <c r="R59" t="s">
        <v>260</v>
      </c>
      <c r="S59" t="s">
        <v>259</v>
      </c>
      <c r="T59" t="s">
        <v>251</v>
      </c>
      <c r="U59" t="s">
        <v>258</v>
      </c>
      <c r="V59" t="s">
        <v>257</v>
      </c>
      <c r="W59" t="s">
        <v>365</v>
      </c>
    </row>
    <row r="60" spans="1:23">
      <c r="A60" t="s">
        <v>516</v>
      </c>
      <c r="B60" s="168">
        <v>44424</v>
      </c>
      <c r="C60">
        <v>107</v>
      </c>
      <c r="D60" t="s">
        <v>250</v>
      </c>
      <c r="E60">
        <v>1070874</v>
      </c>
      <c r="F60">
        <v>0</v>
      </c>
      <c r="G60" t="s">
        <v>262</v>
      </c>
      <c r="H60" t="s">
        <v>884</v>
      </c>
      <c r="J60">
        <v>0</v>
      </c>
      <c r="K60" t="s">
        <v>43</v>
      </c>
      <c r="L60" s="136">
        <v>59500000</v>
      </c>
      <c r="M60" s="136"/>
      <c r="N60">
        <v>59500000</v>
      </c>
      <c r="P60">
        <v>-811500000</v>
      </c>
      <c r="Q60" t="s">
        <v>261</v>
      </c>
      <c r="R60" t="s">
        <v>260</v>
      </c>
      <c r="S60" t="s">
        <v>259</v>
      </c>
      <c r="T60" t="s">
        <v>251</v>
      </c>
      <c r="U60" t="s">
        <v>258</v>
      </c>
      <c r="V60" t="s">
        <v>257</v>
      </c>
      <c r="W60" t="s">
        <v>365</v>
      </c>
    </row>
    <row r="61" spans="1:23">
      <c r="A61" t="s">
        <v>516</v>
      </c>
      <c r="B61" s="168">
        <v>44438</v>
      </c>
      <c r="C61">
        <v>107</v>
      </c>
      <c r="D61" t="s">
        <v>250</v>
      </c>
      <c r="E61">
        <v>1070874</v>
      </c>
      <c r="F61">
        <v>0</v>
      </c>
      <c r="G61" t="s">
        <v>262</v>
      </c>
      <c r="H61" t="s">
        <v>885</v>
      </c>
      <c r="J61">
        <v>0</v>
      </c>
      <c r="K61" t="s">
        <v>43</v>
      </c>
      <c r="L61" s="136">
        <v>23800000</v>
      </c>
      <c r="M61" s="136"/>
      <c r="N61">
        <v>23800000</v>
      </c>
      <c r="P61">
        <v>-787700000</v>
      </c>
      <c r="Q61" t="s">
        <v>261</v>
      </c>
      <c r="R61" t="s">
        <v>260</v>
      </c>
      <c r="S61" t="s">
        <v>259</v>
      </c>
      <c r="T61" t="s">
        <v>251</v>
      </c>
      <c r="U61" t="s">
        <v>258</v>
      </c>
      <c r="V61" t="s">
        <v>257</v>
      </c>
      <c r="W61" t="s">
        <v>365</v>
      </c>
    </row>
    <row r="62" spans="1:23">
      <c r="A62" t="s">
        <v>516</v>
      </c>
      <c r="B62" s="168">
        <v>44455</v>
      </c>
      <c r="C62">
        <v>107</v>
      </c>
      <c r="D62" t="s">
        <v>250</v>
      </c>
      <c r="E62">
        <v>1070874</v>
      </c>
      <c r="F62">
        <v>0</v>
      </c>
      <c r="G62" t="s">
        <v>262</v>
      </c>
      <c r="H62" t="s">
        <v>886</v>
      </c>
      <c r="J62">
        <v>0</v>
      </c>
      <c r="K62" t="s">
        <v>43</v>
      </c>
      <c r="L62" s="136">
        <v>55930000</v>
      </c>
      <c r="M62" s="136"/>
      <c r="N62">
        <v>55930000</v>
      </c>
      <c r="P62">
        <v>-731770000</v>
      </c>
      <c r="Q62" t="s">
        <v>261</v>
      </c>
      <c r="R62" t="s">
        <v>260</v>
      </c>
      <c r="S62" t="s">
        <v>259</v>
      </c>
      <c r="T62" t="s">
        <v>251</v>
      </c>
      <c r="U62" t="s">
        <v>258</v>
      </c>
      <c r="V62" t="s">
        <v>257</v>
      </c>
      <c r="W62" t="s">
        <v>365</v>
      </c>
    </row>
    <row r="63" spans="1:23">
      <c r="A63" t="s">
        <v>516</v>
      </c>
      <c r="B63" s="168">
        <v>44461</v>
      </c>
      <c r="C63">
        <v>107</v>
      </c>
      <c r="D63" t="s">
        <v>250</v>
      </c>
      <c r="E63">
        <v>1070874</v>
      </c>
      <c r="F63">
        <v>0</v>
      </c>
      <c r="G63" t="s">
        <v>262</v>
      </c>
      <c r="H63" t="s">
        <v>887</v>
      </c>
      <c r="J63">
        <v>0</v>
      </c>
      <c r="K63" t="s">
        <v>43</v>
      </c>
      <c r="L63" s="136">
        <v>27965000</v>
      </c>
      <c r="M63" s="136"/>
      <c r="N63">
        <v>27965000</v>
      </c>
      <c r="P63">
        <v>-703805000</v>
      </c>
      <c r="Q63" t="s">
        <v>261</v>
      </c>
      <c r="R63" t="s">
        <v>260</v>
      </c>
      <c r="S63" t="s">
        <v>259</v>
      </c>
      <c r="T63" t="s">
        <v>251</v>
      </c>
      <c r="U63" t="s">
        <v>258</v>
      </c>
      <c r="V63" t="s">
        <v>257</v>
      </c>
      <c r="W63" t="s">
        <v>365</v>
      </c>
    </row>
    <row r="64" spans="1:23" hidden="1">
      <c r="A64" t="s">
        <v>520</v>
      </c>
      <c r="B64" s="168">
        <v>44197</v>
      </c>
      <c r="C64">
        <v>0</v>
      </c>
      <c r="D64">
        <v>0</v>
      </c>
      <c r="E64">
        <v>0</v>
      </c>
      <c r="F64">
        <v>0</v>
      </c>
      <c r="G64" t="s">
        <v>842</v>
      </c>
      <c r="H64">
        <v>1372485</v>
      </c>
      <c r="I64" t="s">
        <v>843</v>
      </c>
      <c r="J64" t="s">
        <v>255</v>
      </c>
      <c r="K64" t="s">
        <v>43</v>
      </c>
      <c r="L64">
        <v>16182848160</v>
      </c>
      <c r="M64">
        <v>17184462368</v>
      </c>
      <c r="N64">
        <v>16182848160</v>
      </c>
      <c r="O64">
        <v>17184462368</v>
      </c>
      <c r="P64">
        <v>-1001614208</v>
      </c>
      <c r="Q64" t="s">
        <v>254</v>
      </c>
      <c r="R64" t="s">
        <v>256</v>
      </c>
      <c r="S64" t="s">
        <v>255</v>
      </c>
      <c r="T64" t="s">
        <v>251</v>
      </c>
      <c r="U64" t="s">
        <v>43</v>
      </c>
      <c r="V64">
        <v>0</v>
      </c>
    </row>
    <row r="65" spans="1:23">
      <c r="A65" t="s">
        <v>520</v>
      </c>
      <c r="B65" s="168">
        <v>44221</v>
      </c>
      <c r="C65">
        <v>107</v>
      </c>
      <c r="D65" t="s">
        <v>248</v>
      </c>
      <c r="E65">
        <v>3314786</v>
      </c>
      <c r="F65">
        <v>0</v>
      </c>
      <c r="G65" t="s">
        <v>262</v>
      </c>
      <c r="H65" t="s">
        <v>521</v>
      </c>
      <c r="J65">
        <v>0</v>
      </c>
      <c r="K65" t="s">
        <v>43</v>
      </c>
      <c r="L65" s="136">
        <v>35700000</v>
      </c>
      <c r="M65" s="136"/>
      <c r="N65">
        <v>35700000</v>
      </c>
      <c r="P65">
        <v>-965914208</v>
      </c>
      <c r="Q65" t="s">
        <v>261</v>
      </c>
      <c r="R65" t="s">
        <v>260</v>
      </c>
      <c r="S65" t="s">
        <v>259</v>
      </c>
      <c r="T65" t="s">
        <v>251</v>
      </c>
      <c r="U65" t="s">
        <v>258</v>
      </c>
      <c r="V65" t="s">
        <v>257</v>
      </c>
      <c r="W65" t="s">
        <v>267</v>
      </c>
    </row>
    <row r="66" spans="1:23">
      <c r="A66" t="s">
        <v>520</v>
      </c>
      <c r="B66" s="168">
        <v>44274</v>
      </c>
      <c r="C66">
        <v>107</v>
      </c>
      <c r="D66" t="s">
        <v>248</v>
      </c>
      <c r="E66">
        <v>3314786</v>
      </c>
      <c r="F66">
        <v>0</v>
      </c>
      <c r="G66" t="s">
        <v>262</v>
      </c>
      <c r="H66" t="s">
        <v>523</v>
      </c>
      <c r="J66">
        <v>0</v>
      </c>
      <c r="K66" t="s">
        <v>43</v>
      </c>
      <c r="L66" s="136">
        <v>11614208</v>
      </c>
      <c r="M66" s="136"/>
      <c r="N66">
        <v>11614208</v>
      </c>
      <c r="P66">
        <v>-954300000</v>
      </c>
      <c r="Q66" t="s">
        <v>261</v>
      </c>
      <c r="R66" t="s">
        <v>260</v>
      </c>
      <c r="S66" t="s">
        <v>259</v>
      </c>
      <c r="T66" t="s">
        <v>251</v>
      </c>
      <c r="U66" t="s">
        <v>258</v>
      </c>
      <c r="V66" t="s">
        <v>257</v>
      </c>
      <c r="W66" t="s">
        <v>268</v>
      </c>
    </row>
    <row r="67" spans="1:23">
      <c r="A67" t="s">
        <v>520</v>
      </c>
      <c r="B67" s="168">
        <v>44274</v>
      </c>
      <c r="C67">
        <v>107</v>
      </c>
      <c r="D67" t="s">
        <v>248</v>
      </c>
      <c r="E67">
        <v>3314786</v>
      </c>
      <c r="F67">
        <v>0</v>
      </c>
      <c r="G67" t="s">
        <v>262</v>
      </c>
      <c r="H67" t="s">
        <v>522</v>
      </c>
      <c r="J67">
        <v>0</v>
      </c>
      <c r="K67" t="s">
        <v>43</v>
      </c>
      <c r="L67" s="136">
        <v>35700000</v>
      </c>
      <c r="M67" s="136"/>
      <c r="N67">
        <v>35700000</v>
      </c>
      <c r="P67">
        <v>-918600000</v>
      </c>
      <c r="Q67" t="s">
        <v>261</v>
      </c>
      <c r="R67" t="s">
        <v>260</v>
      </c>
      <c r="S67" t="s">
        <v>259</v>
      </c>
      <c r="T67" t="s">
        <v>251</v>
      </c>
      <c r="U67" t="s">
        <v>258</v>
      </c>
      <c r="V67" t="s">
        <v>257</v>
      </c>
      <c r="W67" t="s">
        <v>268</v>
      </c>
    </row>
    <row r="68" spans="1:23">
      <c r="A68" t="s">
        <v>520</v>
      </c>
      <c r="B68" s="168">
        <v>44306</v>
      </c>
      <c r="C68">
        <v>107</v>
      </c>
      <c r="D68" t="s">
        <v>248</v>
      </c>
      <c r="E68">
        <v>3314786</v>
      </c>
      <c r="F68">
        <v>0</v>
      </c>
      <c r="G68" t="s">
        <v>262</v>
      </c>
      <c r="H68" t="s">
        <v>888</v>
      </c>
      <c r="J68">
        <v>0</v>
      </c>
      <c r="K68" t="s">
        <v>43</v>
      </c>
      <c r="L68" s="136">
        <v>23800000</v>
      </c>
      <c r="M68" s="136"/>
      <c r="N68">
        <v>23800000</v>
      </c>
      <c r="P68">
        <v>-894800000</v>
      </c>
      <c r="Q68" t="s">
        <v>261</v>
      </c>
      <c r="R68" t="s">
        <v>260</v>
      </c>
      <c r="S68" t="s">
        <v>259</v>
      </c>
      <c r="T68" t="s">
        <v>251</v>
      </c>
      <c r="U68" t="s">
        <v>258</v>
      </c>
      <c r="V68" t="s">
        <v>257</v>
      </c>
      <c r="W68" t="s">
        <v>268</v>
      </c>
    </row>
    <row r="69" spans="1:23" hidden="1">
      <c r="A69" t="s">
        <v>520</v>
      </c>
      <c r="B69" s="168">
        <v>44316</v>
      </c>
      <c r="C69">
        <v>0</v>
      </c>
      <c r="D69">
        <v>0</v>
      </c>
      <c r="E69">
        <v>0</v>
      </c>
      <c r="F69">
        <v>0</v>
      </c>
      <c r="G69" t="s">
        <v>847</v>
      </c>
      <c r="H69">
        <v>1372618</v>
      </c>
      <c r="I69" t="s">
        <v>848</v>
      </c>
      <c r="J69" t="s">
        <v>849</v>
      </c>
      <c r="K69" t="s">
        <v>43</v>
      </c>
      <c r="M69">
        <v>119000000</v>
      </c>
      <c r="O69">
        <v>119000000</v>
      </c>
      <c r="P69">
        <v>-1013800000</v>
      </c>
      <c r="Q69" t="s">
        <v>254</v>
      </c>
      <c r="R69" t="s">
        <v>253</v>
      </c>
      <c r="S69" t="s">
        <v>252</v>
      </c>
      <c r="T69" t="s">
        <v>251</v>
      </c>
      <c r="U69" t="s">
        <v>43</v>
      </c>
      <c r="V69">
        <v>0</v>
      </c>
    </row>
    <row r="70" spans="1:23">
      <c r="A70" t="s">
        <v>520</v>
      </c>
      <c r="B70" s="168">
        <v>44329</v>
      </c>
      <c r="C70">
        <v>107</v>
      </c>
      <c r="D70" t="s">
        <v>248</v>
      </c>
      <c r="E70">
        <v>3314786</v>
      </c>
      <c r="F70">
        <v>0</v>
      </c>
      <c r="G70" t="s">
        <v>262</v>
      </c>
      <c r="H70" t="s">
        <v>889</v>
      </c>
      <c r="J70">
        <v>0</v>
      </c>
      <c r="K70" t="s">
        <v>43</v>
      </c>
      <c r="L70" s="136">
        <v>23800000</v>
      </c>
      <c r="M70" s="136"/>
      <c r="N70">
        <v>23800000</v>
      </c>
      <c r="P70">
        <v>-990000000</v>
      </c>
      <c r="Q70" t="s">
        <v>261</v>
      </c>
      <c r="R70" t="s">
        <v>260</v>
      </c>
      <c r="S70" t="s">
        <v>259</v>
      </c>
      <c r="T70" t="s">
        <v>251</v>
      </c>
      <c r="U70" t="s">
        <v>258</v>
      </c>
      <c r="V70" t="s">
        <v>257</v>
      </c>
      <c r="W70" t="s">
        <v>890</v>
      </c>
    </row>
    <row r="71" spans="1:23">
      <c r="A71" t="s">
        <v>520</v>
      </c>
      <c r="B71" s="168">
        <v>44347</v>
      </c>
      <c r="C71">
        <v>107</v>
      </c>
      <c r="D71" t="s">
        <v>248</v>
      </c>
      <c r="E71">
        <v>3314786</v>
      </c>
      <c r="F71">
        <v>0</v>
      </c>
      <c r="G71" t="s">
        <v>262</v>
      </c>
      <c r="H71" t="s">
        <v>891</v>
      </c>
      <c r="J71">
        <v>0</v>
      </c>
      <c r="K71" t="s">
        <v>43</v>
      </c>
      <c r="L71" s="136">
        <v>35700000</v>
      </c>
      <c r="M71" s="136"/>
      <c r="N71">
        <v>35700000</v>
      </c>
      <c r="P71">
        <v>-954300000</v>
      </c>
      <c r="Q71" t="s">
        <v>261</v>
      </c>
      <c r="R71" t="s">
        <v>260</v>
      </c>
      <c r="S71" t="s">
        <v>259</v>
      </c>
      <c r="T71" t="s">
        <v>251</v>
      </c>
      <c r="U71" t="s">
        <v>258</v>
      </c>
      <c r="V71" t="s">
        <v>257</v>
      </c>
      <c r="W71" t="s">
        <v>892</v>
      </c>
    </row>
    <row r="72" spans="1:23">
      <c r="A72" t="s">
        <v>520</v>
      </c>
      <c r="B72" s="168">
        <v>44377</v>
      </c>
      <c r="C72">
        <v>107</v>
      </c>
      <c r="D72" t="s">
        <v>248</v>
      </c>
      <c r="E72">
        <v>3314786</v>
      </c>
      <c r="F72">
        <v>0</v>
      </c>
      <c r="G72" t="s">
        <v>262</v>
      </c>
      <c r="H72" t="s">
        <v>893</v>
      </c>
      <c r="J72">
        <v>0</v>
      </c>
      <c r="K72" t="s">
        <v>43</v>
      </c>
      <c r="L72" s="136">
        <v>47600000</v>
      </c>
      <c r="M72" s="136"/>
      <c r="N72">
        <v>47600000</v>
      </c>
      <c r="P72">
        <v>-906700000</v>
      </c>
      <c r="Q72" t="s">
        <v>261</v>
      </c>
      <c r="R72" t="s">
        <v>260</v>
      </c>
      <c r="S72" t="s">
        <v>259</v>
      </c>
      <c r="T72" t="s">
        <v>251</v>
      </c>
      <c r="U72" t="s">
        <v>258</v>
      </c>
      <c r="V72" t="s">
        <v>257</v>
      </c>
      <c r="W72" t="s">
        <v>268</v>
      </c>
    </row>
    <row r="73" spans="1:23">
      <c r="A73" t="s">
        <v>520</v>
      </c>
      <c r="B73" s="168">
        <v>44405</v>
      </c>
      <c r="C73">
        <v>107</v>
      </c>
      <c r="D73" t="s">
        <v>248</v>
      </c>
      <c r="E73">
        <v>3314786</v>
      </c>
      <c r="F73">
        <v>0</v>
      </c>
      <c r="G73" t="s">
        <v>262</v>
      </c>
      <c r="H73" t="s">
        <v>894</v>
      </c>
      <c r="J73">
        <v>0</v>
      </c>
      <c r="K73" t="s">
        <v>43</v>
      </c>
      <c r="L73" s="136">
        <v>35700000</v>
      </c>
      <c r="M73" s="136"/>
      <c r="N73">
        <v>35700000</v>
      </c>
      <c r="P73">
        <v>-871000000</v>
      </c>
      <c r="Q73" t="s">
        <v>261</v>
      </c>
      <c r="R73" t="s">
        <v>260</v>
      </c>
      <c r="S73" t="s">
        <v>259</v>
      </c>
      <c r="T73" t="s">
        <v>251</v>
      </c>
      <c r="U73" t="s">
        <v>258</v>
      </c>
      <c r="V73" t="s">
        <v>257</v>
      </c>
      <c r="W73" t="s">
        <v>268</v>
      </c>
    </row>
    <row r="74" spans="1:23">
      <c r="A74" t="s">
        <v>520</v>
      </c>
      <c r="B74" s="168">
        <v>44428</v>
      </c>
      <c r="C74">
        <v>107</v>
      </c>
      <c r="D74" t="s">
        <v>248</v>
      </c>
      <c r="E74">
        <v>3314786</v>
      </c>
      <c r="F74">
        <v>0</v>
      </c>
      <c r="G74" t="s">
        <v>262</v>
      </c>
      <c r="H74" t="s">
        <v>895</v>
      </c>
      <c r="J74">
        <v>0</v>
      </c>
      <c r="K74" t="s">
        <v>43</v>
      </c>
      <c r="L74" s="136">
        <v>59500000</v>
      </c>
      <c r="M74" s="136"/>
      <c r="N74">
        <v>59500000</v>
      </c>
      <c r="P74">
        <v>-811500000</v>
      </c>
      <c r="Q74" t="s">
        <v>261</v>
      </c>
      <c r="R74" t="s">
        <v>260</v>
      </c>
      <c r="S74" t="s">
        <v>259</v>
      </c>
      <c r="T74" t="s">
        <v>251</v>
      </c>
      <c r="U74" t="s">
        <v>258</v>
      </c>
      <c r="V74" t="s">
        <v>257</v>
      </c>
      <c r="W74" t="s">
        <v>268</v>
      </c>
    </row>
    <row r="75" spans="1:23">
      <c r="A75" t="s">
        <v>520</v>
      </c>
      <c r="B75" s="168">
        <v>44438</v>
      </c>
      <c r="C75">
        <v>107</v>
      </c>
      <c r="D75" t="s">
        <v>248</v>
      </c>
      <c r="E75">
        <v>3314786</v>
      </c>
      <c r="F75">
        <v>0</v>
      </c>
      <c r="G75" t="s">
        <v>262</v>
      </c>
      <c r="H75" t="s">
        <v>896</v>
      </c>
      <c r="J75">
        <v>0</v>
      </c>
      <c r="K75" t="s">
        <v>43</v>
      </c>
      <c r="L75" s="136">
        <v>23800000</v>
      </c>
      <c r="M75" s="136"/>
      <c r="N75">
        <v>23800000</v>
      </c>
      <c r="P75">
        <v>-787700000</v>
      </c>
      <c r="Q75" t="s">
        <v>261</v>
      </c>
      <c r="R75" t="s">
        <v>260</v>
      </c>
      <c r="S75" t="s">
        <v>259</v>
      </c>
      <c r="T75" t="s">
        <v>251</v>
      </c>
      <c r="U75" t="s">
        <v>258</v>
      </c>
      <c r="V75" t="s">
        <v>257</v>
      </c>
      <c r="W75" t="s">
        <v>268</v>
      </c>
    </row>
    <row r="76" spans="1:23">
      <c r="A76" t="s">
        <v>520</v>
      </c>
      <c r="B76" s="168">
        <v>44448</v>
      </c>
      <c r="C76">
        <v>107</v>
      </c>
      <c r="D76" t="s">
        <v>248</v>
      </c>
      <c r="E76">
        <v>3314786</v>
      </c>
      <c r="F76">
        <v>0</v>
      </c>
      <c r="G76" t="s">
        <v>262</v>
      </c>
      <c r="H76" t="s">
        <v>897</v>
      </c>
      <c r="J76">
        <v>0</v>
      </c>
      <c r="K76" t="s">
        <v>43</v>
      </c>
      <c r="L76" s="136">
        <v>55930000</v>
      </c>
      <c r="M76" s="136"/>
      <c r="N76">
        <v>55930000</v>
      </c>
      <c r="P76">
        <v>-731770000</v>
      </c>
      <c r="Q76" t="s">
        <v>261</v>
      </c>
      <c r="R76" t="s">
        <v>260</v>
      </c>
      <c r="S76" t="s">
        <v>259</v>
      </c>
      <c r="T76" t="s">
        <v>251</v>
      </c>
      <c r="U76" t="s">
        <v>258</v>
      </c>
      <c r="V76" t="s">
        <v>257</v>
      </c>
      <c r="W76" t="s">
        <v>268</v>
      </c>
    </row>
    <row r="77" spans="1:23">
      <c r="A77" t="s">
        <v>520</v>
      </c>
      <c r="B77" s="168">
        <v>44460</v>
      </c>
      <c r="C77">
        <v>107</v>
      </c>
      <c r="D77" t="s">
        <v>248</v>
      </c>
      <c r="E77">
        <v>3314786</v>
      </c>
      <c r="F77">
        <v>0</v>
      </c>
      <c r="G77" t="s">
        <v>262</v>
      </c>
      <c r="H77" t="s">
        <v>898</v>
      </c>
      <c r="J77">
        <v>0</v>
      </c>
      <c r="K77" t="s">
        <v>43</v>
      </c>
      <c r="L77" s="136">
        <v>27965000</v>
      </c>
      <c r="M77" s="136"/>
      <c r="N77">
        <v>27965000</v>
      </c>
      <c r="P77">
        <v>-703805000</v>
      </c>
      <c r="Q77" t="s">
        <v>261</v>
      </c>
      <c r="R77" t="s">
        <v>260</v>
      </c>
      <c r="S77" t="s">
        <v>259</v>
      </c>
      <c r="T77" t="s">
        <v>251</v>
      </c>
      <c r="U77" t="s">
        <v>258</v>
      </c>
      <c r="V77" t="s">
        <v>257</v>
      </c>
      <c r="W77" t="s">
        <v>268</v>
      </c>
    </row>
    <row r="78" spans="1:23" hidden="1">
      <c r="A78" t="s">
        <v>524</v>
      </c>
      <c r="B78" s="168">
        <v>44197</v>
      </c>
      <c r="C78">
        <v>0</v>
      </c>
      <c r="D78">
        <v>0</v>
      </c>
      <c r="E78">
        <v>0</v>
      </c>
      <c r="F78">
        <v>0</v>
      </c>
      <c r="G78" t="s">
        <v>842</v>
      </c>
      <c r="H78">
        <v>1372485</v>
      </c>
      <c r="I78" t="s">
        <v>843</v>
      </c>
      <c r="J78" t="s">
        <v>255</v>
      </c>
      <c r="K78" t="s">
        <v>43</v>
      </c>
      <c r="L78">
        <v>15992862509</v>
      </c>
      <c r="M78">
        <v>17042620176</v>
      </c>
      <c r="N78">
        <v>15992862509</v>
      </c>
      <c r="O78">
        <v>17042620176</v>
      </c>
      <c r="P78">
        <v>-1049757667</v>
      </c>
      <c r="Q78" t="s">
        <v>254</v>
      </c>
      <c r="R78" t="s">
        <v>256</v>
      </c>
      <c r="S78" t="s">
        <v>255</v>
      </c>
      <c r="T78" t="s">
        <v>251</v>
      </c>
      <c r="U78" t="s">
        <v>43</v>
      </c>
      <c r="V78">
        <v>0</v>
      </c>
    </row>
    <row r="79" spans="1:23" hidden="1">
      <c r="A79" t="s">
        <v>524</v>
      </c>
      <c r="B79" s="168">
        <v>44202</v>
      </c>
      <c r="C79">
        <v>0</v>
      </c>
      <c r="D79">
        <v>0</v>
      </c>
      <c r="E79">
        <v>0</v>
      </c>
      <c r="F79">
        <v>0</v>
      </c>
      <c r="G79" t="s">
        <v>525</v>
      </c>
      <c r="H79">
        <v>1323577</v>
      </c>
      <c r="I79" t="s">
        <v>526</v>
      </c>
      <c r="J79" t="s">
        <v>405</v>
      </c>
      <c r="K79" t="s">
        <v>43</v>
      </c>
      <c r="M79">
        <v>29750000</v>
      </c>
      <c r="O79">
        <v>29750000</v>
      </c>
      <c r="P79">
        <v>-1079507667</v>
      </c>
      <c r="Q79" t="s">
        <v>254</v>
      </c>
      <c r="R79" t="s">
        <v>253</v>
      </c>
      <c r="S79" t="s">
        <v>252</v>
      </c>
      <c r="T79" t="s">
        <v>251</v>
      </c>
      <c r="U79" t="s">
        <v>43</v>
      </c>
      <c r="V79">
        <v>0</v>
      </c>
    </row>
    <row r="80" spans="1:23">
      <c r="A80" t="s">
        <v>524</v>
      </c>
      <c r="B80" s="168">
        <v>44202</v>
      </c>
      <c r="C80">
        <v>107</v>
      </c>
      <c r="D80" t="s">
        <v>244</v>
      </c>
      <c r="E80">
        <v>1070875</v>
      </c>
      <c r="F80">
        <v>0</v>
      </c>
      <c r="G80" t="s">
        <v>262</v>
      </c>
      <c r="H80" t="s">
        <v>527</v>
      </c>
      <c r="J80">
        <v>0</v>
      </c>
      <c r="K80" t="s">
        <v>43</v>
      </c>
      <c r="L80" s="136">
        <v>29750000</v>
      </c>
      <c r="M80" s="136"/>
      <c r="N80">
        <v>29750000</v>
      </c>
      <c r="P80">
        <v>-1049757667</v>
      </c>
      <c r="Q80" t="s">
        <v>261</v>
      </c>
      <c r="R80" t="s">
        <v>260</v>
      </c>
      <c r="S80" t="s">
        <v>259</v>
      </c>
      <c r="T80" t="s">
        <v>251</v>
      </c>
      <c r="U80" t="s">
        <v>258</v>
      </c>
      <c r="V80" t="s">
        <v>257</v>
      </c>
      <c r="W80" t="s">
        <v>266</v>
      </c>
    </row>
    <row r="81" spans="1:23">
      <c r="A81" t="s">
        <v>524</v>
      </c>
      <c r="B81" s="168">
        <v>44221</v>
      </c>
      <c r="C81">
        <v>107</v>
      </c>
      <c r="D81" t="s">
        <v>244</v>
      </c>
      <c r="E81">
        <v>1070875</v>
      </c>
      <c r="F81">
        <v>0</v>
      </c>
      <c r="G81" t="s">
        <v>262</v>
      </c>
      <c r="H81" t="s">
        <v>528</v>
      </c>
      <c r="J81">
        <v>0</v>
      </c>
      <c r="K81" t="s">
        <v>43</v>
      </c>
      <c r="L81" s="136">
        <v>35700000</v>
      </c>
      <c r="M81" s="136"/>
      <c r="N81">
        <v>35700000</v>
      </c>
      <c r="P81">
        <v>-1014057667</v>
      </c>
      <c r="Q81" t="s">
        <v>261</v>
      </c>
      <c r="R81" t="s">
        <v>260</v>
      </c>
      <c r="S81" t="s">
        <v>259</v>
      </c>
      <c r="T81" t="s">
        <v>251</v>
      </c>
      <c r="U81" t="s">
        <v>258</v>
      </c>
      <c r="V81" t="s">
        <v>257</v>
      </c>
      <c r="W81" t="s">
        <v>363</v>
      </c>
    </row>
    <row r="82" spans="1:23">
      <c r="A82" t="s">
        <v>524</v>
      </c>
      <c r="B82" s="168">
        <v>44281</v>
      </c>
      <c r="C82">
        <v>107</v>
      </c>
      <c r="D82" t="s">
        <v>244</v>
      </c>
      <c r="E82">
        <v>1070875</v>
      </c>
      <c r="F82">
        <v>0</v>
      </c>
      <c r="G82" t="s">
        <v>262</v>
      </c>
      <c r="H82" t="s">
        <v>529</v>
      </c>
      <c r="J82">
        <v>0</v>
      </c>
      <c r="K82" t="s">
        <v>43</v>
      </c>
      <c r="L82" s="136">
        <v>35700000</v>
      </c>
      <c r="M82" s="136"/>
      <c r="N82">
        <v>35700000</v>
      </c>
      <c r="P82">
        <v>-978357667</v>
      </c>
      <c r="Q82" t="s">
        <v>261</v>
      </c>
      <c r="R82" t="s">
        <v>260</v>
      </c>
      <c r="S82" t="s">
        <v>259</v>
      </c>
      <c r="T82" t="s">
        <v>251</v>
      </c>
      <c r="U82" t="s">
        <v>258</v>
      </c>
      <c r="V82" t="s">
        <v>257</v>
      </c>
      <c r="W82" t="s">
        <v>266</v>
      </c>
    </row>
    <row r="83" spans="1:23">
      <c r="A83" t="s">
        <v>524</v>
      </c>
      <c r="B83" s="168">
        <v>44281</v>
      </c>
      <c r="C83">
        <v>107</v>
      </c>
      <c r="D83" t="s">
        <v>244</v>
      </c>
      <c r="E83">
        <v>1070875</v>
      </c>
      <c r="F83">
        <v>0</v>
      </c>
      <c r="G83" t="s">
        <v>262</v>
      </c>
      <c r="H83" t="s">
        <v>530</v>
      </c>
      <c r="J83">
        <v>0</v>
      </c>
      <c r="K83" t="s">
        <v>43</v>
      </c>
      <c r="L83" s="136">
        <v>59757667</v>
      </c>
      <c r="M83" s="136"/>
      <c r="N83">
        <v>59757667</v>
      </c>
      <c r="P83">
        <v>-918600000</v>
      </c>
      <c r="Q83" t="s">
        <v>261</v>
      </c>
      <c r="R83" t="s">
        <v>260</v>
      </c>
      <c r="S83" t="s">
        <v>259</v>
      </c>
      <c r="T83" t="s">
        <v>251</v>
      </c>
      <c r="U83" t="s">
        <v>258</v>
      </c>
      <c r="V83" t="s">
        <v>257</v>
      </c>
      <c r="W83" t="s">
        <v>266</v>
      </c>
    </row>
    <row r="84" spans="1:23">
      <c r="A84" t="s">
        <v>524</v>
      </c>
      <c r="B84" s="168">
        <v>44313</v>
      </c>
      <c r="C84">
        <v>107</v>
      </c>
      <c r="D84" t="s">
        <v>244</v>
      </c>
      <c r="E84">
        <v>1070875</v>
      </c>
      <c r="F84">
        <v>0</v>
      </c>
      <c r="G84" t="s">
        <v>262</v>
      </c>
      <c r="H84" t="s">
        <v>899</v>
      </c>
      <c r="J84">
        <v>0</v>
      </c>
      <c r="K84" t="s">
        <v>43</v>
      </c>
      <c r="L84" s="136">
        <v>23800000</v>
      </c>
      <c r="M84" s="136"/>
      <c r="N84">
        <v>23800000</v>
      </c>
      <c r="P84">
        <v>-894800000</v>
      </c>
      <c r="Q84" t="s">
        <v>261</v>
      </c>
      <c r="R84" t="s">
        <v>260</v>
      </c>
      <c r="S84" t="s">
        <v>259</v>
      </c>
      <c r="T84" t="s">
        <v>251</v>
      </c>
      <c r="U84" t="s">
        <v>258</v>
      </c>
      <c r="V84" t="s">
        <v>257</v>
      </c>
      <c r="W84" t="s">
        <v>266</v>
      </c>
    </row>
    <row r="85" spans="1:23">
      <c r="A85" t="s">
        <v>524</v>
      </c>
      <c r="B85" s="168">
        <v>44313</v>
      </c>
      <c r="C85">
        <v>107</v>
      </c>
      <c r="D85" t="s">
        <v>244</v>
      </c>
      <c r="E85">
        <v>1070875</v>
      </c>
      <c r="F85">
        <v>0</v>
      </c>
      <c r="G85" t="s">
        <v>262</v>
      </c>
      <c r="H85" t="s">
        <v>900</v>
      </c>
      <c r="J85">
        <v>0</v>
      </c>
      <c r="K85" t="s">
        <v>43</v>
      </c>
      <c r="L85" s="136">
        <v>23800000</v>
      </c>
      <c r="M85" s="136"/>
      <c r="N85">
        <v>23800000</v>
      </c>
      <c r="P85">
        <v>-871000000</v>
      </c>
      <c r="Q85" t="s">
        <v>261</v>
      </c>
      <c r="R85" t="s">
        <v>260</v>
      </c>
      <c r="S85" t="s">
        <v>259</v>
      </c>
      <c r="T85" t="s">
        <v>251</v>
      </c>
      <c r="U85" t="s">
        <v>258</v>
      </c>
      <c r="V85" t="s">
        <v>257</v>
      </c>
      <c r="W85" t="s">
        <v>266</v>
      </c>
    </row>
    <row r="86" spans="1:23" hidden="1">
      <c r="A86" t="s">
        <v>524</v>
      </c>
      <c r="B86" s="168">
        <v>44316</v>
      </c>
      <c r="C86">
        <v>0</v>
      </c>
      <c r="D86">
        <v>0</v>
      </c>
      <c r="E86">
        <v>0</v>
      </c>
      <c r="F86">
        <v>0</v>
      </c>
      <c r="G86" t="s">
        <v>847</v>
      </c>
      <c r="H86">
        <v>1372618</v>
      </c>
      <c r="I86" t="s">
        <v>848</v>
      </c>
      <c r="J86" t="s">
        <v>849</v>
      </c>
      <c r="K86" t="s">
        <v>43</v>
      </c>
      <c r="M86">
        <v>119000000</v>
      </c>
      <c r="O86">
        <v>119000000</v>
      </c>
      <c r="P86">
        <v>-990000000</v>
      </c>
      <c r="Q86" t="s">
        <v>254</v>
      </c>
      <c r="R86" t="s">
        <v>253</v>
      </c>
      <c r="S86" t="s">
        <v>252</v>
      </c>
      <c r="T86" t="s">
        <v>251</v>
      </c>
      <c r="U86" t="s">
        <v>43</v>
      </c>
      <c r="V86">
        <v>0</v>
      </c>
    </row>
    <row r="87" spans="1:23">
      <c r="A87" t="s">
        <v>524</v>
      </c>
      <c r="B87" s="168">
        <v>44347</v>
      </c>
      <c r="C87">
        <v>107</v>
      </c>
      <c r="D87" t="s">
        <v>244</v>
      </c>
      <c r="E87">
        <v>1070875</v>
      </c>
      <c r="F87">
        <v>0</v>
      </c>
      <c r="G87" t="s">
        <v>262</v>
      </c>
      <c r="H87" t="s">
        <v>901</v>
      </c>
      <c r="J87">
        <v>0</v>
      </c>
      <c r="K87" t="s">
        <v>43</v>
      </c>
      <c r="L87" s="136">
        <v>35700000</v>
      </c>
      <c r="M87" s="136"/>
      <c r="N87">
        <v>35700000</v>
      </c>
      <c r="P87">
        <v>-954300000</v>
      </c>
      <c r="Q87" t="s">
        <v>261</v>
      </c>
      <c r="R87" t="s">
        <v>260</v>
      </c>
      <c r="S87" t="s">
        <v>259</v>
      </c>
      <c r="T87" t="s">
        <v>251</v>
      </c>
      <c r="U87" t="s">
        <v>258</v>
      </c>
      <c r="V87" t="s">
        <v>257</v>
      </c>
      <c r="W87" t="s">
        <v>266</v>
      </c>
    </row>
    <row r="88" spans="1:23">
      <c r="A88" t="s">
        <v>524</v>
      </c>
      <c r="B88" s="168">
        <v>44377</v>
      </c>
      <c r="C88">
        <v>107</v>
      </c>
      <c r="D88" t="s">
        <v>244</v>
      </c>
      <c r="E88">
        <v>1070875</v>
      </c>
      <c r="F88">
        <v>0</v>
      </c>
      <c r="G88" t="s">
        <v>262</v>
      </c>
      <c r="H88" t="s">
        <v>902</v>
      </c>
      <c r="J88">
        <v>0</v>
      </c>
      <c r="K88" t="s">
        <v>43</v>
      </c>
      <c r="L88" s="136">
        <v>47600000</v>
      </c>
      <c r="M88" s="136"/>
      <c r="N88">
        <v>47600000</v>
      </c>
      <c r="P88">
        <v>-906700000</v>
      </c>
      <c r="Q88" t="s">
        <v>261</v>
      </c>
      <c r="R88" t="s">
        <v>260</v>
      </c>
      <c r="S88" t="s">
        <v>259</v>
      </c>
      <c r="T88" t="s">
        <v>251</v>
      </c>
      <c r="U88" t="s">
        <v>258</v>
      </c>
      <c r="V88" t="s">
        <v>257</v>
      </c>
      <c r="W88" t="s">
        <v>266</v>
      </c>
    </row>
    <row r="89" spans="1:23">
      <c r="A89" t="s">
        <v>524</v>
      </c>
      <c r="B89" s="168">
        <v>44403</v>
      </c>
      <c r="C89">
        <v>107</v>
      </c>
      <c r="D89" t="s">
        <v>244</v>
      </c>
      <c r="E89">
        <v>1070875</v>
      </c>
      <c r="F89">
        <v>0</v>
      </c>
      <c r="G89" t="s">
        <v>262</v>
      </c>
      <c r="H89" t="s">
        <v>903</v>
      </c>
      <c r="J89">
        <v>0</v>
      </c>
      <c r="K89" t="s">
        <v>43</v>
      </c>
      <c r="L89" s="136">
        <v>35700000</v>
      </c>
      <c r="M89" s="136"/>
      <c r="N89">
        <v>35700000</v>
      </c>
      <c r="P89">
        <v>-871000000</v>
      </c>
      <c r="Q89" t="s">
        <v>261</v>
      </c>
      <c r="R89" t="s">
        <v>260</v>
      </c>
      <c r="S89" t="s">
        <v>259</v>
      </c>
      <c r="T89" t="s">
        <v>251</v>
      </c>
      <c r="U89" t="s">
        <v>258</v>
      </c>
      <c r="V89" t="s">
        <v>257</v>
      </c>
      <c r="W89" t="s">
        <v>904</v>
      </c>
    </row>
    <row r="90" spans="1:23">
      <c r="A90" t="s">
        <v>524</v>
      </c>
      <c r="B90" s="168">
        <v>44434</v>
      </c>
      <c r="C90">
        <v>107</v>
      </c>
      <c r="D90" t="s">
        <v>244</v>
      </c>
      <c r="E90">
        <v>1070875</v>
      </c>
      <c r="F90">
        <v>0</v>
      </c>
      <c r="G90" t="s">
        <v>262</v>
      </c>
      <c r="H90" t="s">
        <v>905</v>
      </c>
      <c r="J90">
        <v>0</v>
      </c>
      <c r="K90" t="s">
        <v>43</v>
      </c>
      <c r="L90" s="136">
        <v>59500000</v>
      </c>
      <c r="M90" s="136"/>
      <c r="N90">
        <v>59500000</v>
      </c>
      <c r="P90">
        <v>-811500000</v>
      </c>
      <c r="Q90" t="s">
        <v>261</v>
      </c>
      <c r="R90" t="s">
        <v>260</v>
      </c>
      <c r="S90" t="s">
        <v>259</v>
      </c>
      <c r="T90" t="s">
        <v>251</v>
      </c>
      <c r="U90" t="s">
        <v>258</v>
      </c>
      <c r="V90" t="s">
        <v>257</v>
      </c>
      <c r="W90" t="s">
        <v>266</v>
      </c>
    </row>
    <row r="91" spans="1:23">
      <c r="A91" t="s">
        <v>524</v>
      </c>
      <c r="B91" s="168">
        <v>44439</v>
      </c>
      <c r="C91">
        <v>107</v>
      </c>
      <c r="D91" t="s">
        <v>244</v>
      </c>
      <c r="E91">
        <v>1070875</v>
      </c>
      <c r="F91">
        <v>0</v>
      </c>
      <c r="G91" t="s">
        <v>262</v>
      </c>
      <c r="H91" t="s">
        <v>906</v>
      </c>
      <c r="J91">
        <v>0</v>
      </c>
      <c r="K91" t="s">
        <v>43</v>
      </c>
      <c r="L91" s="136">
        <v>23800000</v>
      </c>
      <c r="M91" s="136"/>
      <c r="N91">
        <v>23800000</v>
      </c>
      <c r="P91">
        <v>-787700000</v>
      </c>
      <c r="Q91" t="s">
        <v>261</v>
      </c>
      <c r="R91" t="s">
        <v>260</v>
      </c>
      <c r="S91" t="s">
        <v>259</v>
      </c>
      <c r="T91" t="s">
        <v>251</v>
      </c>
      <c r="U91" t="s">
        <v>258</v>
      </c>
      <c r="V91" t="s">
        <v>257</v>
      </c>
      <c r="W91" t="s">
        <v>266</v>
      </c>
    </row>
    <row r="92" spans="1:23">
      <c r="A92" t="s">
        <v>524</v>
      </c>
      <c r="B92" s="168">
        <v>44448</v>
      </c>
      <c r="C92">
        <v>107</v>
      </c>
      <c r="D92" t="s">
        <v>244</v>
      </c>
      <c r="E92">
        <v>1070875</v>
      </c>
      <c r="F92">
        <v>0</v>
      </c>
      <c r="G92" t="s">
        <v>262</v>
      </c>
      <c r="H92" t="s">
        <v>907</v>
      </c>
      <c r="J92">
        <v>0</v>
      </c>
      <c r="K92" t="s">
        <v>43</v>
      </c>
      <c r="L92" s="136">
        <v>55930000</v>
      </c>
      <c r="M92" s="136"/>
      <c r="N92">
        <v>55930000</v>
      </c>
      <c r="P92">
        <v>-731770000</v>
      </c>
      <c r="Q92" t="s">
        <v>261</v>
      </c>
      <c r="R92" t="s">
        <v>260</v>
      </c>
      <c r="S92" t="s">
        <v>259</v>
      </c>
      <c r="T92" t="s">
        <v>251</v>
      </c>
      <c r="U92" t="s">
        <v>258</v>
      </c>
      <c r="V92" t="s">
        <v>257</v>
      </c>
      <c r="W92" t="s">
        <v>266</v>
      </c>
    </row>
    <row r="93" spans="1:23">
      <c r="A93" t="s">
        <v>524</v>
      </c>
      <c r="B93" s="168">
        <v>44462</v>
      </c>
      <c r="C93">
        <v>107</v>
      </c>
      <c r="D93" t="s">
        <v>244</v>
      </c>
      <c r="E93">
        <v>1070875</v>
      </c>
      <c r="F93">
        <v>0</v>
      </c>
      <c r="G93" t="s">
        <v>262</v>
      </c>
      <c r="H93" t="s">
        <v>908</v>
      </c>
      <c r="J93">
        <v>0</v>
      </c>
      <c r="K93" t="s">
        <v>43</v>
      </c>
      <c r="L93" s="136">
        <v>27965000</v>
      </c>
      <c r="M93" s="136"/>
      <c r="N93">
        <v>27965000</v>
      </c>
      <c r="P93">
        <v>-703805000</v>
      </c>
      <c r="Q93" t="s">
        <v>261</v>
      </c>
      <c r="R93" t="s">
        <v>260</v>
      </c>
      <c r="S93" t="s">
        <v>259</v>
      </c>
      <c r="T93" t="s">
        <v>251</v>
      </c>
      <c r="U93" t="s">
        <v>258</v>
      </c>
      <c r="V93" t="s">
        <v>257</v>
      </c>
      <c r="W93" t="s">
        <v>266</v>
      </c>
    </row>
    <row r="94" spans="1:23" hidden="1">
      <c r="A94" t="s">
        <v>531</v>
      </c>
      <c r="B94" s="168">
        <v>44197</v>
      </c>
      <c r="C94">
        <v>0</v>
      </c>
      <c r="D94">
        <v>0</v>
      </c>
      <c r="E94">
        <v>0</v>
      </c>
      <c r="F94">
        <v>0</v>
      </c>
      <c r="G94" t="s">
        <v>842</v>
      </c>
      <c r="H94">
        <v>1372485</v>
      </c>
      <c r="I94" t="s">
        <v>843</v>
      </c>
      <c r="J94" t="s">
        <v>255</v>
      </c>
      <c r="K94" t="s">
        <v>43</v>
      </c>
      <c r="L94">
        <v>15992220049</v>
      </c>
      <c r="M94">
        <v>17042298946</v>
      </c>
      <c r="N94">
        <v>15992220049</v>
      </c>
      <c r="O94">
        <v>17042298946</v>
      </c>
      <c r="P94">
        <v>-1050078897</v>
      </c>
      <c r="Q94" t="s">
        <v>254</v>
      </c>
      <c r="R94" t="s">
        <v>256</v>
      </c>
      <c r="S94" t="s">
        <v>255</v>
      </c>
      <c r="T94" t="s">
        <v>251</v>
      </c>
      <c r="U94" t="s">
        <v>43</v>
      </c>
      <c r="V94">
        <v>0</v>
      </c>
    </row>
    <row r="95" spans="1:23">
      <c r="A95" t="s">
        <v>531</v>
      </c>
      <c r="B95" s="168">
        <v>44218</v>
      </c>
      <c r="C95">
        <v>107</v>
      </c>
      <c r="D95" t="s">
        <v>249</v>
      </c>
      <c r="E95">
        <v>3314246</v>
      </c>
      <c r="F95">
        <v>0</v>
      </c>
      <c r="G95" t="s">
        <v>262</v>
      </c>
      <c r="H95" t="s">
        <v>532</v>
      </c>
      <c r="J95">
        <v>0</v>
      </c>
      <c r="K95" t="s">
        <v>43</v>
      </c>
      <c r="L95" s="136">
        <v>35700000</v>
      </c>
      <c r="M95" s="136"/>
      <c r="N95">
        <v>35700000</v>
      </c>
      <c r="P95">
        <v>-1014378897</v>
      </c>
      <c r="Q95" t="s">
        <v>261</v>
      </c>
      <c r="R95" t="s">
        <v>260</v>
      </c>
      <c r="S95" t="s">
        <v>259</v>
      </c>
      <c r="T95" t="s">
        <v>251</v>
      </c>
      <c r="U95" t="s">
        <v>258</v>
      </c>
      <c r="V95" t="s">
        <v>257</v>
      </c>
      <c r="W95" t="s">
        <v>363</v>
      </c>
    </row>
    <row r="96" spans="1:23">
      <c r="A96" t="s">
        <v>531</v>
      </c>
      <c r="B96" s="168">
        <v>44280</v>
      </c>
      <c r="C96">
        <v>107</v>
      </c>
      <c r="D96" t="s">
        <v>249</v>
      </c>
      <c r="E96">
        <v>3314246</v>
      </c>
      <c r="F96">
        <v>0</v>
      </c>
      <c r="G96" t="s">
        <v>262</v>
      </c>
      <c r="H96" t="s">
        <v>534</v>
      </c>
      <c r="J96">
        <v>0</v>
      </c>
      <c r="K96" t="s">
        <v>43</v>
      </c>
      <c r="L96" s="136">
        <v>60078897</v>
      </c>
      <c r="M96" s="136"/>
      <c r="N96">
        <v>60078897</v>
      </c>
      <c r="P96">
        <v>-954300000</v>
      </c>
      <c r="Q96" t="s">
        <v>261</v>
      </c>
      <c r="R96" t="s">
        <v>260</v>
      </c>
      <c r="S96" t="s">
        <v>259</v>
      </c>
      <c r="T96" t="s">
        <v>251</v>
      </c>
      <c r="U96" t="s">
        <v>258</v>
      </c>
      <c r="V96" t="s">
        <v>257</v>
      </c>
      <c r="W96" t="s">
        <v>406</v>
      </c>
    </row>
    <row r="97" spans="1:23">
      <c r="A97" t="s">
        <v>531</v>
      </c>
      <c r="B97" s="168">
        <v>44280</v>
      </c>
      <c r="C97">
        <v>107</v>
      </c>
      <c r="D97" t="s">
        <v>249</v>
      </c>
      <c r="E97">
        <v>3314246</v>
      </c>
      <c r="F97">
        <v>0</v>
      </c>
      <c r="G97" t="s">
        <v>262</v>
      </c>
      <c r="H97" t="s">
        <v>533</v>
      </c>
      <c r="J97">
        <v>0</v>
      </c>
      <c r="K97" t="s">
        <v>43</v>
      </c>
      <c r="L97" s="136">
        <v>35700000</v>
      </c>
      <c r="M97" s="136"/>
      <c r="N97">
        <v>35700000</v>
      </c>
      <c r="P97">
        <v>-918600000</v>
      </c>
      <c r="Q97" t="s">
        <v>261</v>
      </c>
      <c r="R97" t="s">
        <v>260</v>
      </c>
      <c r="S97" t="s">
        <v>259</v>
      </c>
      <c r="T97" t="s">
        <v>251</v>
      </c>
      <c r="U97" t="s">
        <v>258</v>
      </c>
      <c r="V97" t="s">
        <v>257</v>
      </c>
      <c r="W97" t="s">
        <v>406</v>
      </c>
    </row>
    <row r="98" spans="1:23">
      <c r="A98" t="s">
        <v>531</v>
      </c>
      <c r="B98" s="168">
        <v>44301</v>
      </c>
      <c r="C98">
        <v>107</v>
      </c>
      <c r="D98" t="s">
        <v>249</v>
      </c>
      <c r="E98">
        <v>3314246</v>
      </c>
      <c r="F98">
        <v>0</v>
      </c>
      <c r="G98" t="s">
        <v>262</v>
      </c>
      <c r="H98" t="s">
        <v>909</v>
      </c>
      <c r="J98">
        <v>0</v>
      </c>
      <c r="K98" t="s">
        <v>43</v>
      </c>
      <c r="L98" s="136">
        <v>23800000</v>
      </c>
      <c r="M98" s="136"/>
      <c r="N98">
        <v>23800000</v>
      </c>
      <c r="P98">
        <v>-894800000</v>
      </c>
      <c r="Q98" t="s">
        <v>261</v>
      </c>
      <c r="R98" t="s">
        <v>260</v>
      </c>
      <c r="S98" t="s">
        <v>259</v>
      </c>
      <c r="T98" t="s">
        <v>251</v>
      </c>
      <c r="U98" t="s">
        <v>258</v>
      </c>
      <c r="V98" t="s">
        <v>257</v>
      </c>
      <c r="W98" t="s">
        <v>406</v>
      </c>
    </row>
    <row r="99" spans="1:23">
      <c r="A99" t="s">
        <v>531</v>
      </c>
      <c r="B99" s="168">
        <v>44313</v>
      </c>
      <c r="C99">
        <v>107</v>
      </c>
      <c r="D99" t="s">
        <v>249</v>
      </c>
      <c r="E99">
        <v>3314246</v>
      </c>
      <c r="F99">
        <v>0</v>
      </c>
      <c r="G99" t="s">
        <v>262</v>
      </c>
      <c r="H99" t="s">
        <v>910</v>
      </c>
      <c r="J99">
        <v>0</v>
      </c>
      <c r="K99" t="s">
        <v>43</v>
      </c>
      <c r="L99" s="136">
        <v>23800000</v>
      </c>
      <c r="M99" s="136"/>
      <c r="N99">
        <v>23800000</v>
      </c>
      <c r="P99">
        <v>-871000000</v>
      </c>
      <c r="Q99" t="s">
        <v>261</v>
      </c>
      <c r="R99" t="s">
        <v>260</v>
      </c>
      <c r="S99" t="s">
        <v>259</v>
      </c>
      <c r="T99" t="s">
        <v>251</v>
      </c>
      <c r="U99" t="s">
        <v>258</v>
      </c>
      <c r="V99" t="s">
        <v>257</v>
      </c>
      <c r="W99" t="s">
        <v>406</v>
      </c>
    </row>
    <row r="100" spans="1:23" hidden="1">
      <c r="A100" t="s">
        <v>531</v>
      </c>
      <c r="B100" s="168">
        <v>44316</v>
      </c>
      <c r="C100">
        <v>0</v>
      </c>
      <c r="D100">
        <v>0</v>
      </c>
      <c r="E100">
        <v>0</v>
      </c>
      <c r="F100">
        <v>0</v>
      </c>
      <c r="G100" t="s">
        <v>847</v>
      </c>
      <c r="H100">
        <v>1372618</v>
      </c>
      <c r="I100" t="s">
        <v>848</v>
      </c>
      <c r="J100" t="s">
        <v>849</v>
      </c>
      <c r="K100" t="s">
        <v>43</v>
      </c>
      <c r="M100">
        <v>119000000</v>
      </c>
      <c r="O100">
        <v>119000000</v>
      </c>
      <c r="P100">
        <v>-990000000</v>
      </c>
      <c r="Q100" t="s">
        <v>254</v>
      </c>
      <c r="R100" t="s">
        <v>253</v>
      </c>
      <c r="S100" t="s">
        <v>252</v>
      </c>
      <c r="T100" t="s">
        <v>251</v>
      </c>
      <c r="U100" t="s">
        <v>43</v>
      </c>
      <c r="V100">
        <v>0</v>
      </c>
    </row>
    <row r="101" spans="1:23">
      <c r="A101" t="s">
        <v>531</v>
      </c>
      <c r="B101" s="168">
        <v>44352</v>
      </c>
      <c r="C101">
        <v>107</v>
      </c>
      <c r="D101" t="s">
        <v>249</v>
      </c>
      <c r="E101">
        <v>3314246</v>
      </c>
      <c r="F101">
        <v>0</v>
      </c>
      <c r="G101" t="s">
        <v>262</v>
      </c>
      <c r="H101" t="s">
        <v>911</v>
      </c>
      <c r="J101">
        <v>0</v>
      </c>
      <c r="K101" t="s">
        <v>43</v>
      </c>
      <c r="L101" s="136">
        <v>35700000</v>
      </c>
      <c r="M101" s="136"/>
      <c r="N101">
        <v>35700000</v>
      </c>
      <c r="P101">
        <v>-954300000</v>
      </c>
      <c r="Q101" t="s">
        <v>261</v>
      </c>
      <c r="R101" t="s">
        <v>260</v>
      </c>
      <c r="S101" t="s">
        <v>259</v>
      </c>
      <c r="T101" t="s">
        <v>251</v>
      </c>
      <c r="U101" t="s">
        <v>258</v>
      </c>
      <c r="V101" t="s">
        <v>257</v>
      </c>
      <c r="W101" t="s">
        <v>406</v>
      </c>
    </row>
    <row r="102" spans="1:23">
      <c r="A102" t="s">
        <v>531</v>
      </c>
      <c r="B102" s="168">
        <v>44376</v>
      </c>
      <c r="C102">
        <v>107</v>
      </c>
      <c r="D102" t="s">
        <v>249</v>
      </c>
      <c r="E102">
        <v>3314246</v>
      </c>
      <c r="F102">
        <v>0</v>
      </c>
      <c r="G102" t="s">
        <v>262</v>
      </c>
      <c r="H102" t="s">
        <v>912</v>
      </c>
      <c r="J102">
        <v>0</v>
      </c>
      <c r="K102" t="s">
        <v>43</v>
      </c>
      <c r="L102" s="136">
        <v>47600000</v>
      </c>
      <c r="M102" s="136"/>
      <c r="N102">
        <v>47600000</v>
      </c>
      <c r="P102">
        <v>-906700000</v>
      </c>
      <c r="Q102" t="s">
        <v>261</v>
      </c>
      <c r="R102" t="s">
        <v>260</v>
      </c>
      <c r="S102" t="s">
        <v>259</v>
      </c>
      <c r="T102" t="s">
        <v>251</v>
      </c>
      <c r="U102" t="s">
        <v>258</v>
      </c>
      <c r="V102" t="s">
        <v>257</v>
      </c>
      <c r="W102" t="s">
        <v>406</v>
      </c>
    </row>
    <row r="103" spans="1:23">
      <c r="A103" t="s">
        <v>531</v>
      </c>
      <c r="B103" s="168">
        <v>44403</v>
      </c>
      <c r="C103">
        <v>107</v>
      </c>
      <c r="D103" t="s">
        <v>249</v>
      </c>
      <c r="E103">
        <v>3314246</v>
      </c>
      <c r="F103">
        <v>0</v>
      </c>
      <c r="G103" t="s">
        <v>262</v>
      </c>
      <c r="H103" t="s">
        <v>913</v>
      </c>
      <c r="J103">
        <v>0</v>
      </c>
      <c r="K103" t="s">
        <v>43</v>
      </c>
      <c r="L103" s="136">
        <v>35700000</v>
      </c>
      <c r="M103" s="136"/>
      <c r="N103">
        <v>35700000</v>
      </c>
      <c r="P103">
        <v>-871000000</v>
      </c>
      <c r="Q103" t="s">
        <v>261</v>
      </c>
      <c r="R103" t="s">
        <v>260</v>
      </c>
      <c r="S103" t="s">
        <v>259</v>
      </c>
      <c r="T103" t="s">
        <v>251</v>
      </c>
      <c r="U103" t="s">
        <v>258</v>
      </c>
      <c r="V103" t="s">
        <v>257</v>
      </c>
      <c r="W103" t="s">
        <v>914</v>
      </c>
    </row>
    <row r="104" spans="1:23">
      <c r="A104" t="s">
        <v>531</v>
      </c>
      <c r="B104" s="168">
        <v>44426</v>
      </c>
      <c r="C104">
        <v>107</v>
      </c>
      <c r="D104" t="s">
        <v>249</v>
      </c>
      <c r="E104">
        <v>3314246</v>
      </c>
      <c r="F104">
        <v>0</v>
      </c>
      <c r="G104" t="s">
        <v>262</v>
      </c>
      <c r="H104" t="s">
        <v>915</v>
      </c>
      <c r="J104">
        <v>0</v>
      </c>
      <c r="K104" t="s">
        <v>43</v>
      </c>
      <c r="L104" s="136">
        <v>59500000</v>
      </c>
      <c r="M104" s="136"/>
      <c r="N104">
        <v>59500000</v>
      </c>
      <c r="P104">
        <v>-811500000</v>
      </c>
      <c r="Q104" t="s">
        <v>261</v>
      </c>
      <c r="R104" t="s">
        <v>260</v>
      </c>
      <c r="S104" t="s">
        <v>259</v>
      </c>
      <c r="T104" t="s">
        <v>251</v>
      </c>
      <c r="U104" t="s">
        <v>258</v>
      </c>
      <c r="V104" t="s">
        <v>257</v>
      </c>
      <c r="W104" t="s">
        <v>406</v>
      </c>
    </row>
    <row r="105" spans="1:23">
      <c r="A105" t="s">
        <v>531</v>
      </c>
      <c r="B105" s="168">
        <v>44435</v>
      </c>
      <c r="C105">
        <v>107</v>
      </c>
      <c r="D105" t="s">
        <v>249</v>
      </c>
      <c r="E105">
        <v>3314246</v>
      </c>
      <c r="F105">
        <v>0</v>
      </c>
      <c r="G105" t="s">
        <v>262</v>
      </c>
      <c r="H105" t="s">
        <v>916</v>
      </c>
      <c r="J105">
        <v>0</v>
      </c>
      <c r="K105" t="s">
        <v>43</v>
      </c>
      <c r="L105" s="136">
        <v>23800000</v>
      </c>
      <c r="M105" s="136"/>
      <c r="N105">
        <v>23800000</v>
      </c>
      <c r="P105">
        <v>-787700000</v>
      </c>
      <c r="Q105" t="s">
        <v>261</v>
      </c>
      <c r="R105" t="s">
        <v>260</v>
      </c>
      <c r="S105" t="s">
        <v>259</v>
      </c>
      <c r="T105" t="s">
        <v>251</v>
      </c>
      <c r="U105" t="s">
        <v>258</v>
      </c>
      <c r="V105" t="s">
        <v>257</v>
      </c>
      <c r="W105" t="s">
        <v>406</v>
      </c>
    </row>
    <row r="106" spans="1:23">
      <c r="A106" t="s">
        <v>531</v>
      </c>
      <c r="B106" s="168">
        <v>44440</v>
      </c>
      <c r="C106">
        <v>107</v>
      </c>
      <c r="D106" t="s">
        <v>249</v>
      </c>
      <c r="E106">
        <v>3314246</v>
      </c>
      <c r="F106">
        <v>0</v>
      </c>
      <c r="G106" t="s">
        <v>262</v>
      </c>
      <c r="H106" t="s">
        <v>917</v>
      </c>
      <c r="J106">
        <v>0</v>
      </c>
      <c r="K106" t="s">
        <v>43</v>
      </c>
      <c r="L106" s="136">
        <v>27965000</v>
      </c>
      <c r="M106" s="136"/>
      <c r="N106">
        <v>27965000</v>
      </c>
      <c r="P106">
        <v>-759735000</v>
      </c>
      <c r="Q106" t="s">
        <v>261</v>
      </c>
      <c r="R106" t="s">
        <v>260</v>
      </c>
      <c r="S106" t="s">
        <v>259</v>
      </c>
      <c r="T106" t="s">
        <v>251</v>
      </c>
      <c r="U106" t="s">
        <v>258</v>
      </c>
      <c r="V106" t="s">
        <v>257</v>
      </c>
      <c r="W106" t="s">
        <v>406</v>
      </c>
    </row>
    <row r="107" spans="1:23">
      <c r="A107" t="s">
        <v>531</v>
      </c>
      <c r="B107" s="168">
        <v>44448</v>
      </c>
      <c r="C107">
        <v>107</v>
      </c>
      <c r="D107" t="s">
        <v>249</v>
      </c>
      <c r="E107">
        <v>3314246</v>
      </c>
      <c r="F107">
        <v>0</v>
      </c>
      <c r="G107" t="s">
        <v>262</v>
      </c>
      <c r="H107" t="s">
        <v>918</v>
      </c>
      <c r="J107">
        <v>0</v>
      </c>
      <c r="K107" t="s">
        <v>43</v>
      </c>
      <c r="L107" s="136">
        <v>55930000</v>
      </c>
      <c r="M107" s="136"/>
      <c r="N107">
        <v>55930000</v>
      </c>
      <c r="P107">
        <v>-703805000</v>
      </c>
      <c r="Q107" t="s">
        <v>261</v>
      </c>
      <c r="R107" t="s">
        <v>260</v>
      </c>
      <c r="S107" t="s">
        <v>259</v>
      </c>
      <c r="T107" t="s">
        <v>251</v>
      </c>
      <c r="U107" t="s">
        <v>258</v>
      </c>
      <c r="V107" t="s">
        <v>257</v>
      </c>
      <c r="W107" t="s">
        <v>406</v>
      </c>
    </row>
    <row r="108" spans="1:23" hidden="1">
      <c r="A108" t="s">
        <v>535</v>
      </c>
      <c r="B108" s="168">
        <v>44197</v>
      </c>
      <c r="C108">
        <v>0</v>
      </c>
      <c r="D108">
        <v>0</v>
      </c>
      <c r="E108">
        <v>0</v>
      </c>
      <c r="F108">
        <v>0</v>
      </c>
      <c r="G108" t="s">
        <v>842</v>
      </c>
      <c r="H108">
        <v>1372485</v>
      </c>
      <c r="I108" t="s">
        <v>843</v>
      </c>
      <c r="J108" t="s">
        <v>255</v>
      </c>
      <c r="K108" t="s">
        <v>43</v>
      </c>
      <c r="L108">
        <v>15805884093</v>
      </c>
      <c r="M108">
        <v>16719686804</v>
      </c>
      <c r="N108">
        <v>15805884093</v>
      </c>
      <c r="O108">
        <v>16719686804</v>
      </c>
      <c r="P108">
        <v>-913802711</v>
      </c>
      <c r="Q108" t="s">
        <v>254</v>
      </c>
      <c r="R108" t="s">
        <v>256</v>
      </c>
      <c r="S108" t="s">
        <v>255</v>
      </c>
      <c r="T108" t="s">
        <v>251</v>
      </c>
      <c r="U108" t="s">
        <v>43</v>
      </c>
      <c r="V108">
        <v>0</v>
      </c>
    </row>
    <row r="109" spans="1:23">
      <c r="A109" t="s">
        <v>535</v>
      </c>
      <c r="B109" s="168">
        <v>44218</v>
      </c>
      <c r="C109">
        <v>107</v>
      </c>
      <c r="D109" t="s">
        <v>243</v>
      </c>
      <c r="E109">
        <v>3315402</v>
      </c>
      <c r="F109">
        <v>0</v>
      </c>
      <c r="G109" t="s">
        <v>262</v>
      </c>
      <c r="H109" t="s">
        <v>536</v>
      </c>
      <c r="J109">
        <v>0</v>
      </c>
      <c r="K109" t="s">
        <v>43</v>
      </c>
      <c r="L109" s="136">
        <v>31500000</v>
      </c>
      <c r="M109" s="136"/>
      <c r="N109">
        <v>31500000</v>
      </c>
      <c r="P109">
        <v>-882302711</v>
      </c>
      <c r="Q109" t="s">
        <v>261</v>
      </c>
      <c r="R109" t="s">
        <v>260</v>
      </c>
      <c r="S109" t="s">
        <v>259</v>
      </c>
      <c r="T109" t="s">
        <v>251</v>
      </c>
      <c r="U109" t="s">
        <v>258</v>
      </c>
      <c r="V109" t="s">
        <v>257</v>
      </c>
      <c r="W109" t="s">
        <v>363</v>
      </c>
    </row>
    <row r="110" spans="1:23">
      <c r="A110" t="s">
        <v>535</v>
      </c>
      <c r="B110" s="168">
        <v>44280</v>
      </c>
      <c r="C110">
        <v>107</v>
      </c>
      <c r="D110" t="s">
        <v>243</v>
      </c>
      <c r="E110">
        <v>3315402</v>
      </c>
      <c r="F110">
        <v>0</v>
      </c>
      <c r="G110" t="s">
        <v>262</v>
      </c>
      <c r="H110" t="s">
        <v>538</v>
      </c>
      <c r="J110">
        <v>0</v>
      </c>
      <c r="K110" t="s">
        <v>43</v>
      </c>
      <c r="L110" s="136">
        <v>13802711</v>
      </c>
      <c r="M110" s="136"/>
      <c r="N110">
        <v>13802711</v>
      </c>
      <c r="P110">
        <v>-868500000</v>
      </c>
      <c r="Q110" t="s">
        <v>261</v>
      </c>
      <c r="R110" t="s">
        <v>260</v>
      </c>
      <c r="S110" t="s">
        <v>259</v>
      </c>
      <c r="T110" t="s">
        <v>251</v>
      </c>
      <c r="U110" t="s">
        <v>258</v>
      </c>
      <c r="V110" t="s">
        <v>257</v>
      </c>
      <c r="W110" t="s">
        <v>366</v>
      </c>
    </row>
    <row r="111" spans="1:23">
      <c r="A111" t="s">
        <v>535</v>
      </c>
      <c r="B111" s="168">
        <v>44280</v>
      </c>
      <c r="C111">
        <v>107</v>
      </c>
      <c r="D111" t="s">
        <v>243</v>
      </c>
      <c r="E111">
        <v>3315402</v>
      </c>
      <c r="F111">
        <v>0</v>
      </c>
      <c r="G111" t="s">
        <v>262</v>
      </c>
      <c r="H111" t="s">
        <v>537</v>
      </c>
      <c r="J111">
        <v>0</v>
      </c>
      <c r="K111" t="s">
        <v>43</v>
      </c>
      <c r="L111" s="136">
        <v>31500000</v>
      </c>
      <c r="M111" s="136"/>
      <c r="N111">
        <v>31500000</v>
      </c>
      <c r="P111">
        <v>-837000000</v>
      </c>
      <c r="Q111" t="s">
        <v>261</v>
      </c>
      <c r="R111" t="s">
        <v>260</v>
      </c>
      <c r="S111" t="s">
        <v>259</v>
      </c>
      <c r="T111" t="s">
        <v>251</v>
      </c>
      <c r="U111" t="s">
        <v>258</v>
      </c>
      <c r="V111" t="s">
        <v>257</v>
      </c>
      <c r="W111" t="s">
        <v>366</v>
      </c>
    </row>
    <row r="112" spans="1:23">
      <c r="A112" t="s">
        <v>535</v>
      </c>
      <c r="B112" s="168">
        <v>44301</v>
      </c>
      <c r="C112">
        <v>107</v>
      </c>
      <c r="D112" t="s">
        <v>243</v>
      </c>
      <c r="E112">
        <v>3315402</v>
      </c>
      <c r="F112">
        <v>0</v>
      </c>
      <c r="G112" t="s">
        <v>262</v>
      </c>
      <c r="H112" t="s">
        <v>919</v>
      </c>
      <c r="J112">
        <v>0</v>
      </c>
      <c r="K112" t="s">
        <v>43</v>
      </c>
      <c r="L112" s="136">
        <v>21000000</v>
      </c>
      <c r="M112" s="136"/>
      <c r="N112">
        <v>21000000</v>
      </c>
      <c r="P112">
        <v>-816000000</v>
      </c>
      <c r="Q112" t="s">
        <v>261</v>
      </c>
      <c r="R112" t="s">
        <v>260</v>
      </c>
      <c r="S112" t="s">
        <v>259</v>
      </c>
      <c r="T112" t="s">
        <v>251</v>
      </c>
      <c r="U112" t="s">
        <v>258</v>
      </c>
      <c r="V112" t="s">
        <v>257</v>
      </c>
      <c r="W112" t="s">
        <v>366</v>
      </c>
    </row>
    <row r="113" spans="1:23">
      <c r="A113" t="s">
        <v>535</v>
      </c>
      <c r="B113" s="168">
        <v>44313</v>
      </c>
      <c r="C113">
        <v>107</v>
      </c>
      <c r="D113" t="s">
        <v>243</v>
      </c>
      <c r="E113">
        <v>3315402</v>
      </c>
      <c r="F113">
        <v>0</v>
      </c>
      <c r="G113" t="s">
        <v>262</v>
      </c>
      <c r="H113" t="s">
        <v>920</v>
      </c>
      <c r="J113">
        <v>0</v>
      </c>
      <c r="K113" t="s">
        <v>43</v>
      </c>
      <c r="L113" s="136">
        <v>21000000</v>
      </c>
      <c r="M113" s="136"/>
      <c r="N113">
        <v>21000000</v>
      </c>
      <c r="P113">
        <v>-795000000</v>
      </c>
      <c r="Q113" t="s">
        <v>261</v>
      </c>
      <c r="R113" t="s">
        <v>260</v>
      </c>
      <c r="S113" t="s">
        <v>259</v>
      </c>
      <c r="T113" t="s">
        <v>251</v>
      </c>
      <c r="U113" t="s">
        <v>258</v>
      </c>
      <c r="V113" t="s">
        <v>257</v>
      </c>
      <c r="W113" t="s">
        <v>366</v>
      </c>
    </row>
    <row r="114" spans="1:23" hidden="1">
      <c r="A114" t="s">
        <v>535</v>
      </c>
      <c r="B114" s="168">
        <v>44316</v>
      </c>
      <c r="C114">
        <v>0</v>
      </c>
      <c r="D114">
        <v>0</v>
      </c>
      <c r="E114">
        <v>0</v>
      </c>
      <c r="F114">
        <v>0</v>
      </c>
      <c r="G114" t="s">
        <v>847</v>
      </c>
      <c r="H114">
        <v>1372618</v>
      </c>
      <c r="I114" t="s">
        <v>848</v>
      </c>
      <c r="J114" t="s">
        <v>849</v>
      </c>
      <c r="K114" t="s">
        <v>43</v>
      </c>
      <c r="M114">
        <v>105000000</v>
      </c>
      <c r="O114">
        <v>105000000</v>
      </c>
      <c r="P114">
        <v>-900000000</v>
      </c>
      <c r="Q114" t="s">
        <v>254</v>
      </c>
      <c r="R114" t="s">
        <v>253</v>
      </c>
      <c r="S114" t="s">
        <v>252</v>
      </c>
      <c r="T114" t="s">
        <v>251</v>
      </c>
      <c r="U114" t="s">
        <v>43</v>
      </c>
      <c r="V114">
        <v>0</v>
      </c>
    </row>
    <row r="115" spans="1:23">
      <c r="A115" t="s">
        <v>535</v>
      </c>
      <c r="B115" s="168">
        <v>44352</v>
      </c>
      <c r="C115">
        <v>107</v>
      </c>
      <c r="D115" t="s">
        <v>243</v>
      </c>
      <c r="E115">
        <v>3315402</v>
      </c>
      <c r="F115">
        <v>0</v>
      </c>
      <c r="G115" t="s">
        <v>262</v>
      </c>
      <c r="H115" t="s">
        <v>921</v>
      </c>
      <c r="J115">
        <v>0</v>
      </c>
      <c r="K115" t="s">
        <v>43</v>
      </c>
      <c r="L115" s="136">
        <v>31500000</v>
      </c>
      <c r="M115" s="136"/>
      <c r="N115">
        <v>31500000</v>
      </c>
      <c r="P115">
        <v>-868500000</v>
      </c>
      <c r="Q115" t="s">
        <v>261</v>
      </c>
      <c r="R115" t="s">
        <v>260</v>
      </c>
      <c r="S115" t="s">
        <v>259</v>
      </c>
      <c r="T115" t="s">
        <v>251</v>
      </c>
      <c r="U115" t="s">
        <v>258</v>
      </c>
      <c r="V115" t="s">
        <v>257</v>
      </c>
      <c r="W115" t="s">
        <v>366</v>
      </c>
    </row>
    <row r="116" spans="1:23">
      <c r="A116" t="s">
        <v>535</v>
      </c>
      <c r="B116" s="168">
        <v>44376</v>
      </c>
      <c r="C116">
        <v>107</v>
      </c>
      <c r="D116" t="s">
        <v>243</v>
      </c>
      <c r="E116">
        <v>3315402</v>
      </c>
      <c r="F116">
        <v>0</v>
      </c>
      <c r="G116" t="s">
        <v>262</v>
      </c>
      <c r="H116" t="s">
        <v>922</v>
      </c>
      <c r="J116">
        <v>0</v>
      </c>
      <c r="K116" t="s">
        <v>43</v>
      </c>
      <c r="L116" s="136">
        <v>42000000</v>
      </c>
      <c r="M116" s="136"/>
      <c r="N116">
        <v>42000000</v>
      </c>
      <c r="P116">
        <v>-826500000</v>
      </c>
      <c r="Q116" t="s">
        <v>261</v>
      </c>
      <c r="R116" t="s">
        <v>260</v>
      </c>
      <c r="S116" t="s">
        <v>259</v>
      </c>
      <c r="T116" t="s">
        <v>251</v>
      </c>
      <c r="U116" t="s">
        <v>258</v>
      </c>
      <c r="V116" t="s">
        <v>257</v>
      </c>
      <c r="W116" t="s">
        <v>366</v>
      </c>
    </row>
    <row r="117" spans="1:23">
      <c r="A117" t="s">
        <v>535</v>
      </c>
      <c r="B117" s="168">
        <v>44403</v>
      </c>
      <c r="C117">
        <v>107</v>
      </c>
      <c r="D117" t="s">
        <v>243</v>
      </c>
      <c r="E117">
        <v>3315402</v>
      </c>
      <c r="F117">
        <v>0</v>
      </c>
      <c r="G117" t="s">
        <v>262</v>
      </c>
      <c r="H117" t="s">
        <v>923</v>
      </c>
      <c r="J117">
        <v>0</v>
      </c>
      <c r="K117" t="s">
        <v>43</v>
      </c>
      <c r="L117" s="136">
        <v>31500000</v>
      </c>
      <c r="M117" s="136"/>
      <c r="N117">
        <v>31500000</v>
      </c>
      <c r="P117">
        <v>-795000000</v>
      </c>
      <c r="Q117" t="s">
        <v>261</v>
      </c>
      <c r="R117" t="s">
        <v>260</v>
      </c>
      <c r="S117" t="s">
        <v>259</v>
      </c>
      <c r="T117" t="s">
        <v>251</v>
      </c>
      <c r="U117" t="s">
        <v>258</v>
      </c>
      <c r="V117" t="s">
        <v>257</v>
      </c>
      <c r="W117" t="s">
        <v>924</v>
      </c>
    </row>
    <row r="118" spans="1:23">
      <c r="A118" t="s">
        <v>535</v>
      </c>
      <c r="B118" s="168">
        <v>44426</v>
      </c>
      <c r="C118">
        <v>107</v>
      </c>
      <c r="D118" t="s">
        <v>243</v>
      </c>
      <c r="E118">
        <v>3315402</v>
      </c>
      <c r="F118">
        <v>0</v>
      </c>
      <c r="G118" t="s">
        <v>262</v>
      </c>
      <c r="H118" t="s">
        <v>925</v>
      </c>
      <c r="J118">
        <v>0</v>
      </c>
      <c r="K118" t="s">
        <v>43</v>
      </c>
      <c r="L118" s="136">
        <v>52500000</v>
      </c>
      <c r="M118" s="136"/>
      <c r="N118">
        <v>52500000</v>
      </c>
      <c r="P118">
        <v>-742500000</v>
      </c>
      <c r="Q118" t="s">
        <v>261</v>
      </c>
      <c r="R118" t="s">
        <v>260</v>
      </c>
      <c r="S118" t="s">
        <v>259</v>
      </c>
      <c r="T118" t="s">
        <v>251</v>
      </c>
      <c r="U118" t="s">
        <v>258</v>
      </c>
      <c r="V118" t="s">
        <v>257</v>
      </c>
      <c r="W118" t="s">
        <v>366</v>
      </c>
    </row>
    <row r="119" spans="1:23">
      <c r="A119" t="s">
        <v>535</v>
      </c>
      <c r="B119" s="168">
        <v>44435</v>
      </c>
      <c r="C119">
        <v>107</v>
      </c>
      <c r="D119" t="s">
        <v>243</v>
      </c>
      <c r="E119">
        <v>3315402</v>
      </c>
      <c r="F119">
        <v>0</v>
      </c>
      <c r="G119" t="s">
        <v>262</v>
      </c>
      <c r="H119" t="s">
        <v>926</v>
      </c>
      <c r="J119">
        <v>0</v>
      </c>
      <c r="K119" t="s">
        <v>43</v>
      </c>
      <c r="L119" s="136">
        <v>21000000</v>
      </c>
      <c r="M119" s="136"/>
      <c r="N119">
        <v>21000000</v>
      </c>
      <c r="P119">
        <v>-721500000</v>
      </c>
      <c r="Q119" t="s">
        <v>261</v>
      </c>
      <c r="R119" t="s">
        <v>260</v>
      </c>
      <c r="S119" t="s">
        <v>259</v>
      </c>
      <c r="T119" t="s">
        <v>251</v>
      </c>
      <c r="U119" t="s">
        <v>258</v>
      </c>
      <c r="V119" t="s">
        <v>257</v>
      </c>
      <c r="W119" t="s">
        <v>366</v>
      </c>
    </row>
    <row r="120" spans="1:23">
      <c r="A120" t="s">
        <v>535</v>
      </c>
      <c r="B120" s="168">
        <v>44448</v>
      </c>
      <c r="C120">
        <v>107</v>
      </c>
      <c r="D120" t="s">
        <v>243</v>
      </c>
      <c r="E120">
        <v>3315402</v>
      </c>
      <c r="F120">
        <v>0</v>
      </c>
      <c r="G120" t="s">
        <v>262</v>
      </c>
      <c r="H120" t="s">
        <v>927</v>
      </c>
      <c r="J120">
        <v>0</v>
      </c>
      <c r="K120" t="s">
        <v>43</v>
      </c>
      <c r="L120" s="136">
        <v>49350000</v>
      </c>
      <c r="M120" s="136"/>
      <c r="N120">
        <v>49350000</v>
      </c>
      <c r="P120">
        <v>-672150000</v>
      </c>
      <c r="Q120" t="s">
        <v>261</v>
      </c>
      <c r="R120" t="s">
        <v>260</v>
      </c>
      <c r="S120" t="s">
        <v>259</v>
      </c>
      <c r="T120" t="s">
        <v>251</v>
      </c>
      <c r="U120" t="s">
        <v>258</v>
      </c>
      <c r="V120" t="s">
        <v>257</v>
      </c>
      <c r="W120" t="s">
        <v>366</v>
      </c>
    </row>
    <row r="121" spans="1:23">
      <c r="A121" t="s">
        <v>535</v>
      </c>
      <c r="B121" s="168">
        <v>44461</v>
      </c>
      <c r="C121">
        <v>107</v>
      </c>
      <c r="D121" t="s">
        <v>243</v>
      </c>
      <c r="E121">
        <v>3315402</v>
      </c>
      <c r="F121">
        <v>0</v>
      </c>
      <c r="G121" t="s">
        <v>262</v>
      </c>
      <c r="H121" t="s">
        <v>928</v>
      </c>
      <c r="J121">
        <v>0</v>
      </c>
      <c r="K121" t="s">
        <v>43</v>
      </c>
      <c r="L121" s="136">
        <v>24675000</v>
      </c>
      <c r="M121" s="136"/>
      <c r="N121">
        <v>24675000</v>
      </c>
      <c r="P121">
        <v>-647475000</v>
      </c>
      <c r="Q121" t="s">
        <v>261</v>
      </c>
      <c r="R121" t="s">
        <v>260</v>
      </c>
      <c r="S121" t="s">
        <v>259</v>
      </c>
      <c r="T121" t="s">
        <v>251</v>
      </c>
      <c r="U121" t="s">
        <v>258</v>
      </c>
      <c r="V121" t="s">
        <v>257</v>
      </c>
      <c r="W121" t="s">
        <v>366</v>
      </c>
    </row>
    <row r="122" spans="1:23" hidden="1">
      <c r="A122" t="s">
        <v>539</v>
      </c>
      <c r="B122" s="168">
        <v>44197</v>
      </c>
      <c r="C122">
        <v>0</v>
      </c>
      <c r="D122">
        <v>0</v>
      </c>
      <c r="E122">
        <v>0</v>
      </c>
      <c r="F122">
        <v>0</v>
      </c>
      <c r="G122" t="s">
        <v>842</v>
      </c>
      <c r="H122">
        <v>1372485</v>
      </c>
      <c r="I122" t="s">
        <v>843</v>
      </c>
      <c r="J122" t="s">
        <v>255</v>
      </c>
      <c r="K122" t="s">
        <v>43</v>
      </c>
      <c r="L122">
        <v>78794412312</v>
      </c>
      <c r="M122">
        <v>81742194981</v>
      </c>
      <c r="N122">
        <v>78794412312</v>
      </c>
      <c r="O122">
        <v>81742194981</v>
      </c>
      <c r="P122">
        <v>-2947782669</v>
      </c>
      <c r="Q122" t="s">
        <v>254</v>
      </c>
      <c r="R122" t="s">
        <v>256</v>
      </c>
      <c r="S122" t="s">
        <v>255</v>
      </c>
      <c r="T122" t="s">
        <v>251</v>
      </c>
      <c r="U122" t="s">
        <v>43</v>
      </c>
      <c r="V122">
        <v>0</v>
      </c>
    </row>
    <row r="123" spans="1:23">
      <c r="A123" t="s">
        <v>539</v>
      </c>
      <c r="B123" s="168">
        <v>44216</v>
      </c>
      <c r="D123" t="s">
        <v>247</v>
      </c>
      <c r="E123">
        <v>3314953</v>
      </c>
      <c r="F123">
        <v>0</v>
      </c>
      <c r="G123" t="s">
        <v>262</v>
      </c>
      <c r="H123" t="s">
        <v>540</v>
      </c>
      <c r="J123">
        <v>0</v>
      </c>
      <c r="K123" t="s">
        <v>43</v>
      </c>
      <c r="L123" s="136">
        <v>150000000</v>
      </c>
      <c r="M123" s="136"/>
      <c r="N123">
        <v>150000000</v>
      </c>
      <c r="P123">
        <v>-2797782669</v>
      </c>
      <c r="Q123" t="s">
        <v>261</v>
      </c>
      <c r="R123" t="s">
        <v>260</v>
      </c>
      <c r="S123" t="s">
        <v>259</v>
      </c>
      <c r="T123" t="s">
        <v>251</v>
      </c>
      <c r="U123" t="s">
        <v>258</v>
      </c>
      <c r="V123" t="s">
        <v>257</v>
      </c>
      <c r="W123" t="s">
        <v>363</v>
      </c>
    </row>
    <row r="124" spans="1:23">
      <c r="A124" t="s">
        <v>539</v>
      </c>
      <c r="B124" s="168">
        <v>44249</v>
      </c>
      <c r="D124" t="s">
        <v>247</v>
      </c>
      <c r="E124">
        <v>3314953</v>
      </c>
      <c r="F124">
        <v>0</v>
      </c>
      <c r="G124" t="s">
        <v>262</v>
      </c>
      <c r="H124" t="s">
        <v>541</v>
      </c>
      <c r="J124">
        <v>0</v>
      </c>
      <c r="K124" t="s">
        <v>43</v>
      </c>
      <c r="L124" s="136">
        <v>150000000</v>
      </c>
      <c r="M124" s="136"/>
      <c r="N124">
        <v>150000000</v>
      </c>
      <c r="P124">
        <v>-2647782669</v>
      </c>
      <c r="Q124" t="s">
        <v>261</v>
      </c>
      <c r="R124" t="s">
        <v>260</v>
      </c>
      <c r="S124" t="s">
        <v>259</v>
      </c>
      <c r="T124" t="s">
        <v>251</v>
      </c>
      <c r="U124" t="s">
        <v>258</v>
      </c>
      <c r="V124" t="s">
        <v>257</v>
      </c>
      <c r="W124" t="s">
        <v>265</v>
      </c>
    </row>
    <row r="125" spans="1:23">
      <c r="A125" t="s">
        <v>539</v>
      </c>
      <c r="B125" s="168">
        <v>44271</v>
      </c>
      <c r="D125" t="s">
        <v>247</v>
      </c>
      <c r="E125">
        <v>3314953</v>
      </c>
      <c r="F125">
        <v>0</v>
      </c>
      <c r="G125" t="s">
        <v>262</v>
      </c>
      <c r="H125" t="s">
        <v>542</v>
      </c>
      <c r="J125">
        <v>0</v>
      </c>
      <c r="K125" t="s">
        <v>43</v>
      </c>
      <c r="L125" s="136">
        <v>150000000</v>
      </c>
      <c r="M125" s="136"/>
      <c r="N125">
        <v>150000000</v>
      </c>
      <c r="P125">
        <v>-2497782669</v>
      </c>
      <c r="Q125" t="s">
        <v>261</v>
      </c>
      <c r="R125" t="s">
        <v>260</v>
      </c>
      <c r="S125" t="s">
        <v>259</v>
      </c>
      <c r="T125" t="s">
        <v>251</v>
      </c>
      <c r="U125" t="s">
        <v>258</v>
      </c>
      <c r="V125" t="s">
        <v>257</v>
      </c>
      <c r="W125" t="s">
        <v>265</v>
      </c>
    </row>
    <row r="126" spans="1:23" hidden="1">
      <c r="A126" t="s">
        <v>539</v>
      </c>
      <c r="B126" s="168">
        <v>44286</v>
      </c>
      <c r="C126">
        <v>0</v>
      </c>
      <c r="D126">
        <v>0</v>
      </c>
      <c r="E126">
        <v>0</v>
      </c>
      <c r="F126">
        <v>0</v>
      </c>
      <c r="G126" t="s">
        <v>543</v>
      </c>
      <c r="H126">
        <v>1372488</v>
      </c>
      <c r="I126" t="s">
        <v>544</v>
      </c>
      <c r="J126" t="s">
        <v>545</v>
      </c>
      <c r="K126" t="s">
        <v>43</v>
      </c>
      <c r="M126">
        <v>1</v>
      </c>
      <c r="O126">
        <v>1</v>
      </c>
      <c r="P126">
        <v>-2497782670</v>
      </c>
      <c r="Q126" t="s">
        <v>254</v>
      </c>
      <c r="R126" t="s">
        <v>253</v>
      </c>
      <c r="S126" t="s">
        <v>252</v>
      </c>
      <c r="T126" t="s">
        <v>251</v>
      </c>
      <c r="U126" t="s">
        <v>43</v>
      </c>
      <c r="V126">
        <v>0</v>
      </c>
    </row>
    <row r="127" spans="1:23">
      <c r="A127" t="s">
        <v>539</v>
      </c>
      <c r="B127" s="168">
        <v>44299</v>
      </c>
      <c r="D127" t="s">
        <v>247</v>
      </c>
      <c r="E127">
        <v>3314953</v>
      </c>
      <c r="F127">
        <v>0</v>
      </c>
      <c r="G127" t="s">
        <v>262</v>
      </c>
      <c r="H127" t="s">
        <v>929</v>
      </c>
      <c r="J127">
        <v>0</v>
      </c>
      <c r="K127" t="s">
        <v>43</v>
      </c>
      <c r="L127" s="136">
        <v>100000000</v>
      </c>
      <c r="M127" s="136"/>
      <c r="N127">
        <v>100000000</v>
      </c>
      <c r="P127">
        <v>-2397782670</v>
      </c>
      <c r="Q127" t="s">
        <v>261</v>
      </c>
      <c r="R127" t="s">
        <v>260</v>
      </c>
      <c r="S127" t="s">
        <v>259</v>
      </c>
      <c r="T127" t="s">
        <v>251</v>
      </c>
      <c r="U127" t="s">
        <v>258</v>
      </c>
      <c r="V127" t="s">
        <v>257</v>
      </c>
      <c r="W127" t="s">
        <v>265</v>
      </c>
    </row>
    <row r="128" spans="1:23">
      <c r="A128" t="s">
        <v>539</v>
      </c>
      <c r="B128" s="168">
        <v>44312</v>
      </c>
      <c r="D128" t="s">
        <v>247</v>
      </c>
      <c r="E128">
        <v>3314953</v>
      </c>
      <c r="F128">
        <v>0</v>
      </c>
      <c r="G128" t="s">
        <v>262</v>
      </c>
      <c r="H128" t="s">
        <v>930</v>
      </c>
      <c r="J128">
        <v>0</v>
      </c>
      <c r="K128" t="s">
        <v>43</v>
      </c>
      <c r="L128" s="136">
        <v>100000000</v>
      </c>
      <c r="M128" s="136"/>
      <c r="N128">
        <v>100000000</v>
      </c>
      <c r="P128">
        <v>-2297782670</v>
      </c>
      <c r="Q128" t="s">
        <v>261</v>
      </c>
      <c r="R128" t="s">
        <v>260</v>
      </c>
      <c r="S128" t="s">
        <v>259</v>
      </c>
      <c r="T128" t="s">
        <v>251</v>
      </c>
      <c r="U128" t="s">
        <v>258</v>
      </c>
      <c r="V128" t="s">
        <v>257</v>
      </c>
      <c r="W128" t="s">
        <v>931</v>
      </c>
    </row>
    <row r="129" spans="1:23">
      <c r="A129" t="s">
        <v>539</v>
      </c>
      <c r="B129" s="168">
        <v>44343</v>
      </c>
      <c r="D129" t="s">
        <v>247</v>
      </c>
      <c r="E129">
        <v>3314953</v>
      </c>
      <c r="F129">
        <v>0</v>
      </c>
      <c r="G129" t="s">
        <v>262</v>
      </c>
      <c r="H129" t="s">
        <v>932</v>
      </c>
      <c r="J129">
        <v>0</v>
      </c>
      <c r="K129" t="s">
        <v>43</v>
      </c>
      <c r="L129" s="136">
        <v>150000000</v>
      </c>
      <c r="M129" s="136"/>
      <c r="N129">
        <v>150000000</v>
      </c>
      <c r="P129">
        <v>-2147782670</v>
      </c>
      <c r="Q129" t="s">
        <v>261</v>
      </c>
      <c r="R129" t="s">
        <v>260</v>
      </c>
      <c r="S129" t="s">
        <v>259</v>
      </c>
      <c r="T129" t="s">
        <v>251</v>
      </c>
      <c r="U129" t="s">
        <v>258</v>
      </c>
      <c r="V129" t="s">
        <v>257</v>
      </c>
      <c r="W129" t="s">
        <v>265</v>
      </c>
    </row>
    <row r="130" spans="1:23">
      <c r="A130" t="s">
        <v>539</v>
      </c>
      <c r="B130" s="168">
        <v>44376</v>
      </c>
      <c r="D130" t="s">
        <v>247</v>
      </c>
      <c r="E130">
        <v>3314953</v>
      </c>
      <c r="F130">
        <v>0</v>
      </c>
      <c r="G130" t="s">
        <v>262</v>
      </c>
      <c r="H130" t="s">
        <v>933</v>
      </c>
      <c r="J130">
        <v>0</v>
      </c>
      <c r="K130" t="s">
        <v>43</v>
      </c>
      <c r="L130" s="136">
        <v>200000000</v>
      </c>
      <c r="M130" s="136"/>
      <c r="N130">
        <v>200000000</v>
      </c>
      <c r="P130">
        <v>-1947782670</v>
      </c>
      <c r="Q130" t="s">
        <v>261</v>
      </c>
      <c r="R130" t="s">
        <v>260</v>
      </c>
      <c r="S130" t="s">
        <v>259</v>
      </c>
      <c r="T130" t="s">
        <v>251</v>
      </c>
      <c r="U130" t="s">
        <v>258</v>
      </c>
      <c r="V130" t="s">
        <v>257</v>
      </c>
      <c r="W130" t="s">
        <v>265</v>
      </c>
    </row>
    <row r="131" spans="1:23">
      <c r="A131" t="s">
        <v>539</v>
      </c>
      <c r="B131" s="168">
        <v>44400</v>
      </c>
      <c r="D131" t="s">
        <v>247</v>
      </c>
      <c r="E131">
        <v>3314953</v>
      </c>
      <c r="F131">
        <v>0</v>
      </c>
      <c r="G131" t="s">
        <v>262</v>
      </c>
      <c r="H131" t="s">
        <v>934</v>
      </c>
      <c r="J131">
        <v>0</v>
      </c>
      <c r="K131" t="s">
        <v>43</v>
      </c>
      <c r="L131" s="136">
        <v>150000000</v>
      </c>
      <c r="M131" s="136"/>
      <c r="N131">
        <v>150000000</v>
      </c>
      <c r="P131">
        <v>-1797782670</v>
      </c>
      <c r="Q131" t="s">
        <v>261</v>
      </c>
      <c r="R131" t="s">
        <v>260</v>
      </c>
      <c r="S131" t="s">
        <v>259</v>
      </c>
      <c r="T131" t="s">
        <v>251</v>
      </c>
      <c r="U131" t="s">
        <v>258</v>
      </c>
      <c r="V131" t="s">
        <v>257</v>
      </c>
      <c r="W131" t="s">
        <v>265</v>
      </c>
    </row>
    <row r="132" spans="1:23">
      <c r="A132" t="s">
        <v>539</v>
      </c>
      <c r="B132" s="168">
        <v>44403</v>
      </c>
      <c r="D132" t="s">
        <v>247</v>
      </c>
      <c r="E132">
        <v>3314953</v>
      </c>
      <c r="F132">
        <v>0</v>
      </c>
      <c r="G132" t="s">
        <v>262</v>
      </c>
      <c r="H132" t="s">
        <v>935</v>
      </c>
      <c r="J132">
        <v>0</v>
      </c>
      <c r="K132" t="s">
        <v>43</v>
      </c>
      <c r="L132" s="136">
        <v>150000000</v>
      </c>
      <c r="M132" s="136"/>
      <c r="N132">
        <v>150000000</v>
      </c>
      <c r="P132">
        <v>-1647782670</v>
      </c>
      <c r="Q132" t="s">
        <v>261</v>
      </c>
      <c r="R132" t="s">
        <v>260</v>
      </c>
      <c r="S132" t="s">
        <v>259</v>
      </c>
      <c r="T132" t="s">
        <v>251</v>
      </c>
      <c r="U132" t="s">
        <v>258</v>
      </c>
      <c r="V132" t="s">
        <v>257</v>
      </c>
      <c r="W132" t="s">
        <v>936</v>
      </c>
    </row>
    <row r="133" spans="1:23">
      <c r="A133" t="s">
        <v>539</v>
      </c>
      <c r="B133" s="168">
        <v>44424</v>
      </c>
      <c r="D133" t="s">
        <v>247</v>
      </c>
      <c r="E133">
        <v>3314953</v>
      </c>
      <c r="F133">
        <v>0</v>
      </c>
      <c r="G133" t="s">
        <v>262</v>
      </c>
      <c r="H133" t="s">
        <v>937</v>
      </c>
      <c r="J133">
        <v>0</v>
      </c>
      <c r="K133" t="s">
        <v>43</v>
      </c>
      <c r="L133" s="136">
        <v>200000000</v>
      </c>
      <c r="M133" s="136"/>
      <c r="N133">
        <v>200000000</v>
      </c>
      <c r="P133">
        <v>-1447782670</v>
      </c>
      <c r="Q133" t="s">
        <v>261</v>
      </c>
      <c r="R133" t="s">
        <v>260</v>
      </c>
      <c r="S133" t="s">
        <v>259</v>
      </c>
      <c r="T133" t="s">
        <v>251</v>
      </c>
      <c r="U133" t="s">
        <v>258</v>
      </c>
      <c r="V133" t="s">
        <v>257</v>
      </c>
      <c r="W133" t="s">
        <v>265</v>
      </c>
    </row>
    <row r="134" spans="1:23">
      <c r="A134" t="s">
        <v>539</v>
      </c>
      <c r="B134" s="168">
        <v>44438</v>
      </c>
      <c r="D134" t="s">
        <v>247</v>
      </c>
      <c r="E134">
        <v>3314953</v>
      </c>
      <c r="F134">
        <v>0</v>
      </c>
      <c r="G134" t="s">
        <v>262</v>
      </c>
      <c r="H134" t="s">
        <v>938</v>
      </c>
      <c r="J134">
        <v>0</v>
      </c>
      <c r="K134" t="s">
        <v>43</v>
      </c>
      <c r="L134" s="136">
        <v>50000000</v>
      </c>
      <c r="M134" s="136"/>
      <c r="N134">
        <v>50000000</v>
      </c>
      <c r="P134">
        <v>-1397782670</v>
      </c>
      <c r="Q134" t="s">
        <v>261</v>
      </c>
      <c r="R134" t="s">
        <v>260</v>
      </c>
      <c r="S134" t="s">
        <v>259</v>
      </c>
      <c r="T134" t="s">
        <v>251</v>
      </c>
      <c r="U134" t="s">
        <v>258</v>
      </c>
      <c r="V134" t="s">
        <v>257</v>
      </c>
      <c r="W134" t="s">
        <v>265</v>
      </c>
    </row>
    <row r="135" spans="1:23">
      <c r="A135" t="s">
        <v>539</v>
      </c>
      <c r="B135" s="168">
        <v>44439</v>
      </c>
      <c r="D135" t="s">
        <v>247</v>
      </c>
      <c r="E135">
        <v>3314953</v>
      </c>
      <c r="F135">
        <v>0</v>
      </c>
      <c r="G135" t="s">
        <v>262</v>
      </c>
      <c r="H135" t="s">
        <v>939</v>
      </c>
      <c r="J135">
        <v>0</v>
      </c>
      <c r="K135" t="s">
        <v>43</v>
      </c>
      <c r="L135" s="136">
        <v>50000000</v>
      </c>
      <c r="M135" s="136"/>
      <c r="N135">
        <v>50000000</v>
      </c>
      <c r="P135">
        <v>-1347782670</v>
      </c>
      <c r="Q135" t="s">
        <v>261</v>
      </c>
      <c r="R135" t="s">
        <v>260</v>
      </c>
      <c r="S135" t="s">
        <v>259</v>
      </c>
      <c r="T135" t="s">
        <v>251</v>
      </c>
      <c r="U135" t="s">
        <v>258</v>
      </c>
      <c r="V135" t="s">
        <v>257</v>
      </c>
      <c r="W135" t="s">
        <v>265</v>
      </c>
    </row>
    <row r="136" spans="1:23">
      <c r="A136" t="s">
        <v>539</v>
      </c>
      <c r="B136" s="168">
        <v>44448</v>
      </c>
      <c r="D136" t="s">
        <v>247</v>
      </c>
      <c r="E136">
        <v>3314953</v>
      </c>
      <c r="F136">
        <v>0</v>
      </c>
      <c r="G136" t="s">
        <v>262</v>
      </c>
      <c r="H136" t="s">
        <v>940</v>
      </c>
      <c r="J136">
        <v>0</v>
      </c>
      <c r="K136" t="s">
        <v>43</v>
      </c>
      <c r="L136" s="136">
        <v>235000000</v>
      </c>
      <c r="M136" s="136"/>
      <c r="N136">
        <v>235000000</v>
      </c>
      <c r="P136">
        <v>-1112782670</v>
      </c>
      <c r="Q136" t="s">
        <v>261</v>
      </c>
      <c r="R136" t="s">
        <v>260</v>
      </c>
      <c r="S136" t="s">
        <v>259</v>
      </c>
      <c r="T136" t="s">
        <v>251</v>
      </c>
      <c r="U136" t="s">
        <v>258</v>
      </c>
      <c r="V136" t="s">
        <v>257</v>
      </c>
      <c r="W136" t="s">
        <v>265</v>
      </c>
    </row>
    <row r="137" spans="1:23">
      <c r="A137" t="s">
        <v>539</v>
      </c>
      <c r="B137" s="168">
        <v>44456</v>
      </c>
      <c r="D137" t="s">
        <v>247</v>
      </c>
      <c r="E137">
        <v>3314953</v>
      </c>
      <c r="F137">
        <v>0</v>
      </c>
      <c r="G137" t="s">
        <v>262</v>
      </c>
      <c r="H137" t="s">
        <v>941</v>
      </c>
      <c r="J137">
        <v>0</v>
      </c>
      <c r="K137" t="s">
        <v>43</v>
      </c>
      <c r="L137" s="136"/>
      <c r="M137" s="136">
        <v>117500000</v>
      </c>
      <c r="O137">
        <v>117500000</v>
      </c>
      <c r="P137">
        <v>-1230282670</v>
      </c>
      <c r="Q137" t="s">
        <v>261</v>
      </c>
      <c r="R137" t="s">
        <v>264</v>
      </c>
      <c r="S137" t="s">
        <v>259</v>
      </c>
      <c r="T137" t="s">
        <v>251</v>
      </c>
      <c r="U137" t="s">
        <v>263</v>
      </c>
      <c r="V137" t="s">
        <v>257</v>
      </c>
      <c r="W137" t="s">
        <v>265</v>
      </c>
    </row>
    <row r="138" spans="1:23">
      <c r="A138" t="s">
        <v>539</v>
      </c>
      <c r="B138" s="168">
        <v>44456</v>
      </c>
      <c r="D138" t="s">
        <v>247</v>
      </c>
      <c r="E138">
        <v>3314953</v>
      </c>
      <c r="F138">
        <v>0</v>
      </c>
      <c r="G138" t="s">
        <v>262</v>
      </c>
      <c r="H138" t="s">
        <v>941</v>
      </c>
      <c r="J138">
        <v>0</v>
      </c>
      <c r="K138" t="s">
        <v>43</v>
      </c>
      <c r="L138" s="136">
        <v>117500000</v>
      </c>
      <c r="M138" s="136"/>
      <c r="N138">
        <v>117500000</v>
      </c>
      <c r="P138">
        <v>-1112782670</v>
      </c>
      <c r="Q138" t="s">
        <v>261</v>
      </c>
      <c r="R138" t="s">
        <v>260</v>
      </c>
      <c r="S138" t="s">
        <v>259</v>
      </c>
      <c r="T138" t="s">
        <v>251</v>
      </c>
      <c r="U138" t="s">
        <v>258</v>
      </c>
      <c r="V138" t="s">
        <v>257</v>
      </c>
      <c r="W138" t="s">
        <v>265</v>
      </c>
    </row>
    <row r="139" spans="1:23">
      <c r="A139" t="s">
        <v>539</v>
      </c>
      <c r="B139" s="168">
        <v>44456</v>
      </c>
      <c r="D139" t="s">
        <v>247</v>
      </c>
      <c r="E139">
        <v>3314953</v>
      </c>
      <c r="F139">
        <v>0</v>
      </c>
      <c r="G139" t="s">
        <v>262</v>
      </c>
      <c r="H139" t="s">
        <v>942</v>
      </c>
      <c r="J139">
        <v>0</v>
      </c>
      <c r="K139" t="s">
        <v>42</v>
      </c>
      <c r="L139" s="136">
        <v>16979.77</v>
      </c>
      <c r="M139" s="136"/>
      <c r="N139">
        <v>117500008</v>
      </c>
      <c r="P139">
        <v>-995282662</v>
      </c>
      <c r="Q139" t="s">
        <v>261</v>
      </c>
      <c r="R139" t="s">
        <v>260</v>
      </c>
      <c r="S139" t="s">
        <v>259</v>
      </c>
      <c r="T139" t="s">
        <v>251</v>
      </c>
      <c r="U139" t="s">
        <v>258</v>
      </c>
      <c r="V139" t="s">
        <v>257</v>
      </c>
      <c r="W139" t="s">
        <v>265</v>
      </c>
    </row>
    <row r="140" spans="1:23" hidden="1">
      <c r="A140" t="s">
        <v>546</v>
      </c>
      <c r="B140" s="168">
        <v>44197</v>
      </c>
      <c r="C140">
        <v>0</v>
      </c>
      <c r="D140">
        <v>0</v>
      </c>
      <c r="E140">
        <v>0</v>
      </c>
      <c r="F140">
        <v>0</v>
      </c>
      <c r="G140" t="s">
        <v>842</v>
      </c>
      <c r="H140">
        <v>1372485</v>
      </c>
      <c r="I140" t="s">
        <v>843</v>
      </c>
      <c r="J140" t="s">
        <v>255</v>
      </c>
      <c r="K140" t="s">
        <v>43</v>
      </c>
      <c r="L140">
        <v>67223094203</v>
      </c>
      <c r="M140">
        <v>70740523009</v>
      </c>
      <c r="N140">
        <v>67223094203</v>
      </c>
      <c r="O140">
        <v>70740523009</v>
      </c>
      <c r="P140">
        <v>-3517428806</v>
      </c>
      <c r="Q140" t="s">
        <v>254</v>
      </c>
      <c r="R140" t="s">
        <v>256</v>
      </c>
      <c r="S140" t="s">
        <v>255</v>
      </c>
      <c r="T140" t="s">
        <v>251</v>
      </c>
      <c r="U140" t="s">
        <v>43</v>
      </c>
      <c r="V140">
        <v>0</v>
      </c>
    </row>
    <row r="141" spans="1:23">
      <c r="A141" t="s">
        <v>546</v>
      </c>
      <c r="B141" s="168">
        <v>44217</v>
      </c>
      <c r="D141" t="s">
        <v>245</v>
      </c>
      <c r="E141">
        <v>3315009</v>
      </c>
      <c r="F141">
        <v>0</v>
      </c>
      <c r="G141" t="s">
        <v>262</v>
      </c>
      <c r="H141" t="s">
        <v>547</v>
      </c>
      <c r="J141">
        <v>0</v>
      </c>
      <c r="K141" t="s">
        <v>43</v>
      </c>
      <c r="L141" s="136">
        <v>150000000</v>
      </c>
      <c r="M141" s="136"/>
      <c r="N141">
        <v>150000000</v>
      </c>
      <c r="P141">
        <v>-3367428806</v>
      </c>
      <c r="Q141" t="s">
        <v>261</v>
      </c>
      <c r="R141" t="s">
        <v>260</v>
      </c>
      <c r="S141" t="s">
        <v>259</v>
      </c>
      <c r="T141" t="s">
        <v>251</v>
      </c>
      <c r="U141" t="s">
        <v>258</v>
      </c>
      <c r="V141" t="s">
        <v>257</v>
      </c>
      <c r="W141" t="s">
        <v>363</v>
      </c>
    </row>
    <row r="142" spans="1:23">
      <c r="A142" t="s">
        <v>546</v>
      </c>
      <c r="B142" s="168">
        <v>44249</v>
      </c>
      <c r="D142" t="s">
        <v>245</v>
      </c>
      <c r="E142">
        <v>3315009</v>
      </c>
      <c r="F142">
        <v>0</v>
      </c>
      <c r="G142" t="s">
        <v>262</v>
      </c>
      <c r="H142" t="s">
        <v>548</v>
      </c>
      <c r="J142">
        <v>0</v>
      </c>
      <c r="K142" t="s">
        <v>43</v>
      </c>
      <c r="L142" s="136">
        <v>150000000</v>
      </c>
      <c r="M142" s="136"/>
      <c r="N142">
        <v>150000000</v>
      </c>
      <c r="P142">
        <v>-3217428806</v>
      </c>
      <c r="Q142" t="s">
        <v>261</v>
      </c>
      <c r="R142" t="s">
        <v>260</v>
      </c>
      <c r="S142" t="s">
        <v>259</v>
      </c>
      <c r="T142" t="s">
        <v>251</v>
      </c>
      <c r="U142" t="s">
        <v>258</v>
      </c>
      <c r="V142" t="s">
        <v>257</v>
      </c>
      <c r="W142" t="s">
        <v>367</v>
      </c>
    </row>
    <row r="143" spans="1:23">
      <c r="A143" t="s">
        <v>546</v>
      </c>
      <c r="B143" s="168">
        <v>44272</v>
      </c>
      <c r="D143" t="s">
        <v>245</v>
      </c>
      <c r="E143">
        <v>3315009</v>
      </c>
      <c r="F143">
        <v>0</v>
      </c>
      <c r="G143" t="s">
        <v>262</v>
      </c>
      <c r="H143" t="s">
        <v>549</v>
      </c>
      <c r="J143">
        <v>0</v>
      </c>
      <c r="K143" t="s">
        <v>43</v>
      </c>
      <c r="L143" s="136">
        <v>150000000</v>
      </c>
      <c r="M143" s="136"/>
      <c r="N143">
        <v>150000000</v>
      </c>
      <c r="P143">
        <v>-3067428806</v>
      </c>
      <c r="Q143" t="s">
        <v>261</v>
      </c>
      <c r="R143" t="s">
        <v>260</v>
      </c>
      <c r="S143" t="s">
        <v>259</v>
      </c>
      <c r="T143" t="s">
        <v>251</v>
      </c>
      <c r="U143" t="s">
        <v>258</v>
      </c>
      <c r="V143" t="s">
        <v>257</v>
      </c>
      <c r="W143" t="s">
        <v>367</v>
      </c>
    </row>
    <row r="144" spans="1:23">
      <c r="A144" t="s">
        <v>546</v>
      </c>
      <c r="B144" s="168">
        <v>44299</v>
      </c>
      <c r="D144" t="s">
        <v>245</v>
      </c>
      <c r="E144">
        <v>3315009</v>
      </c>
      <c r="F144">
        <v>0</v>
      </c>
      <c r="G144" t="s">
        <v>262</v>
      </c>
      <c r="H144" t="s">
        <v>943</v>
      </c>
      <c r="J144">
        <v>0</v>
      </c>
      <c r="K144" t="s">
        <v>43</v>
      </c>
      <c r="L144" s="136">
        <v>100000000</v>
      </c>
      <c r="M144" s="136"/>
      <c r="N144">
        <v>100000000</v>
      </c>
      <c r="P144">
        <v>-2967428806</v>
      </c>
      <c r="Q144" t="s">
        <v>261</v>
      </c>
      <c r="R144" t="s">
        <v>260</v>
      </c>
      <c r="S144" t="s">
        <v>259</v>
      </c>
      <c r="T144" t="s">
        <v>251</v>
      </c>
      <c r="U144" t="s">
        <v>258</v>
      </c>
      <c r="V144" t="s">
        <v>257</v>
      </c>
      <c r="W144" t="s">
        <v>367</v>
      </c>
    </row>
    <row r="145" spans="1:23">
      <c r="A145" t="s">
        <v>546</v>
      </c>
      <c r="B145" s="168">
        <v>44313</v>
      </c>
      <c r="D145" t="s">
        <v>245</v>
      </c>
      <c r="E145">
        <v>3315009</v>
      </c>
      <c r="F145">
        <v>0</v>
      </c>
      <c r="G145" t="s">
        <v>262</v>
      </c>
      <c r="H145" t="s">
        <v>944</v>
      </c>
      <c r="J145">
        <v>0</v>
      </c>
      <c r="K145" t="s">
        <v>43</v>
      </c>
      <c r="L145" s="136">
        <v>100000000</v>
      </c>
      <c r="M145" s="136"/>
      <c r="N145">
        <v>100000000</v>
      </c>
      <c r="P145">
        <v>-2867428806</v>
      </c>
      <c r="Q145" t="s">
        <v>261</v>
      </c>
      <c r="R145" t="s">
        <v>260</v>
      </c>
      <c r="S145" t="s">
        <v>259</v>
      </c>
      <c r="T145" t="s">
        <v>251</v>
      </c>
      <c r="U145" t="s">
        <v>258</v>
      </c>
      <c r="V145" t="s">
        <v>257</v>
      </c>
      <c r="W145" t="s">
        <v>367</v>
      </c>
    </row>
    <row r="146" spans="1:23" hidden="1">
      <c r="A146" t="s">
        <v>546</v>
      </c>
      <c r="B146" s="168">
        <v>44316</v>
      </c>
      <c r="C146">
        <v>0</v>
      </c>
      <c r="D146">
        <v>0</v>
      </c>
      <c r="E146">
        <v>0</v>
      </c>
      <c r="F146">
        <v>0</v>
      </c>
      <c r="G146" t="s">
        <v>847</v>
      </c>
      <c r="H146">
        <v>1372618</v>
      </c>
      <c r="I146" t="s">
        <v>848</v>
      </c>
      <c r="J146" t="s">
        <v>849</v>
      </c>
      <c r="K146" t="s">
        <v>43</v>
      </c>
      <c r="M146">
        <v>500000000</v>
      </c>
      <c r="O146">
        <v>500000000</v>
      </c>
      <c r="P146">
        <v>-3367428806</v>
      </c>
      <c r="Q146" t="s">
        <v>254</v>
      </c>
      <c r="R146" t="s">
        <v>253</v>
      </c>
      <c r="S146" t="s">
        <v>252</v>
      </c>
      <c r="T146" t="s">
        <v>251</v>
      </c>
      <c r="U146" t="s">
        <v>43</v>
      </c>
      <c r="V146">
        <v>0</v>
      </c>
    </row>
    <row r="147" spans="1:23">
      <c r="A147" t="s">
        <v>546</v>
      </c>
      <c r="B147" s="168">
        <v>44343</v>
      </c>
      <c r="D147" t="s">
        <v>245</v>
      </c>
      <c r="E147">
        <v>3315009</v>
      </c>
      <c r="F147">
        <v>0</v>
      </c>
      <c r="G147" t="s">
        <v>262</v>
      </c>
      <c r="H147" t="s">
        <v>945</v>
      </c>
      <c r="J147">
        <v>0</v>
      </c>
      <c r="K147" t="s">
        <v>43</v>
      </c>
      <c r="L147" s="136">
        <v>150000000</v>
      </c>
      <c r="M147" s="136"/>
      <c r="N147">
        <v>150000000</v>
      </c>
      <c r="P147">
        <v>-3217428806</v>
      </c>
      <c r="Q147" t="s">
        <v>261</v>
      </c>
      <c r="R147" t="s">
        <v>260</v>
      </c>
      <c r="S147" t="s">
        <v>259</v>
      </c>
      <c r="T147" t="s">
        <v>251</v>
      </c>
      <c r="U147" t="s">
        <v>258</v>
      </c>
      <c r="V147" t="s">
        <v>257</v>
      </c>
      <c r="W147" t="s">
        <v>367</v>
      </c>
    </row>
    <row r="148" spans="1:23">
      <c r="A148" t="s">
        <v>546</v>
      </c>
      <c r="B148" s="168">
        <v>44376</v>
      </c>
      <c r="D148" t="s">
        <v>245</v>
      </c>
      <c r="E148">
        <v>3315009</v>
      </c>
      <c r="F148">
        <v>0</v>
      </c>
      <c r="G148" t="s">
        <v>262</v>
      </c>
      <c r="H148" t="s">
        <v>946</v>
      </c>
      <c r="J148">
        <v>0</v>
      </c>
      <c r="K148" t="s">
        <v>43</v>
      </c>
      <c r="L148" s="136">
        <v>200000000</v>
      </c>
      <c r="M148" s="136"/>
      <c r="N148">
        <v>200000000</v>
      </c>
      <c r="P148">
        <v>-3017428806</v>
      </c>
      <c r="Q148" t="s">
        <v>261</v>
      </c>
      <c r="R148" t="s">
        <v>260</v>
      </c>
      <c r="S148" t="s">
        <v>259</v>
      </c>
      <c r="T148" t="s">
        <v>251</v>
      </c>
      <c r="U148" t="s">
        <v>258</v>
      </c>
      <c r="V148" t="s">
        <v>257</v>
      </c>
      <c r="W148" t="s">
        <v>367</v>
      </c>
    </row>
    <row r="149" spans="1:23">
      <c r="A149" t="s">
        <v>546</v>
      </c>
      <c r="B149" s="168">
        <v>44400</v>
      </c>
      <c r="D149" t="s">
        <v>245</v>
      </c>
      <c r="E149">
        <v>3315009</v>
      </c>
      <c r="F149">
        <v>0</v>
      </c>
      <c r="G149" t="s">
        <v>262</v>
      </c>
      <c r="H149" t="s">
        <v>947</v>
      </c>
      <c r="J149">
        <v>0</v>
      </c>
      <c r="K149" t="s">
        <v>43</v>
      </c>
      <c r="L149" s="136">
        <v>150000000</v>
      </c>
      <c r="M149" s="136"/>
      <c r="N149">
        <v>150000000</v>
      </c>
      <c r="P149">
        <v>-2867428806</v>
      </c>
      <c r="Q149" t="s">
        <v>261</v>
      </c>
      <c r="R149" t="s">
        <v>260</v>
      </c>
      <c r="S149" t="s">
        <v>259</v>
      </c>
      <c r="T149" t="s">
        <v>251</v>
      </c>
      <c r="U149" t="s">
        <v>258</v>
      </c>
      <c r="V149" t="s">
        <v>257</v>
      </c>
      <c r="W149" t="s">
        <v>367</v>
      </c>
    </row>
    <row r="150" spans="1:23">
      <c r="A150" t="s">
        <v>546</v>
      </c>
      <c r="B150" s="168">
        <v>44424</v>
      </c>
      <c r="D150" t="s">
        <v>245</v>
      </c>
      <c r="E150">
        <v>3315009</v>
      </c>
      <c r="F150">
        <v>0</v>
      </c>
      <c r="G150" t="s">
        <v>262</v>
      </c>
      <c r="H150" t="s">
        <v>948</v>
      </c>
      <c r="J150">
        <v>0</v>
      </c>
      <c r="K150" t="s">
        <v>43</v>
      </c>
      <c r="L150" s="136">
        <v>250000000</v>
      </c>
      <c r="M150" s="136"/>
      <c r="N150">
        <v>250000000</v>
      </c>
      <c r="P150">
        <v>-2617428806</v>
      </c>
      <c r="Q150" t="s">
        <v>261</v>
      </c>
      <c r="R150" t="s">
        <v>260</v>
      </c>
      <c r="S150" t="s">
        <v>259</v>
      </c>
      <c r="T150" t="s">
        <v>251</v>
      </c>
      <c r="U150" t="s">
        <v>258</v>
      </c>
      <c r="V150" t="s">
        <v>257</v>
      </c>
      <c r="W150" t="s">
        <v>949</v>
      </c>
    </row>
    <row r="151" spans="1:23">
      <c r="A151" t="s">
        <v>546</v>
      </c>
      <c r="B151" s="168">
        <v>44438</v>
      </c>
      <c r="D151" t="s">
        <v>245</v>
      </c>
      <c r="E151">
        <v>3315009</v>
      </c>
      <c r="F151">
        <v>0</v>
      </c>
      <c r="G151" t="s">
        <v>262</v>
      </c>
      <c r="H151" t="s">
        <v>950</v>
      </c>
      <c r="J151">
        <v>0</v>
      </c>
      <c r="K151" t="s">
        <v>43</v>
      </c>
      <c r="L151" s="136">
        <v>100000000</v>
      </c>
      <c r="M151" s="136"/>
      <c r="N151">
        <v>100000000</v>
      </c>
      <c r="P151">
        <v>-2517428806</v>
      </c>
      <c r="Q151" t="s">
        <v>261</v>
      </c>
      <c r="R151" t="s">
        <v>260</v>
      </c>
      <c r="S151" t="s">
        <v>259</v>
      </c>
      <c r="T151" t="s">
        <v>251</v>
      </c>
      <c r="U151" t="s">
        <v>258</v>
      </c>
      <c r="V151" t="s">
        <v>257</v>
      </c>
      <c r="W151" t="s">
        <v>367</v>
      </c>
    </row>
    <row r="152" spans="1:23">
      <c r="A152" t="s">
        <v>546</v>
      </c>
      <c r="B152" s="168">
        <v>44448</v>
      </c>
      <c r="D152" t="s">
        <v>245</v>
      </c>
      <c r="E152">
        <v>3315009</v>
      </c>
      <c r="F152">
        <v>0</v>
      </c>
      <c r="G152" t="s">
        <v>262</v>
      </c>
      <c r="H152" t="s">
        <v>951</v>
      </c>
      <c r="J152">
        <v>0</v>
      </c>
      <c r="K152" t="s">
        <v>43</v>
      </c>
      <c r="L152" s="136">
        <v>235000000</v>
      </c>
      <c r="M152" s="136"/>
      <c r="N152">
        <v>235000000</v>
      </c>
      <c r="P152">
        <v>-2282428806</v>
      </c>
      <c r="Q152" t="s">
        <v>261</v>
      </c>
      <c r="R152" t="s">
        <v>260</v>
      </c>
      <c r="S152" t="s">
        <v>259</v>
      </c>
      <c r="T152" t="s">
        <v>251</v>
      </c>
      <c r="U152" t="s">
        <v>258</v>
      </c>
      <c r="V152" t="s">
        <v>257</v>
      </c>
      <c r="W152" t="s">
        <v>367</v>
      </c>
    </row>
    <row r="153" spans="1:23">
      <c r="A153" t="s">
        <v>546</v>
      </c>
      <c r="B153" s="168">
        <v>44456</v>
      </c>
      <c r="D153" t="s">
        <v>245</v>
      </c>
      <c r="E153">
        <v>3315009</v>
      </c>
      <c r="F153">
        <v>0</v>
      </c>
      <c r="G153" t="s">
        <v>262</v>
      </c>
      <c r="H153" t="s">
        <v>952</v>
      </c>
      <c r="J153">
        <v>0</v>
      </c>
      <c r="K153" t="s">
        <v>43</v>
      </c>
      <c r="L153" s="136">
        <v>117500000</v>
      </c>
      <c r="M153" s="136"/>
      <c r="N153">
        <v>117500000</v>
      </c>
      <c r="P153">
        <v>-2164928806</v>
      </c>
      <c r="Q153" t="s">
        <v>261</v>
      </c>
      <c r="R153" t="s">
        <v>260</v>
      </c>
      <c r="S153" t="s">
        <v>259</v>
      </c>
      <c r="T153" t="s">
        <v>251</v>
      </c>
      <c r="U153" t="s">
        <v>258</v>
      </c>
      <c r="V153" t="s">
        <v>257</v>
      </c>
      <c r="W153" t="s">
        <v>367</v>
      </c>
    </row>
    <row r="154" spans="1:23">
      <c r="L154" s="136">
        <f>SUBTOTAL(9,L5:L153)</f>
        <v>11244766979.77</v>
      </c>
      <c r="M154" s="136">
        <f>SUBTOTAL(9,M5:M153)</f>
        <v>117500000</v>
      </c>
    </row>
    <row r="156" spans="1:23">
      <c r="L156" s="137">
        <f>L154-M154</f>
        <v>11127266979.77</v>
      </c>
      <c r="M156" t="s">
        <v>953</v>
      </c>
    </row>
  </sheetData>
  <autoFilter ref="A1:W153">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28515625" style="56" customWidth="1"/>
    <col min="8" max="8" width="11.42578125" style="56" customWidth="1"/>
    <col min="9" max="10" width="12.42578125" style="56" customWidth="1"/>
    <col min="11" max="12" width="14.42578125" style="56" customWidth="1"/>
    <col min="13" max="13" width="13.7109375" style="56" customWidth="1"/>
    <col min="14" max="15" width="12.71093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28515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956">
        <v>3</v>
      </c>
      <c r="B1" s="956"/>
      <c r="C1" s="956"/>
      <c r="D1" s="956"/>
      <c r="E1" s="956"/>
    </row>
    <row r="3" spans="1:26" ht="14.25" customHeight="1">
      <c r="A3" s="57" t="s">
        <v>322</v>
      </c>
      <c r="B3" s="58"/>
      <c r="C3" s="58"/>
      <c r="D3" s="58"/>
      <c r="E3" s="59"/>
    </row>
    <row r="4" spans="1:26">
      <c r="A4" s="57" t="s">
        <v>323</v>
      </c>
      <c r="B4" s="60"/>
      <c r="C4" s="61"/>
      <c r="D4" s="61"/>
      <c r="E4" s="62"/>
    </row>
    <row r="5" spans="1:26">
      <c r="A5" s="63" t="s">
        <v>324</v>
      </c>
      <c r="B5" s="60"/>
      <c r="C5" s="61"/>
      <c r="D5" s="61"/>
      <c r="E5" s="62"/>
    </row>
    <row r="6" spans="1:26">
      <c r="A6" s="64" t="s">
        <v>291</v>
      </c>
    </row>
    <row r="7" spans="1:26">
      <c r="X7" s="65"/>
    </row>
    <row r="8" spans="1:26">
      <c r="P8" s="67"/>
      <c r="Q8" s="67"/>
      <c r="R8" s="67"/>
    </row>
    <row r="9" spans="1:26">
      <c r="A9" s="68"/>
      <c r="B9" s="69"/>
      <c r="C9" s="69"/>
      <c r="D9" s="69"/>
      <c r="F9" s="957" t="s">
        <v>292</v>
      </c>
      <c r="G9" s="958"/>
      <c r="H9" s="958"/>
      <c r="I9" s="958"/>
      <c r="J9" s="958"/>
      <c r="K9" s="70" t="s">
        <v>152</v>
      </c>
      <c r="L9" s="959" t="s">
        <v>293</v>
      </c>
      <c r="M9" s="960"/>
      <c r="N9" s="960"/>
      <c r="O9" s="960"/>
      <c r="P9" s="960"/>
      <c r="Q9" s="960"/>
      <c r="R9" s="960"/>
      <c r="S9" s="961" t="s">
        <v>294</v>
      </c>
      <c r="T9" s="962"/>
      <c r="U9" s="963" t="s">
        <v>295</v>
      </c>
      <c r="V9" s="964"/>
      <c r="W9" s="964"/>
      <c r="X9" s="71"/>
      <c r="Y9" s="72"/>
    </row>
    <row r="10" spans="1:26" s="88" customFormat="1" ht="51">
      <c r="A10" s="73"/>
      <c r="B10" s="74" t="s">
        <v>834</v>
      </c>
      <c r="C10" s="75"/>
      <c r="D10" s="74" t="s">
        <v>296</v>
      </c>
      <c r="E10" s="76" t="s">
        <v>297</v>
      </c>
      <c r="F10" s="77" t="s">
        <v>356</v>
      </c>
      <c r="G10" s="81" t="s">
        <v>298</v>
      </c>
      <c r="H10" s="78" t="s">
        <v>4</v>
      </c>
      <c r="I10" s="79" t="s">
        <v>329</v>
      </c>
      <c r="J10" s="80" t="s">
        <v>330</v>
      </c>
      <c r="K10" s="82" t="s">
        <v>154</v>
      </c>
      <c r="L10" s="83" t="s">
        <v>155</v>
      </c>
      <c r="M10" s="83" t="s">
        <v>332</v>
      </c>
      <c r="N10" s="83" t="s">
        <v>7</v>
      </c>
      <c r="O10" s="83" t="s">
        <v>331</v>
      </c>
      <c r="P10" s="83" t="s">
        <v>157</v>
      </c>
      <c r="Q10" s="83" t="s">
        <v>299</v>
      </c>
      <c r="R10" s="83" t="s">
        <v>300</v>
      </c>
      <c r="S10" s="84" t="s">
        <v>301</v>
      </c>
      <c r="T10" s="84" t="s">
        <v>302</v>
      </c>
      <c r="U10" s="85" t="s">
        <v>303</v>
      </c>
      <c r="V10" s="85" t="s">
        <v>304</v>
      </c>
      <c r="W10" s="85" t="s">
        <v>14</v>
      </c>
      <c r="X10" s="86" t="s">
        <v>153</v>
      </c>
      <c r="Y10" s="87" t="s">
        <v>305</v>
      </c>
    </row>
    <row r="11" spans="1:26" ht="5.0999999999999996" customHeight="1">
      <c r="A11" s="68"/>
      <c r="B11" s="89"/>
      <c r="C11" s="61"/>
      <c r="D11" s="89"/>
    </row>
    <row r="12" spans="1:26">
      <c r="A12" s="90" t="s">
        <v>24</v>
      </c>
      <c r="B12" s="91"/>
      <c r="C12" s="91"/>
      <c r="D12" s="91"/>
    </row>
    <row r="13" spans="1:26">
      <c r="A13" s="90" t="s">
        <v>306</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189</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308</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309</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307</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310</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189</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188</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311</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312</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46</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313</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314</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3.15" customHeight="1">
      <c r="A41" s="90" t="s">
        <v>95</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3.1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3.15" customHeight="1">
      <c r="A43" s="90" t="s">
        <v>315</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97</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159</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550</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156</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325</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326</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316</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477</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354</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355</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317</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233</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231</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327</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318</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319</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328</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320</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7109375" style="1" customWidth="1"/>
    <col min="2" max="2" width="31.5703125" style="1" customWidth="1"/>
    <col min="3" max="3" width="25.7109375" style="1" customWidth="1"/>
    <col min="4" max="4" width="11.42578125" style="1"/>
    <col min="5" max="5" width="12.7109375" style="1" customWidth="1"/>
    <col min="6" max="6" width="11.5703125" style="1" bestFit="1" customWidth="1"/>
    <col min="7" max="7" width="14.7109375" style="1" bestFit="1" customWidth="1"/>
    <col min="8" max="8" width="6" style="1" customWidth="1"/>
    <col min="9" max="9" width="26.7109375" style="1" customWidth="1"/>
    <col min="10" max="10" width="21.28515625" style="1" customWidth="1"/>
    <col min="11" max="11" width="11.7109375" style="1" bestFit="1" customWidth="1"/>
    <col min="12" max="12" width="13.7109375" style="1" bestFit="1" customWidth="1"/>
    <col min="13" max="13" width="11.7109375" style="1" bestFit="1" customWidth="1"/>
    <col min="14" max="14" width="12.7109375" style="1" customWidth="1"/>
    <col min="15" max="15" width="12.5703125" style="1" bestFit="1" customWidth="1"/>
    <col min="16" max="16384" width="11.42578125" style="1"/>
  </cols>
  <sheetData>
    <row r="1" spans="2:14">
      <c r="B1" s="965" t="s">
        <v>236</v>
      </c>
      <c r="C1" s="966"/>
      <c r="D1" s="966"/>
      <c r="E1" s="966"/>
      <c r="F1" s="966"/>
      <c r="G1" s="967"/>
      <c r="I1" s="965" t="s">
        <v>237</v>
      </c>
      <c r="J1" s="966"/>
      <c r="K1" s="966"/>
      <c r="L1" s="966"/>
      <c r="M1" s="966"/>
      <c r="N1" s="967"/>
    </row>
    <row r="3" spans="2:14">
      <c r="D3" s="968">
        <v>2022</v>
      </c>
      <c r="E3" s="968"/>
      <c r="F3" s="968">
        <v>2021</v>
      </c>
      <c r="G3" s="968"/>
      <c r="H3" s="10"/>
      <c r="I3" s="7"/>
      <c r="K3" s="965">
        <v>2022</v>
      </c>
      <c r="L3" s="967"/>
      <c r="M3" s="965">
        <v>2021</v>
      </c>
      <c r="N3" s="967"/>
    </row>
    <row r="4" spans="2:14">
      <c r="B4" s="42" t="s">
        <v>202</v>
      </c>
      <c r="C4" s="42" t="s">
        <v>47</v>
      </c>
      <c r="D4" s="43" t="s">
        <v>190</v>
      </c>
      <c r="E4" s="43" t="s">
        <v>211</v>
      </c>
      <c r="F4" s="43" t="s">
        <v>190</v>
      </c>
      <c r="G4" s="43" t="s">
        <v>211</v>
      </c>
      <c r="I4" s="42" t="s">
        <v>202</v>
      </c>
      <c r="J4" s="42" t="s">
        <v>47</v>
      </c>
      <c r="K4" s="43" t="s">
        <v>190</v>
      </c>
      <c r="L4" s="43" t="s">
        <v>211</v>
      </c>
      <c r="M4" s="43" t="s">
        <v>190</v>
      </c>
      <c r="N4" s="43" t="s">
        <v>211</v>
      </c>
    </row>
    <row r="5" spans="2:14">
      <c r="B5" s="1" t="s">
        <v>204</v>
      </c>
      <c r="C5" s="3" t="s">
        <v>213</v>
      </c>
      <c r="D5" s="204">
        <v>0</v>
      </c>
      <c r="E5" s="17">
        <v>7283955580</v>
      </c>
      <c r="F5" s="204">
        <v>0</v>
      </c>
      <c r="G5" s="17">
        <v>0</v>
      </c>
      <c r="H5" s="8"/>
      <c r="I5" s="156" t="s">
        <v>203</v>
      </c>
      <c r="J5" s="156" t="s">
        <v>16</v>
      </c>
      <c r="K5" s="237">
        <v>715</v>
      </c>
      <c r="L5" s="237">
        <v>0</v>
      </c>
      <c r="M5" s="237">
        <v>165</v>
      </c>
      <c r="N5" s="237">
        <v>0</v>
      </c>
    </row>
    <row r="6" spans="2:14">
      <c r="B6" s="1" t="s">
        <v>204</v>
      </c>
      <c r="C6" s="3" t="s">
        <v>212</v>
      </c>
      <c r="D6" s="203">
        <v>0</v>
      </c>
      <c r="E6" s="205">
        <v>0</v>
      </c>
      <c r="F6" s="204">
        <v>0</v>
      </c>
      <c r="G6" s="17">
        <v>0</v>
      </c>
      <c r="I6" s="1" t="s">
        <v>204</v>
      </c>
      <c r="J6" s="1" t="s">
        <v>16</v>
      </c>
      <c r="K6" s="17">
        <v>0</v>
      </c>
      <c r="L6" s="17">
        <v>55428918</v>
      </c>
      <c r="M6" s="17">
        <v>0</v>
      </c>
      <c r="N6" s="17">
        <v>932514</v>
      </c>
    </row>
    <row r="7" spans="2:14">
      <c r="B7" s="1" t="s">
        <v>204</v>
      </c>
      <c r="C7" s="1" t="s">
        <v>835</v>
      </c>
      <c r="D7" s="203">
        <v>0</v>
      </c>
      <c r="E7" s="205">
        <v>0</v>
      </c>
      <c r="F7" s="204">
        <v>0</v>
      </c>
      <c r="G7" s="17">
        <v>0</v>
      </c>
      <c r="I7" s="156" t="s">
        <v>206</v>
      </c>
      <c r="J7" s="156" t="s">
        <v>16</v>
      </c>
      <c r="K7" s="237">
        <v>0</v>
      </c>
      <c r="L7" s="237">
        <v>0</v>
      </c>
      <c r="M7" s="237">
        <v>0</v>
      </c>
      <c r="N7" s="237">
        <v>0</v>
      </c>
    </row>
    <row r="8" spans="2:14">
      <c r="B8" s="1" t="s">
        <v>204</v>
      </c>
      <c r="C8" s="1" t="s">
        <v>216</v>
      </c>
      <c r="D8" s="203">
        <v>0</v>
      </c>
      <c r="E8" s="205">
        <v>0</v>
      </c>
      <c r="F8" s="204">
        <v>0</v>
      </c>
      <c r="G8" s="17">
        <v>0</v>
      </c>
      <c r="I8" s="1" t="s">
        <v>208</v>
      </c>
      <c r="J8" s="1" t="s">
        <v>16</v>
      </c>
      <c r="K8" s="17">
        <v>0</v>
      </c>
      <c r="L8" s="17">
        <v>2060432490</v>
      </c>
      <c r="M8" s="17">
        <v>0</v>
      </c>
      <c r="N8" s="17">
        <v>1194029032</v>
      </c>
    </row>
    <row r="9" spans="2:14">
      <c r="B9" s="1" t="s">
        <v>1948</v>
      </c>
      <c r="C9" s="3" t="s">
        <v>198</v>
      </c>
      <c r="D9" s="203">
        <v>441880.85908588133</v>
      </c>
      <c r="E9" s="205">
        <v>0</v>
      </c>
      <c r="F9" s="204">
        <v>448160.19</v>
      </c>
      <c r="G9" s="17">
        <v>0</v>
      </c>
      <c r="H9" s="16"/>
      <c r="I9" s="1" t="s">
        <v>207</v>
      </c>
      <c r="J9" s="1" t="s">
        <v>16</v>
      </c>
      <c r="K9" s="17">
        <v>0</v>
      </c>
      <c r="L9" s="17">
        <v>3021000</v>
      </c>
      <c r="M9" s="17">
        <v>0</v>
      </c>
      <c r="N9" s="17">
        <v>0</v>
      </c>
    </row>
    <row r="10" spans="2:14">
      <c r="B10" s="156" t="s">
        <v>203</v>
      </c>
      <c r="C10" s="156" t="s">
        <v>198</v>
      </c>
      <c r="D10" s="236">
        <v>127831.66696254216</v>
      </c>
      <c r="E10" s="237">
        <v>271841025</v>
      </c>
      <c r="F10" s="236">
        <v>67964.635174018782</v>
      </c>
      <c r="G10" s="237">
        <v>699861840</v>
      </c>
      <c r="I10" s="1" t="s">
        <v>210</v>
      </c>
      <c r="J10" s="1" t="s">
        <v>16</v>
      </c>
      <c r="K10" s="17">
        <v>0</v>
      </c>
      <c r="L10" s="17">
        <v>2960117203</v>
      </c>
      <c r="M10" s="17">
        <v>0</v>
      </c>
      <c r="N10" s="17">
        <v>1063685710</v>
      </c>
    </row>
    <row r="11" spans="2:14">
      <c r="B11" s="156" t="s">
        <v>205</v>
      </c>
      <c r="C11" s="156" t="s">
        <v>198</v>
      </c>
      <c r="D11" s="238">
        <v>0</v>
      </c>
      <c r="E11" s="237">
        <v>4052118758</v>
      </c>
      <c r="F11" s="236">
        <v>0</v>
      </c>
      <c r="G11" s="237">
        <v>2158124414</v>
      </c>
      <c r="I11" s="156" t="s">
        <v>205</v>
      </c>
      <c r="J11" s="156" t="s">
        <v>16</v>
      </c>
      <c r="K11" s="237">
        <v>0</v>
      </c>
      <c r="L11" s="237">
        <v>0</v>
      </c>
      <c r="M11" s="237">
        <v>0</v>
      </c>
      <c r="N11" s="237">
        <v>0</v>
      </c>
    </row>
    <row r="12" spans="2:14">
      <c r="B12" s="156" t="s">
        <v>205</v>
      </c>
      <c r="C12" s="156" t="s">
        <v>216</v>
      </c>
      <c r="D12" s="238">
        <v>0</v>
      </c>
      <c r="E12" s="237">
        <v>0</v>
      </c>
      <c r="F12" s="236">
        <v>0</v>
      </c>
      <c r="G12" s="237">
        <v>0</v>
      </c>
      <c r="I12" s="1" t="s">
        <v>168</v>
      </c>
      <c r="J12" s="11" t="s">
        <v>215</v>
      </c>
      <c r="K12" s="17">
        <v>0</v>
      </c>
      <c r="L12" s="17">
        <v>0</v>
      </c>
      <c r="M12" s="17">
        <v>0</v>
      </c>
      <c r="N12" s="17">
        <v>0</v>
      </c>
    </row>
    <row r="13" spans="2:14">
      <c r="B13" s="156" t="s">
        <v>206</v>
      </c>
      <c r="C13" s="156" t="s">
        <v>198</v>
      </c>
      <c r="D13" s="237">
        <v>25722.364500402848</v>
      </c>
      <c r="E13" s="237">
        <v>532576045</v>
      </c>
      <c r="F13" s="236">
        <v>2227.4376674656992</v>
      </c>
      <c r="G13" s="237">
        <v>757628100</v>
      </c>
      <c r="I13" s="1" t="s">
        <v>172</v>
      </c>
      <c r="J13" s="11" t="s">
        <v>215</v>
      </c>
      <c r="K13" s="15">
        <v>0</v>
      </c>
      <c r="L13" s="15">
        <v>0</v>
      </c>
      <c r="M13" s="15">
        <v>0</v>
      </c>
      <c r="N13" s="15">
        <v>0</v>
      </c>
    </row>
    <row r="14" spans="2:14">
      <c r="B14" s="3" t="s">
        <v>207</v>
      </c>
      <c r="C14" s="3" t="s">
        <v>198</v>
      </c>
      <c r="D14" s="203">
        <v>0</v>
      </c>
      <c r="E14" s="205">
        <v>18907355</v>
      </c>
      <c r="F14" s="204">
        <v>0</v>
      </c>
      <c r="G14" s="17">
        <v>37042328</v>
      </c>
      <c r="H14" s="8"/>
      <c r="I14" s="1" t="s">
        <v>175</v>
      </c>
      <c r="J14" s="11" t="s">
        <v>215</v>
      </c>
      <c r="K14" s="15">
        <v>0</v>
      </c>
      <c r="L14" s="15">
        <v>0</v>
      </c>
      <c r="M14" s="15">
        <v>0</v>
      </c>
      <c r="N14" s="15">
        <v>0</v>
      </c>
    </row>
    <row r="15" spans="2:14">
      <c r="B15" s="3" t="s">
        <v>214</v>
      </c>
      <c r="C15" s="3" t="s">
        <v>198</v>
      </c>
      <c r="D15" s="203">
        <v>0</v>
      </c>
      <c r="E15" s="205">
        <v>0</v>
      </c>
      <c r="F15" s="204">
        <v>0</v>
      </c>
      <c r="G15" s="17">
        <v>0</v>
      </c>
      <c r="H15" s="8"/>
      <c r="I15" s="1" t="s">
        <v>167</v>
      </c>
      <c r="J15" s="11" t="s">
        <v>215</v>
      </c>
      <c r="K15" s="15">
        <v>0</v>
      </c>
      <c r="L15" s="15">
        <v>0</v>
      </c>
      <c r="M15" s="15"/>
      <c r="N15" s="15"/>
    </row>
    <row r="16" spans="2:14">
      <c r="B16" s="1" t="s">
        <v>208</v>
      </c>
      <c r="C16" s="3" t="s">
        <v>198</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209</v>
      </c>
      <c r="C17" s="3" t="s">
        <v>198</v>
      </c>
      <c r="D17" s="203">
        <v>0</v>
      </c>
      <c r="E17" s="205">
        <v>11846750</v>
      </c>
      <c r="F17" s="204">
        <v>0</v>
      </c>
      <c r="G17" s="17">
        <v>19548984</v>
      </c>
      <c r="L17" s="15"/>
      <c r="M17" s="7"/>
    </row>
    <row r="18" spans="2:15">
      <c r="B18" s="1" t="s">
        <v>210</v>
      </c>
      <c r="C18" s="3" t="s">
        <v>198</v>
      </c>
      <c r="D18" s="203">
        <v>0</v>
      </c>
      <c r="E18" s="205">
        <v>0</v>
      </c>
      <c r="F18" s="204">
        <v>0</v>
      </c>
      <c r="G18" s="17">
        <v>0</v>
      </c>
      <c r="L18" s="214">
        <v>44896</v>
      </c>
      <c r="M18" s="5"/>
      <c r="N18" s="214">
        <v>44531</v>
      </c>
    </row>
    <row r="19" spans="2:15">
      <c r="B19" s="1" t="s">
        <v>168</v>
      </c>
      <c r="C19" s="11" t="s">
        <v>215</v>
      </c>
      <c r="D19" s="203">
        <v>0</v>
      </c>
      <c r="E19" s="205">
        <v>0</v>
      </c>
      <c r="F19" s="204">
        <v>0</v>
      </c>
      <c r="G19" s="17">
        <v>23302797</v>
      </c>
      <c r="I19" s="965" t="s">
        <v>358</v>
      </c>
      <c r="J19" s="966"/>
      <c r="K19" s="966"/>
      <c r="L19" s="966"/>
      <c r="M19" s="966"/>
      <c r="N19" s="967"/>
      <c r="O19" s="7"/>
    </row>
    <row r="20" spans="2:15">
      <c r="B20" s="1" t="s">
        <v>164</v>
      </c>
      <c r="C20" s="11" t="s">
        <v>215</v>
      </c>
      <c r="D20" s="203">
        <v>0</v>
      </c>
      <c r="E20" s="205">
        <v>0</v>
      </c>
      <c r="F20" s="236">
        <v>0</v>
      </c>
      <c r="G20" s="237">
        <v>0</v>
      </c>
      <c r="J20" s="3"/>
      <c r="L20" s="8"/>
      <c r="N20" s="8"/>
    </row>
    <row r="21" spans="2:15">
      <c r="B21" s="1" t="s">
        <v>165</v>
      </c>
      <c r="C21" s="11" t="s">
        <v>215</v>
      </c>
      <c r="D21" s="203">
        <v>0</v>
      </c>
      <c r="E21" s="205">
        <v>0</v>
      </c>
      <c r="F21" s="15">
        <v>0</v>
      </c>
      <c r="G21" s="17">
        <v>556642</v>
      </c>
      <c r="I21" s="1" t="s">
        <v>204</v>
      </c>
      <c r="J21" s="1" t="s">
        <v>9</v>
      </c>
      <c r="K21" s="133"/>
      <c r="L21" s="17">
        <f>+VLOOKUP(I21,'[122]Anexo II'!$C$4:$H$35,6,FALSE)</f>
        <v>8046428297</v>
      </c>
      <c r="M21" s="17"/>
      <c r="N21" s="17">
        <v>0</v>
      </c>
    </row>
    <row r="22" spans="2:15">
      <c r="B22" s="1" t="s">
        <v>169</v>
      </c>
      <c r="C22" s="11" t="s">
        <v>215</v>
      </c>
      <c r="D22" s="203">
        <v>0</v>
      </c>
      <c r="E22" s="205">
        <v>13271000</v>
      </c>
      <c r="F22" s="204">
        <v>0</v>
      </c>
      <c r="G22" s="17">
        <v>8756454</v>
      </c>
      <c r="I22" s="156" t="s">
        <v>203</v>
      </c>
      <c r="J22" s="156" t="s">
        <v>9</v>
      </c>
      <c r="K22" s="223"/>
      <c r="L22" s="237">
        <f>+VLOOKUP(I22,'[122]Anexo II'!$C$4:$H$35,6,FALSE)</f>
        <v>0</v>
      </c>
      <c r="M22" s="237"/>
      <c r="N22" s="237">
        <v>2613852493</v>
      </c>
    </row>
    <row r="23" spans="2:15">
      <c r="B23" s="1" t="s">
        <v>172</v>
      </c>
      <c r="C23" s="11" t="s">
        <v>215</v>
      </c>
      <c r="D23" s="203">
        <v>0</v>
      </c>
      <c r="E23" s="205">
        <v>814094</v>
      </c>
      <c r="F23" s="204">
        <v>0</v>
      </c>
      <c r="G23" s="17">
        <v>1378370</v>
      </c>
      <c r="I23" s="156" t="s">
        <v>205</v>
      </c>
      <c r="J23" s="156" t="s">
        <v>9</v>
      </c>
      <c r="K23" s="157"/>
      <c r="L23" s="237">
        <f>+VLOOKUP(I23,'[122]Anexo II'!$C$4:$H$35,6,FALSE)</f>
        <v>0</v>
      </c>
      <c r="M23" s="237"/>
      <c r="N23" s="237">
        <v>6843640484</v>
      </c>
    </row>
    <row r="24" spans="2:15">
      <c r="B24" s="1" t="s">
        <v>171</v>
      </c>
      <c r="C24" s="11" t="s">
        <v>215</v>
      </c>
      <c r="D24" s="203">
        <v>0</v>
      </c>
      <c r="E24" s="205">
        <v>1028436</v>
      </c>
      <c r="F24" s="204">
        <v>0</v>
      </c>
      <c r="G24" s="17">
        <v>0</v>
      </c>
      <c r="I24" s="156" t="s">
        <v>206</v>
      </c>
      <c r="J24" s="156" t="s">
        <v>9</v>
      </c>
      <c r="K24" s="157"/>
      <c r="L24" s="237">
        <f>+VLOOKUP(I24,'[122]Anexo II'!$C$4:$H$35,6,FALSE)</f>
        <v>0</v>
      </c>
      <c r="M24" s="237"/>
      <c r="N24" s="237">
        <v>857543538</v>
      </c>
    </row>
    <row r="25" spans="2:15">
      <c r="B25" s="1" t="s">
        <v>170</v>
      </c>
      <c r="C25" s="11" t="s">
        <v>215</v>
      </c>
      <c r="D25" s="203">
        <v>0</v>
      </c>
      <c r="E25" s="205">
        <v>4684596</v>
      </c>
      <c r="F25" s="204">
        <v>0</v>
      </c>
      <c r="G25" s="17">
        <v>1185604</v>
      </c>
      <c r="I25" s="3" t="s">
        <v>207</v>
      </c>
      <c r="J25" s="1" t="s">
        <v>9</v>
      </c>
      <c r="K25" s="135"/>
      <c r="L25" s="17">
        <f>+VLOOKUP(I25,'[122]Anexo II'!$C$4:$H$35,6,FALSE)</f>
        <v>1695479</v>
      </c>
      <c r="M25" s="17"/>
      <c r="N25" s="17">
        <v>3578678</v>
      </c>
    </row>
    <row r="26" spans="2:15">
      <c r="B26" s="1" t="s">
        <v>173</v>
      </c>
      <c r="C26" s="11" t="s">
        <v>215</v>
      </c>
      <c r="D26" s="203">
        <v>0</v>
      </c>
      <c r="E26" s="205">
        <v>3947548</v>
      </c>
      <c r="F26" s="204">
        <v>0</v>
      </c>
      <c r="G26" s="17">
        <v>2615080</v>
      </c>
      <c r="I26" s="1" t="s">
        <v>208</v>
      </c>
      <c r="J26" s="1" t="s">
        <v>9</v>
      </c>
      <c r="K26" s="135"/>
      <c r="L26" s="17">
        <f>+VLOOKUP(I26,'[122]Anexo II'!$C$4:$H$35,6,FALSE)</f>
        <v>3710000</v>
      </c>
      <c r="M26" s="17"/>
      <c r="N26" s="17">
        <v>7881818</v>
      </c>
    </row>
    <row r="27" spans="2:15">
      <c r="B27" s="1" t="s">
        <v>174</v>
      </c>
      <c r="C27" s="11" t="s">
        <v>215</v>
      </c>
      <c r="D27" s="203">
        <v>0</v>
      </c>
      <c r="E27" s="205">
        <v>3631544</v>
      </c>
      <c r="F27" s="204">
        <v>0</v>
      </c>
      <c r="G27" s="17">
        <v>2747675</v>
      </c>
      <c r="I27" s="1" t="s">
        <v>209</v>
      </c>
      <c r="J27" s="1" t="s">
        <v>9</v>
      </c>
      <c r="K27" s="135"/>
      <c r="L27" s="17">
        <f>+VLOOKUP(I27,'[122]Anexo II'!$C$4:$H$35,6,FALSE)</f>
        <v>13193744</v>
      </c>
      <c r="M27" s="17"/>
      <c r="N27" s="17">
        <v>21100607</v>
      </c>
      <c r="O27" s="4"/>
    </row>
    <row r="28" spans="2:15">
      <c r="B28" s="1" t="s">
        <v>163</v>
      </c>
      <c r="C28" s="11" t="s">
        <v>215</v>
      </c>
      <c r="D28" s="203">
        <v>0</v>
      </c>
      <c r="E28" s="205">
        <v>0</v>
      </c>
      <c r="F28" s="204">
        <v>0</v>
      </c>
      <c r="G28" s="17">
        <v>3278616</v>
      </c>
      <c r="I28" s="1" t="s">
        <v>210</v>
      </c>
      <c r="J28" s="1" t="s">
        <v>9</v>
      </c>
      <c r="L28" s="17">
        <f>+VLOOKUP(I28,'[122]Anexo II'!$C$4:$H$35,6,FALSE)</f>
        <v>6236003</v>
      </c>
      <c r="M28" s="17"/>
      <c r="N28" s="17">
        <v>170333</v>
      </c>
    </row>
    <row r="29" spans="2:15">
      <c r="B29" s="1" t="s">
        <v>175</v>
      </c>
      <c r="C29" s="11" t="s">
        <v>215</v>
      </c>
      <c r="D29" s="203">
        <v>0</v>
      </c>
      <c r="E29" s="205">
        <v>8972072</v>
      </c>
      <c r="F29" s="204">
        <v>0</v>
      </c>
      <c r="G29" s="17">
        <v>15073035</v>
      </c>
      <c r="I29" s="1" t="s">
        <v>1948</v>
      </c>
      <c r="J29" s="1" t="s">
        <v>9</v>
      </c>
      <c r="L29" s="17">
        <f>+'[122]Anexo II'!$H$21</f>
        <v>3599101490.9259009</v>
      </c>
      <c r="M29" s="17"/>
      <c r="N29" s="17"/>
    </row>
    <row r="30" spans="2:15">
      <c r="B30" s="11" t="s">
        <v>167</v>
      </c>
      <c r="C30" s="11" t="s">
        <v>215</v>
      </c>
      <c r="D30" s="203">
        <v>0</v>
      </c>
      <c r="E30" s="205">
        <v>0</v>
      </c>
      <c r="F30" s="204">
        <v>0</v>
      </c>
      <c r="G30" s="17">
        <v>524000</v>
      </c>
      <c r="I30" s="1" t="s">
        <v>168</v>
      </c>
      <c r="J30" s="1" t="s">
        <v>9</v>
      </c>
      <c r="K30" s="135"/>
      <c r="L30" s="17">
        <f>+VLOOKUP(I30,'[122]Anexo II'!$C$4:$H$35,6,FALSE)</f>
        <v>41493158</v>
      </c>
      <c r="M30" s="17"/>
      <c r="N30" s="17">
        <v>57530119</v>
      </c>
    </row>
    <row r="31" spans="2:15">
      <c r="B31" s="11" t="s">
        <v>177</v>
      </c>
      <c r="C31" s="11" t="s">
        <v>215</v>
      </c>
      <c r="D31" s="203">
        <v>0</v>
      </c>
      <c r="E31" s="205">
        <v>0</v>
      </c>
      <c r="F31" s="204">
        <v>0</v>
      </c>
      <c r="G31" s="17">
        <v>1931000</v>
      </c>
      <c r="I31" s="1" t="s">
        <v>169</v>
      </c>
      <c r="J31" s="1" t="s">
        <v>9</v>
      </c>
      <c r="K31" s="135"/>
      <c r="L31" s="17">
        <f>+VLOOKUP(I31,'[122]Anexo II'!$C$4:$H$35,6,FALSE)</f>
        <v>26011646</v>
      </c>
      <c r="M31" s="17"/>
      <c r="N31" s="17">
        <v>25873516</v>
      </c>
    </row>
    <row r="32" spans="2:15">
      <c r="B32" s="11" t="s">
        <v>357</v>
      </c>
      <c r="C32" s="11" t="s">
        <v>215</v>
      </c>
      <c r="D32" s="203">
        <v>0</v>
      </c>
      <c r="E32" s="205">
        <v>0</v>
      </c>
      <c r="F32" s="204">
        <v>0</v>
      </c>
      <c r="G32" s="17">
        <v>0</v>
      </c>
      <c r="I32" s="1" t="s">
        <v>172</v>
      </c>
      <c r="J32" s="1" t="s">
        <v>9</v>
      </c>
      <c r="K32" s="135"/>
      <c r="L32" s="17">
        <f>+VLOOKUP(I32,'[122]Anexo II'!$C$4:$H$35,6,FALSE)</f>
        <v>9920332</v>
      </c>
      <c r="M32" s="17"/>
      <c r="N32" s="17">
        <v>17073837</v>
      </c>
    </row>
    <row r="33" spans="1:17">
      <c r="B33" s="11" t="s">
        <v>178</v>
      </c>
      <c r="C33" s="11" t="s">
        <v>215</v>
      </c>
      <c r="D33" s="203">
        <v>0</v>
      </c>
      <c r="E33" s="205">
        <v>0</v>
      </c>
      <c r="F33" s="204">
        <v>0</v>
      </c>
      <c r="G33" s="17">
        <v>0</v>
      </c>
      <c r="I33" s="1" t="s">
        <v>171</v>
      </c>
      <c r="J33" s="1" t="s">
        <v>9</v>
      </c>
      <c r="K33" s="135"/>
      <c r="L33" s="17">
        <f>+VLOOKUP(I33,'[122]Anexo II'!$C$4:$H$35,6,FALSE)</f>
        <v>10103243</v>
      </c>
      <c r="M33" s="17"/>
      <c r="N33" s="17">
        <v>21483270</v>
      </c>
    </row>
    <row r="34" spans="1:17">
      <c r="B34" s="11" t="s">
        <v>179</v>
      </c>
      <c r="C34" s="11" t="s">
        <v>215</v>
      </c>
      <c r="D34" s="203">
        <v>0</v>
      </c>
      <c r="E34" s="205">
        <v>254400</v>
      </c>
      <c r="F34" s="204">
        <v>0</v>
      </c>
      <c r="G34" s="17">
        <v>0</v>
      </c>
      <c r="I34" s="1" t="s">
        <v>170</v>
      </c>
      <c r="J34" s="1" t="s">
        <v>9</v>
      </c>
      <c r="K34" s="135"/>
      <c r="L34" s="17">
        <f>+VLOOKUP(I34,'[122]Anexo II'!$C$4:$H$35,6,FALSE)</f>
        <v>7658299</v>
      </c>
      <c r="M34" s="17"/>
      <c r="N34" s="17">
        <v>10106173</v>
      </c>
    </row>
    <row r="35" spans="1:17">
      <c r="B35" s="13" t="s">
        <v>1949</v>
      </c>
      <c r="C35" s="13" t="s">
        <v>215</v>
      </c>
      <c r="D35" s="203">
        <v>0</v>
      </c>
      <c r="E35" s="205">
        <v>0</v>
      </c>
      <c r="F35" s="204">
        <v>0</v>
      </c>
      <c r="G35" s="17">
        <v>0</v>
      </c>
      <c r="I35" s="1" t="s">
        <v>173</v>
      </c>
      <c r="J35" s="1" t="s">
        <v>9</v>
      </c>
      <c r="K35" s="135"/>
      <c r="L35" s="17">
        <f>+VLOOKUP(I35,'[122]Anexo II'!$C$4:$H$35,6,FALSE)</f>
        <v>9630567</v>
      </c>
      <c r="M35" s="17"/>
      <c r="N35" s="17">
        <v>9413662</v>
      </c>
    </row>
    <row r="36" spans="1:17">
      <c r="B36" s="13" t="s">
        <v>1950</v>
      </c>
      <c r="C36" s="13" t="s">
        <v>215</v>
      </c>
      <c r="D36" s="203">
        <v>0</v>
      </c>
      <c r="E36" s="205">
        <v>0</v>
      </c>
      <c r="F36" s="204">
        <v>0</v>
      </c>
      <c r="G36" s="17">
        <v>0</v>
      </c>
      <c r="I36" s="1" t="s">
        <v>174</v>
      </c>
      <c r="J36" s="1" t="s">
        <v>9</v>
      </c>
      <c r="K36" s="135"/>
      <c r="L36" s="17">
        <f>+VLOOKUP(I36,'[122]Anexo II'!$C$4:$H$35,6,FALSE)</f>
        <v>4387769</v>
      </c>
      <c r="M36" s="17"/>
      <c r="N36" s="17">
        <v>8245090</v>
      </c>
    </row>
    <row r="37" spans="1:17">
      <c r="A37" s="2"/>
      <c r="B37" s="11" t="s">
        <v>180</v>
      </c>
      <c r="C37" s="11" t="s">
        <v>215</v>
      </c>
      <c r="D37" s="203">
        <v>0</v>
      </c>
      <c r="E37" s="205">
        <v>0</v>
      </c>
      <c r="F37" s="212">
        <v>0</v>
      </c>
      <c r="G37" s="17">
        <v>0</v>
      </c>
      <c r="I37" s="1" t="s">
        <v>163</v>
      </c>
      <c r="J37" s="1" t="s">
        <v>9</v>
      </c>
      <c r="K37" s="135"/>
      <c r="L37" s="17">
        <f>+VLOOKUP(I37,'[122]Anexo II'!$C$4:$H$35,6,FALSE)</f>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175</v>
      </c>
      <c r="J38" s="1" t="s">
        <v>9</v>
      </c>
      <c r="K38" s="135"/>
      <c r="L38" s="17">
        <f>+VLOOKUP(I38,'[122]Anexo II'!$C$4:$H$35,6,FALSE)</f>
        <v>29186445</v>
      </c>
      <c r="M38" s="17"/>
      <c r="N38" s="17">
        <v>44720377</v>
      </c>
    </row>
    <row r="39" spans="1:17">
      <c r="B39" s="11" t="s">
        <v>238</v>
      </c>
      <c r="C39" s="11" t="s">
        <v>199</v>
      </c>
      <c r="D39" s="203">
        <v>0</v>
      </c>
      <c r="E39" s="17">
        <v>0</v>
      </c>
      <c r="F39" s="15"/>
      <c r="G39" s="17"/>
      <c r="I39" s="1" t="s">
        <v>164</v>
      </c>
      <c r="J39" s="1" t="s">
        <v>9</v>
      </c>
      <c r="K39" s="135"/>
      <c r="L39" s="17">
        <f>+VLOOKUP(I39,'[122]Anexo II'!$C$4:$H$35,6,FALSE)</f>
        <v>0</v>
      </c>
      <c r="M39" s="17"/>
      <c r="N39" s="17">
        <v>0</v>
      </c>
    </row>
    <row r="40" spans="1:17">
      <c r="B40" s="11"/>
      <c r="C40" s="11"/>
      <c r="E40" s="8"/>
      <c r="G40" s="8"/>
      <c r="I40" s="2" t="s">
        <v>165</v>
      </c>
      <c r="J40" s="1" t="s">
        <v>9</v>
      </c>
      <c r="K40" s="135"/>
      <c r="L40" s="17">
        <f>+VLOOKUP(I40,'[122]Anexo II'!$C$4:$H$35,6,FALSE)</f>
        <v>7200742</v>
      </c>
      <c r="M40" s="17"/>
      <c r="N40" s="17">
        <v>3835138</v>
      </c>
    </row>
    <row r="41" spans="1:17">
      <c r="A41" s="2"/>
      <c r="B41" s="11"/>
      <c r="G41" s="8"/>
      <c r="I41" s="2" t="s">
        <v>167</v>
      </c>
      <c r="J41" s="1" t="s">
        <v>9</v>
      </c>
      <c r="L41" s="17">
        <f>+VLOOKUP(I41,'[122]Anexo II'!$C$4:$H$35,6,FALSE)</f>
        <v>0</v>
      </c>
      <c r="M41" s="17"/>
      <c r="N41" s="17">
        <v>596000</v>
      </c>
    </row>
    <row r="42" spans="1:17">
      <c r="A42" s="2"/>
      <c r="B42" s="11"/>
      <c r="C42" s="11"/>
      <c r="E42" s="8"/>
      <c r="G42" s="8"/>
      <c r="I42" s="2" t="s">
        <v>177</v>
      </c>
      <c r="J42" s="1" t="s">
        <v>9</v>
      </c>
      <c r="L42" s="209">
        <f>+VLOOKUP(I42,'[122]Anexo II'!$C$4:$H$35,6,FALSE)</f>
        <v>7006364</v>
      </c>
      <c r="M42" s="17"/>
      <c r="N42" s="17">
        <v>9306456</v>
      </c>
    </row>
    <row r="43" spans="1:17">
      <c r="A43" s="2"/>
      <c r="B43" s="11"/>
      <c r="C43" s="11"/>
      <c r="E43" s="8"/>
      <c r="G43" s="8"/>
      <c r="I43" s="2" t="s">
        <v>178</v>
      </c>
      <c r="J43" s="1" t="s">
        <v>9</v>
      </c>
      <c r="L43" s="209">
        <f>+VLOOKUP(I43,'[122]Anexo II'!$C$4:$H$35,6,FALSE)</f>
        <v>0</v>
      </c>
      <c r="M43" s="17"/>
      <c r="N43" s="17">
        <v>547384</v>
      </c>
    </row>
    <row r="44" spans="1:17">
      <c r="B44" s="11"/>
      <c r="C44" s="11"/>
      <c r="E44" s="8"/>
      <c r="G44" s="8"/>
      <c r="I44" s="2" t="s">
        <v>179</v>
      </c>
      <c r="J44" s="1" t="s">
        <v>9</v>
      </c>
      <c r="L44" s="209">
        <f>+VLOOKUP(I44,'[122]Anexo II'!$C$4:$H$35,6,FALSE)</f>
        <v>280728</v>
      </c>
      <c r="M44" s="17"/>
      <c r="N44" s="17">
        <v>51818</v>
      </c>
    </row>
    <row r="45" spans="1:17">
      <c r="B45" s="11"/>
      <c r="C45" s="11"/>
      <c r="E45" s="8"/>
      <c r="G45" s="8"/>
      <c r="I45" s="2" t="s">
        <v>359</v>
      </c>
      <c r="J45" s="1" t="s">
        <v>9</v>
      </c>
      <c r="L45" s="210">
        <v>0</v>
      </c>
      <c r="M45" s="208"/>
      <c r="N45" s="17">
        <v>55359</v>
      </c>
    </row>
    <row r="46" spans="1:17">
      <c r="B46" s="11"/>
      <c r="C46" s="11"/>
      <c r="E46" s="8"/>
      <c r="G46" s="8"/>
      <c r="I46" s="2" t="s">
        <v>357</v>
      </c>
      <c r="J46" s="1" t="s">
        <v>9</v>
      </c>
      <c r="L46" s="210">
        <f>+VLOOKUP(I46,'[122]Anexo II'!$C$4:$H$35,6,FALSE)</f>
        <v>0</v>
      </c>
      <c r="M46" s="208"/>
      <c r="N46" s="17"/>
    </row>
    <row r="47" spans="1:17">
      <c r="B47" s="11"/>
      <c r="G47" s="8"/>
      <c r="I47" s="2" t="s">
        <v>1950</v>
      </c>
      <c r="J47" s="1" t="s">
        <v>9</v>
      </c>
      <c r="L47" s="210">
        <f>+VLOOKUP(I47,'[122]Anexo II'!$C$4:$H$35,6,FALSE)</f>
        <v>0</v>
      </c>
      <c r="M47" s="208"/>
      <c r="N47" s="17"/>
      <c r="Q47" s="132"/>
    </row>
    <row r="48" spans="1:17">
      <c r="B48" s="11"/>
      <c r="C48" s="11"/>
      <c r="E48" s="8"/>
      <c r="G48" s="8"/>
      <c r="H48" s="7"/>
      <c r="I48" s="2" t="s">
        <v>166</v>
      </c>
      <c r="J48" s="1" t="s">
        <v>9</v>
      </c>
      <c r="L48" s="17">
        <f>+VLOOKUP(I48,'[122]Anexo II'!$C$4:$H$35,6,FALSE)</f>
        <v>1510910</v>
      </c>
      <c r="M48" s="208"/>
      <c r="N48" s="17">
        <v>1507909</v>
      </c>
      <c r="O48" s="131"/>
    </row>
    <row r="49" spans="2:14">
      <c r="B49" s="11"/>
      <c r="C49" s="11"/>
      <c r="E49" s="8"/>
      <c r="G49" s="8"/>
      <c r="I49" s="2" t="s">
        <v>1432</v>
      </c>
      <c r="J49" s="1" t="s">
        <v>9</v>
      </c>
      <c r="L49" s="17">
        <f>+VLOOKUP(I49,'[122]Anexo II'!$C$4:$H$35,6,FALSE)</f>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203</v>
      </c>
      <c r="J52" s="156"/>
      <c r="K52" s="156"/>
      <c r="L52" s="239">
        <v>0</v>
      </c>
      <c r="M52" s="237"/>
      <c r="N52" s="239">
        <v>18428433</v>
      </c>
    </row>
    <row r="53" spans="2:14" outlineLevel="1">
      <c r="G53" s="7"/>
      <c r="I53" s="1" t="s">
        <v>204</v>
      </c>
      <c r="J53" s="11"/>
      <c r="L53" s="209">
        <f>+VLOOKUP(I53,'[122]Anexo II'!$C:$I,7,FALSE)</f>
        <v>687399059</v>
      </c>
      <c r="M53" s="209"/>
      <c r="N53" s="209">
        <v>26667049</v>
      </c>
    </row>
    <row r="54" spans="2:14" outlineLevel="1">
      <c r="I54" s="156" t="s">
        <v>205</v>
      </c>
      <c r="J54" s="156"/>
      <c r="K54" s="156"/>
      <c r="L54" s="239">
        <v>0</v>
      </c>
      <c r="M54" s="237"/>
      <c r="N54" s="239">
        <v>184611118</v>
      </c>
    </row>
    <row r="55" spans="2:14" outlineLevel="1">
      <c r="I55" s="156" t="s">
        <v>206</v>
      </c>
      <c r="J55" s="240"/>
      <c r="K55" s="156"/>
      <c r="L55" s="239">
        <v>0</v>
      </c>
      <c r="M55" s="237"/>
      <c r="N55" s="239">
        <v>550902759</v>
      </c>
    </row>
    <row r="56" spans="2:14" outlineLevel="1">
      <c r="I56" s="1" t="s">
        <v>208</v>
      </c>
      <c r="J56" s="11"/>
      <c r="L56" s="209">
        <f>+VLOOKUP(I56,'[122]Anexo II'!$C:$I,7,FALSE)</f>
        <v>5748053258</v>
      </c>
      <c r="M56" s="17"/>
      <c r="N56" s="209">
        <v>2368259988</v>
      </c>
    </row>
    <row r="57" spans="2:14" outlineLevel="1">
      <c r="I57" s="1" t="s">
        <v>207</v>
      </c>
      <c r="J57" s="11"/>
      <c r="L57" s="209">
        <f>+VLOOKUP(I57,'[122]Anexo II'!$C:$I,7,FALSE)</f>
        <v>25845368</v>
      </c>
      <c r="M57" s="17"/>
      <c r="N57" s="209">
        <v>0</v>
      </c>
    </row>
    <row r="58" spans="2:14" outlineLevel="1">
      <c r="I58" s="1" t="s">
        <v>210</v>
      </c>
      <c r="J58" s="11"/>
      <c r="L58" s="209">
        <f>+VLOOKUP(I58,'[122]Anexo II'!$C:$I,7,FALSE)</f>
        <v>10625572445</v>
      </c>
      <c r="M58" s="211"/>
      <c r="N58" s="210">
        <v>5863507730</v>
      </c>
    </row>
    <row r="59" spans="2:14" outlineLevel="1">
      <c r="I59" s="1" t="s">
        <v>209</v>
      </c>
      <c r="L59" s="209">
        <f>+VLOOKUP(I59,'[122]Anexo II'!$C:$I,7,FALSE)</f>
        <v>4726687998</v>
      </c>
      <c r="M59" s="208"/>
      <c r="N59" s="208">
        <v>0</v>
      </c>
    </row>
    <row r="60" spans="2:14" outlineLevel="1">
      <c r="I60" s="5" t="s">
        <v>290</v>
      </c>
      <c r="J60" s="11"/>
      <c r="L60" s="206">
        <f>SUM(L52:L59)</f>
        <v>21813558128</v>
      </c>
      <c r="M60" s="207"/>
      <c r="N60" s="206">
        <f>SUM(N52:N59)</f>
        <v>9012377077</v>
      </c>
    </row>
    <row r="61" spans="2:14" outlineLevel="1">
      <c r="I61" s="5"/>
      <c r="J61" s="11"/>
      <c r="L61" s="241"/>
      <c r="M61" s="5"/>
      <c r="N61" s="241"/>
    </row>
    <row r="62" spans="2:14" outlineLevel="1">
      <c r="I62" s="1" t="s">
        <v>168</v>
      </c>
      <c r="J62" s="11"/>
      <c r="L62" s="209">
        <f>+VLOOKUP(I62,'[122]Anexo II'!$C:$I,7,FALSE)</f>
        <v>15981754431</v>
      </c>
      <c r="M62" s="17"/>
      <c r="N62" s="209">
        <v>3319243921</v>
      </c>
    </row>
    <row r="63" spans="2:14" outlineLevel="1">
      <c r="I63" s="1" t="s">
        <v>169</v>
      </c>
      <c r="L63" s="209">
        <f>+VLOOKUP(I63,'[122]Anexo II'!$C:$I,7,FALSE)</f>
        <v>3699648169</v>
      </c>
      <c r="M63" s="17"/>
      <c r="N63" s="209">
        <v>1333390432</v>
      </c>
    </row>
    <row r="64" spans="2:14" outlineLevel="1">
      <c r="I64" s="1" t="s">
        <v>172</v>
      </c>
      <c r="J64" s="11"/>
      <c r="L64" s="209">
        <f>+VLOOKUP(I64,'[122]Anexo II'!$C:$I,7,FALSE)</f>
        <v>1985590222</v>
      </c>
      <c r="M64" s="17"/>
      <c r="N64" s="209">
        <v>393009208</v>
      </c>
    </row>
    <row r="65" spans="9:14" outlineLevel="1">
      <c r="I65" s="1" t="s">
        <v>171</v>
      </c>
      <c r="J65" s="11"/>
      <c r="L65" s="209">
        <f>+VLOOKUP(I65,'[122]Anexo II'!$C:$I,7,FALSE)</f>
        <v>3704003045</v>
      </c>
      <c r="M65" s="17"/>
      <c r="N65" s="209">
        <v>1392727667</v>
      </c>
    </row>
    <row r="66" spans="9:14" outlineLevel="1">
      <c r="I66" s="1" t="s">
        <v>170</v>
      </c>
      <c r="K66" s="7"/>
      <c r="L66" s="209">
        <f>+VLOOKUP(I66,'[122]Anexo II'!$C:$I,7,FALSE)</f>
        <v>2046964815</v>
      </c>
      <c r="M66" s="17"/>
      <c r="N66" s="209">
        <v>417673897</v>
      </c>
    </row>
    <row r="67" spans="9:14" outlineLevel="1">
      <c r="I67" s="1" t="s">
        <v>173</v>
      </c>
      <c r="L67" s="209">
        <f>+VLOOKUP(I67,'[122]Anexo II'!$C:$I,7,FALSE)</f>
        <v>3702280864</v>
      </c>
      <c r="M67" s="17"/>
      <c r="N67" s="209">
        <v>1363307429</v>
      </c>
    </row>
    <row r="68" spans="9:14" outlineLevel="1">
      <c r="I68" s="1" t="s">
        <v>174</v>
      </c>
      <c r="L68" s="209">
        <f>+VLOOKUP(I68,'[122]Anexo II'!$C:$I,7,FALSE)</f>
        <v>3465831011</v>
      </c>
      <c r="M68" s="17"/>
      <c r="N68" s="209">
        <v>1274952711</v>
      </c>
    </row>
    <row r="69" spans="9:14" outlineLevel="1">
      <c r="I69" s="1" t="s">
        <v>163</v>
      </c>
      <c r="L69" s="209">
        <f>+VLOOKUP(I69,'[122]Anexo II'!$C:$I,7,FALSE)</f>
        <v>3647537537</v>
      </c>
      <c r="M69" s="17"/>
      <c r="N69" s="209">
        <v>3643750008</v>
      </c>
    </row>
    <row r="70" spans="9:14">
      <c r="I70" s="1" t="s">
        <v>175</v>
      </c>
      <c r="L70" s="209">
        <f>+VLOOKUP(I70,'[122]Anexo II'!$C:$I,7,FALSE)</f>
        <v>11828084018</v>
      </c>
      <c r="M70" s="17"/>
      <c r="N70" s="209">
        <v>3543750000</v>
      </c>
    </row>
    <row r="71" spans="9:14">
      <c r="I71" s="2" t="s">
        <v>164</v>
      </c>
      <c r="L71" s="209">
        <f>+VLOOKUP(I71,'[122]Anexo II'!$C:$I,7,FALSE)</f>
        <v>7154638610</v>
      </c>
      <c r="M71" s="17"/>
      <c r="N71" s="17">
        <v>3782500000</v>
      </c>
    </row>
    <row r="72" spans="9:14">
      <c r="I72" s="1" t="s">
        <v>167</v>
      </c>
      <c r="L72" s="209">
        <f>+VLOOKUP(I72,'[122]Anexo II'!$C:$I,7,FALSE)</f>
        <v>7660771478</v>
      </c>
      <c r="M72" s="15"/>
      <c r="N72" s="15">
        <v>0</v>
      </c>
    </row>
    <row r="73" spans="9:14">
      <c r="I73" s="2" t="s">
        <v>176</v>
      </c>
      <c r="L73" s="209">
        <f>+VLOOKUP(I73,'[122]Anexo II'!$C:$I,7,FALSE)</f>
        <v>14300000</v>
      </c>
      <c r="M73" s="17"/>
      <c r="N73" s="209">
        <v>0</v>
      </c>
    </row>
    <row r="74" spans="9:14">
      <c r="I74" s="2" t="s">
        <v>177</v>
      </c>
      <c r="L74" s="209">
        <f>+VLOOKUP(I74,'[122]Anexo II'!$C:$I,7,FALSE)</f>
        <v>218790000</v>
      </c>
      <c r="M74" s="17"/>
      <c r="N74" s="209">
        <v>209549785</v>
      </c>
    </row>
    <row r="75" spans="9:14">
      <c r="I75" s="2" t="s">
        <v>357</v>
      </c>
      <c r="L75" s="209">
        <f>+VLOOKUP(I75,'[122]Anexo II'!$C:$I,7,FALSE)</f>
        <v>1849065000</v>
      </c>
      <c r="M75" s="17"/>
      <c r="N75" s="17">
        <v>929251236</v>
      </c>
    </row>
    <row r="76" spans="9:14">
      <c r="I76" s="2" t="s">
        <v>179</v>
      </c>
      <c r="L76" s="209">
        <f>+VLOOKUP(I76,'[122]Anexo II'!$C:$I,7,FALSE)</f>
        <v>594000000</v>
      </c>
      <c r="M76" s="17"/>
      <c r="N76" s="209">
        <v>373238693</v>
      </c>
    </row>
    <row r="77" spans="9:14">
      <c r="I77" s="2" t="s">
        <v>1949</v>
      </c>
      <c r="L77" s="209">
        <v>0</v>
      </c>
      <c r="M77" s="17"/>
      <c r="N77" s="209">
        <v>0</v>
      </c>
    </row>
    <row r="78" spans="9:14">
      <c r="I78" s="2" t="s">
        <v>1950</v>
      </c>
      <c r="L78" s="209">
        <v>0</v>
      </c>
      <c r="M78" s="17"/>
      <c r="N78" s="209">
        <v>0</v>
      </c>
    </row>
    <row r="79" spans="9:14">
      <c r="I79" s="5" t="s">
        <v>241</v>
      </c>
      <c r="J79" s="5"/>
      <c r="K79" s="5"/>
      <c r="L79" s="6">
        <f>+SUM(L62:L78)</f>
        <v>67553259200</v>
      </c>
      <c r="M79" s="5"/>
      <c r="N79" s="6">
        <f>+SUM(N62:N78)</f>
        <v>21976344987</v>
      </c>
    </row>
  </sheetData>
  <autoFilter ref="B4:G37"/>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28515625" style="18" customWidth="1"/>
    <col min="3" max="3" width="31.7109375" style="18" customWidth="1"/>
    <col min="4" max="4" width="14.7109375" style="18" customWidth="1"/>
    <col min="5" max="5" width="14" style="18" customWidth="1"/>
    <col min="6" max="6" width="13.28515625" style="20" customWidth="1"/>
    <col min="7" max="7" width="15.28515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1947</v>
      </c>
    </row>
    <row r="3" spans="2:13">
      <c r="B3" s="18" t="s">
        <v>1946</v>
      </c>
    </row>
    <row r="5" spans="2:13">
      <c r="B5" s="19" t="s">
        <v>1945</v>
      </c>
    </row>
    <row r="7" spans="2:13">
      <c r="D7" s="139">
        <v>44896</v>
      </c>
      <c r="E7" s="139">
        <v>44896</v>
      </c>
      <c r="F7" s="139">
        <v>44531</v>
      </c>
      <c r="G7" s="139">
        <v>44531</v>
      </c>
      <c r="H7" s="139"/>
      <c r="I7" s="139"/>
      <c r="J7" s="139"/>
      <c r="K7" s="139"/>
    </row>
    <row r="8" spans="2:13" ht="15" customHeight="1">
      <c r="D8" s="969" t="s">
        <v>1846</v>
      </c>
      <c r="E8" s="970"/>
      <c r="F8" s="969" t="s">
        <v>488</v>
      </c>
      <c r="G8" s="970"/>
      <c r="H8" s="971"/>
      <c r="I8" s="971"/>
      <c r="J8" s="971"/>
      <c r="K8" s="971"/>
    </row>
    <row r="9" spans="2:13">
      <c r="D9" s="24">
        <v>7322.9</v>
      </c>
      <c r="E9" s="41">
        <v>7339.62</v>
      </c>
      <c r="F9" s="24">
        <v>6870.81</v>
      </c>
      <c r="G9" s="41">
        <v>6887.4</v>
      </c>
      <c r="H9" s="47"/>
      <c r="I9" s="47"/>
      <c r="J9" s="47"/>
      <c r="K9" s="47"/>
    </row>
    <row r="10" spans="2:13" ht="14.25" thickBot="1">
      <c r="B10" s="21"/>
      <c r="C10" s="22"/>
      <c r="D10" s="22" t="s">
        <v>1848</v>
      </c>
      <c r="F10" s="23">
        <f>+AVERAGE(D9:E9)</f>
        <v>7331.26</v>
      </c>
      <c r="G10" s="174">
        <f>+AVERAGE(F9:G9)</f>
        <v>6879.1049999999996</v>
      </c>
    </row>
    <row r="11" spans="2:13" ht="27" customHeight="1" thickBot="1">
      <c r="B11" s="25" t="s">
        <v>191</v>
      </c>
      <c r="C11" s="25" t="s">
        <v>47</v>
      </c>
      <c r="D11" s="27" t="s">
        <v>1943</v>
      </c>
      <c r="E11" s="27" t="s">
        <v>837</v>
      </c>
      <c r="F11" s="26" t="s">
        <v>1944</v>
      </c>
      <c r="G11" s="26" t="s">
        <v>1850</v>
      </c>
      <c r="H11" s="9"/>
      <c r="I11" s="27" t="s">
        <v>1941</v>
      </c>
      <c r="J11" s="27" t="s">
        <v>1940</v>
      </c>
      <c r="K11" s="27" t="s">
        <v>1939</v>
      </c>
      <c r="L11" s="9"/>
      <c r="M11" s="9"/>
    </row>
    <row r="12" spans="2:13">
      <c r="F12" s="18"/>
      <c r="H12" s="9"/>
      <c r="I12" s="9"/>
      <c r="J12" s="9"/>
      <c r="K12" s="9"/>
      <c r="L12" s="9"/>
      <c r="M12" s="9"/>
    </row>
    <row r="13" spans="2:13">
      <c r="B13" s="18">
        <v>11010202</v>
      </c>
      <c r="C13" s="18" t="s">
        <v>192</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181</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182</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183</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1849</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184</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185</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186</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200</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839</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199</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380</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1534</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385</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198</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187</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148</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201</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387</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193</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194</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195</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196</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2741</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393</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396</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197</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228</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1938</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969" t="s">
        <v>1847</v>
      </c>
      <c r="E46" s="970"/>
      <c r="F46" s="969" t="s">
        <v>489</v>
      </c>
      <c r="G46" s="970"/>
      <c r="H46" s="9"/>
      <c r="J46" s="48"/>
      <c r="K46" s="48"/>
      <c r="L46" s="48"/>
    </row>
    <row r="47" spans="2:14">
      <c r="D47" s="24">
        <v>7798.16</v>
      </c>
      <c r="E47" s="41">
        <v>7816.69</v>
      </c>
      <c r="F47" s="24">
        <v>7788.75</v>
      </c>
      <c r="G47" s="41">
        <v>7808.24</v>
      </c>
      <c r="H47" s="9"/>
      <c r="J47" s="48"/>
      <c r="K47" s="48"/>
      <c r="L47" s="48"/>
    </row>
    <row r="48" spans="2:14" ht="14.25" thickBot="1">
      <c r="D48" s="22" t="s">
        <v>1848</v>
      </c>
      <c r="E48" s="47"/>
      <c r="F48" s="47">
        <f>+AVERAGE(D47:E47)</f>
        <v>7807.4249999999993</v>
      </c>
      <c r="G48" s="47">
        <f>+AVERAGE(F47:G47)</f>
        <v>7798.4949999999999</v>
      </c>
      <c r="H48" s="9"/>
      <c r="J48" s="48"/>
      <c r="K48" s="48"/>
      <c r="L48" s="48"/>
    </row>
    <row r="49" spans="2:13" ht="27.75" thickBot="1">
      <c r="B49" s="25" t="s">
        <v>191</v>
      </c>
      <c r="C49" s="25" t="s">
        <v>47</v>
      </c>
      <c r="D49" s="27" t="s">
        <v>1943</v>
      </c>
      <c r="E49" s="27" t="s">
        <v>837</v>
      </c>
      <c r="F49" s="26" t="s">
        <v>1942</v>
      </c>
      <c r="G49" s="26" t="s">
        <v>1851</v>
      </c>
      <c r="H49" s="164"/>
      <c r="I49" s="27" t="s">
        <v>1941</v>
      </c>
      <c r="J49" s="27" t="s">
        <v>1940</v>
      </c>
      <c r="K49" s="27" t="s">
        <v>1939</v>
      </c>
      <c r="L49" s="48"/>
    </row>
    <row r="50" spans="2:13" ht="15">
      <c r="B50" s="28">
        <v>11030101</v>
      </c>
      <c r="C50" s="29" t="s">
        <v>198</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187</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234</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194</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229</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196</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230</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235</v>
      </c>
      <c r="D58" s="51">
        <f>+D52+D56</f>
        <v>-4136449145.0299997</v>
      </c>
      <c r="E58" s="51">
        <f>+E52+E56</f>
        <v>-2975061671.4700003</v>
      </c>
      <c r="F58" s="52">
        <f>+F52+F56</f>
        <v>-529084</v>
      </c>
      <c r="G58" s="53">
        <f>+G52+G56</f>
        <v>-380211</v>
      </c>
      <c r="H58" s="49"/>
      <c r="I58" s="53">
        <f>+I52+I56</f>
        <v>-454647.5</v>
      </c>
      <c r="K58" s="227">
        <f>+K52+K56</f>
        <v>-3558124.974999907</v>
      </c>
      <c r="L58" s="230" t="s">
        <v>1938</v>
      </c>
    </row>
    <row r="59" spans="2:13">
      <c r="D59" s="49"/>
      <c r="E59" s="49"/>
    </row>
    <row r="60" spans="2:13">
      <c r="D60" s="49"/>
      <c r="E60" s="49"/>
      <c r="I60" s="147" t="s">
        <v>1937</v>
      </c>
      <c r="K60" s="227">
        <f>+K58+K43</f>
        <v>-3775875849.2145114</v>
      </c>
    </row>
    <row r="61" spans="2:13">
      <c r="D61" s="49"/>
      <c r="E61" s="49"/>
      <c r="I61" s="48" t="s">
        <v>321</v>
      </c>
      <c r="K61" s="229" t="e">
        <f>+K62-K60</f>
        <v>#REF!</v>
      </c>
      <c r="L61" s="228" t="e">
        <f>+K61/K62</f>
        <v>#REF!</v>
      </c>
    </row>
    <row r="62" spans="2:13">
      <c r="D62" s="49"/>
      <c r="E62" s="49"/>
      <c r="I62" s="147" t="s">
        <v>1936</v>
      </c>
      <c r="K62" s="227" t="e">
        <f>+D85</f>
        <v>#REF!</v>
      </c>
    </row>
    <row r="63" spans="2:13">
      <c r="D63" s="49"/>
      <c r="E63" s="49"/>
    </row>
    <row r="64" spans="2:13">
      <c r="C64" s="145"/>
      <c r="D64" s="146"/>
      <c r="E64" s="130"/>
    </row>
    <row r="66" spans="2:14">
      <c r="B66" s="193" t="s">
        <v>1852</v>
      </c>
      <c r="C66" s="144"/>
      <c r="D66" s="194"/>
      <c r="E66" s="195"/>
      <c r="F66" s="130"/>
    </row>
    <row r="67" spans="2:14" ht="25.5">
      <c r="B67" s="196" t="s">
        <v>1853</v>
      </c>
      <c r="C67" s="196">
        <v>2022</v>
      </c>
      <c r="D67" s="197">
        <v>2021</v>
      </c>
      <c r="E67" s="198" t="s">
        <v>1854</v>
      </c>
      <c r="F67" s="130"/>
    </row>
    <row r="68" spans="2:14">
      <c r="B68" s="199" t="s">
        <v>1855</v>
      </c>
      <c r="C68" s="200">
        <f>+F10</f>
        <v>7331.26</v>
      </c>
      <c r="D68" s="201">
        <f>+G10</f>
        <v>6879.1049999999996</v>
      </c>
      <c r="E68" s="202">
        <f>+C68-D68</f>
        <v>452.15500000000065</v>
      </c>
      <c r="F68" s="130"/>
    </row>
    <row r="69" spans="2:14">
      <c r="B69" s="199" t="s">
        <v>1856</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551</v>
      </c>
      <c r="D72" s="217" t="e">
        <f>+#REF!+#REF!</f>
        <v>#REF!</v>
      </c>
      <c r="E72" s="174"/>
      <c r="F72" s="225"/>
    </row>
    <row r="73" spans="2:14">
      <c r="B73" s="148" t="s">
        <v>236</v>
      </c>
      <c r="C73" s="146"/>
      <c r="D73" s="150"/>
      <c r="E73" s="20" t="s">
        <v>442</v>
      </c>
      <c r="F73" s="130"/>
      <c r="G73" s="151"/>
    </row>
    <row r="74" spans="2:14">
      <c r="B74" s="18" t="s">
        <v>438</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147</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237</v>
      </c>
      <c r="C78" s="216"/>
      <c r="D78" s="18"/>
      <c r="E78" s="219"/>
      <c r="G78" s="18"/>
      <c r="H78" s="18"/>
      <c r="I78" s="18"/>
      <c r="J78" s="18"/>
      <c r="K78" s="18"/>
      <c r="L78" s="18"/>
      <c r="M78" s="18"/>
      <c r="N78" s="18"/>
    </row>
    <row r="79" spans="2:14" s="20" customFormat="1">
      <c r="B79" s="18" t="s">
        <v>439</v>
      </c>
      <c r="C79" s="216">
        <f>+G35+G36+G53+G54</f>
        <v>-4020077</v>
      </c>
      <c r="D79" s="150">
        <f>+C79/$C$82</f>
        <v>0.67205049042028764</v>
      </c>
      <c r="E79" s="216" t="e">
        <f>D79*D72</f>
        <v>#REF!</v>
      </c>
      <c r="G79" s="18"/>
      <c r="H79" s="18"/>
      <c r="I79" s="18"/>
      <c r="J79" s="18"/>
      <c r="K79" s="18"/>
      <c r="L79" s="18"/>
      <c r="M79" s="18"/>
      <c r="N79" s="18"/>
    </row>
    <row r="80" spans="2:14" s="20" customFormat="1">
      <c r="B80" s="18" t="s">
        <v>440</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441</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1857</v>
      </c>
      <c r="C85" s="147"/>
      <c r="D85" s="225" t="e">
        <f>+#REF!+#REF!+#REF!+#REF!</f>
        <v>#REF!</v>
      </c>
      <c r="G85" s="147"/>
      <c r="H85" s="147"/>
      <c r="I85" s="147"/>
      <c r="J85" s="147"/>
      <c r="K85" s="147"/>
      <c r="L85" s="147"/>
      <c r="M85" s="147"/>
      <c r="N85" s="147"/>
    </row>
    <row r="86" spans="2:14" s="20" customFormat="1">
      <c r="B86" s="148" t="s">
        <v>236</v>
      </c>
      <c r="C86" s="18"/>
      <c r="D86" s="20" t="s">
        <v>442</v>
      </c>
      <c r="E86" s="130"/>
      <c r="G86" s="18"/>
      <c r="H86" s="18"/>
      <c r="I86" s="18"/>
      <c r="J86" s="18"/>
      <c r="K86" s="18"/>
      <c r="L86" s="18"/>
      <c r="M86" s="18"/>
      <c r="N86" s="18"/>
    </row>
    <row r="87" spans="2:14" s="20" customFormat="1">
      <c r="B87" s="18" t="s">
        <v>438</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147</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237</v>
      </c>
      <c r="C91" s="216"/>
      <c r="D91" s="150"/>
      <c r="E91" s="130"/>
      <c r="G91" s="18"/>
      <c r="H91" s="18"/>
      <c r="I91" s="18"/>
      <c r="J91" s="18"/>
      <c r="K91" s="18"/>
      <c r="L91" s="18"/>
      <c r="M91" s="18"/>
      <c r="N91" s="18"/>
    </row>
    <row r="92" spans="2:14" s="20" customFormat="1">
      <c r="B92" s="18" t="s">
        <v>439</v>
      </c>
      <c r="C92" s="216">
        <f>+F35+F36+F53+F54+F38</f>
        <v>-9832794.9499999993</v>
      </c>
      <c r="D92" s="150">
        <f>C92/C96</f>
        <v>0.670029877257309</v>
      </c>
      <c r="E92" s="130" t="e">
        <f>D92*D85</f>
        <v>#REF!</v>
      </c>
      <c r="G92" s="18"/>
      <c r="H92" s="18"/>
      <c r="I92" s="18"/>
      <c r="J92" s="18"/>
      <c r="K92" s="18"/>
      <c r="L92" s="18"/>
      <c r="M92" s="18"/>
      <c r="N92" s="18"/>
    </row>
    <row r="93" spans="2:14" s="20" customFormat="1">
      <c r="B93" s="18" t="s">
        <v>440</v>
      </c>
      <c r="C93" s="216">
        <f>+F37+F55</f>
        <v>-2862371</v>
      </c>
      <c r="D93" s="150">
        <f>C93/C96</f>
        <v>0.1950487221128191</v>
      </c>
      <c r="E93" s="130" t="e">
        <f>D93*$D$85</f>
        <v>#REF!</v>
      </c>
      <c r="G93" s="18"/>
      <c r="H93" s="18"/>
      <c r="I93" s="18"/>
      <c r="J93" s="18"/>
      <c r="K93" s="18"/>
      <c r="L93" s="18"/>
      <c r="M93" s="18"/>
      <c r="N93" s="18"/>
    </row>
    <row r="94" spans="2:14" s="20" customFormat="1">
      <c r="B94" s="18" t="s">
        <v>1858</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441</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7109375" style="224" bestFit="1" customWidth="1"/>
    <col min="8" max="8" width="20.5703125" style="224" bestFit="1" customWidth="1"/>
    <col min="9" max="9" width="58.7109375" style="224" bestFit="1" customWidth="1"/>
    <col min="10" max="10" width="38.7109375" style="224" hidden="1" customWidth="1"/>
    <col min="11" max="11" width="6.5703125" style="224" bestFit="1" customWidth="1"/>
    <col min="12" max="15" width="17.7109375" style="243" bestFit="1" customWidth="1"/>
    <col min="16" max="16" width="17.7109375" style="243" customWidth="1"/>
    <col min="17" max="17" width="11.7109375" style="243" bestFit="1" customWidth="1"/>
    <col min="18" max="18" width="3.28515625" style="224" bestFit="1" customWidth="1"/>
    <col min="19" max="19" width="13.42578125" style="224" bestFit="1" customWidth="1"/>
    <col min="20" max="20" width="18.7109375" style="224" bestFit="1" customWidth="1"/>
    <col min="21" max="21" width="2.7109375" style="224" bestFit="1" customWidth="1"/>
    <col min="22" max="22" width="15.28515625" style="224" bestFit="1" customWidth="1"/>
    <col min="23" max="23" width="9.28515625" style="224" bestFit="1" customWidth="1"/>
    <col min="24" max="24" width="38.5703125" style="224" bestFit="1" customWidth="1"/>
    <col min="25" max="16384" width="11.42578125" style="224"/>
  </cols>
  <sheetData>
    <row r="1" spans="1:24">
      <c r="A1" s="224" t="s">
        <v>47</v>
      </c>
      <c r="B1" s="242" t="s">
        <v>289</v>
      </c>
      <c r="C1" s="224" t="s">
        <v>288</v>
      </c>
      <c r="D1" s="224" t="s">
        <v>287</v>
      </c>
      <c r="E1" s="224" t="s">
        <v>286</v>
      </c>
      <c r="F1" s="224" t="s">
        <v>285</v>
      </c>
      <c r="G1" s="224" t="s">
        <v>284</v>
      </c>
      <c r="H1" s="224" t="s">
        <v>283</v>
      </c>
      <c r="I1" s="224" t="s">
        <v>282</v>
      </c>
      <c r="J1" s="224" t="s">
        <v>281</v>
      </c>
      <c r="K1" s="224" t="s">
        <v>39</v>
      </c>
      <c r="L1" s="243" t="s">
        <v>280</v>
      </c>
      <c r="M1" s="243" t="s">
        <v>279</v>
      </c>
      <c r="N1" s="243" t="s">
        <v>278</v>
      </c>
      <c r="O1" s="243" t="s">
        <v>277</v>
      </c>
      <c r="P1" s="243" t="s">
        <v>2107</v>
      </c>
      <c r="Q1" s="243" t="s">
        <v>276</v>
      </c>
      <c r="R1" s="224" t="s">
        <v>275</v>
      </c>
      <c r="S1" s="224" t="s">
        <v>274</v>
      </c>
      <c r="T1" s="224" t="s">
        <v>273</v>
      </c>
      <c r="U1" s="224" t="s">
        <v>254</v>
      </c>
      <c r="V1" s="224" t="s">
        <v>272</v>
      </c>
      <c r="W1" s="224" t="s">
        <v>271</v>
      </c>
      <c r="X1" s="224" t="s">
        <v>270</v>
      </c>
    </row>
    <row r="2" spans="1:24" hidden="1">
      <c r="A2" s="224" t="s">
        <v>1951</v>
      </c>
      <c r="B2" s="242">
        <v>44562</v>
      </c>
      <c r="C2" s="224">
        <v>0</v>
      </c>
      <c r="D2" s="224">
        <v>0</v>
      </c>
      <c r="E2" s="224">
        <v>0</v>
      </c>
      <c r="F2" s="224">
        <v>0</v>
      </c>
      <c r="G2" s="224" t="s">
        <v>1898</v>
      </c>
      <c r="H2" s="224">
        <v>1496983</v>
      </c>
      <c r="I2" s="224" t="s">
        <v>1899</v>
      </c>
      <c r="J2" s="224" t="s">
        <v>255</v>
      </c>
      <c r="K2" s="224" t="s">
        <v>43</v>
      </c>
      <c r="L2" s="243">
        <v>1482340204485240</v>
      </c>
      <c r="M2" s="243">
        <v>1482340204485240</v>
      </c>
      <c r="N2" s="243">
        <v>1482340204485240</v>
      </c>
      <c r="O2" s="243">
        <v>1482340204485240</v>
      </c>
      <c r="P2" s="243">
        <f t="shared" ref="P2:P65" si="0">+N2-O2</f>
        <v>0</v>
      </c>
      <c r="Q2" s="243">
        <v>0</v>
      </c>
      <c r="R2" s="224" t="s">
        <v>254</v>
      </c>
      <c r="S2" s="224" t="s">
        <v>256</v>
      </c>
      <c r="T2" s="224" t="s">
        <v>255</v>
      </c>
      <c r="U2" s="224" t="s">
        <v>251</v>
      </c>
      <c r="V2" s="224" t="s">
        <v>43</v>
      </c>
      <c r="W2" s="224">
        <v>0</v>
      </c>
    </row>
    <row r="3" spans="1:24" hidden="1">
      <c r="A3" s="224" t="s">
        <v>1951</v>
      </c>
      <c r="B3" s="242">
        <v>44681</v>
      </c>
      <c r="C3" s="224">
        <v>0</v>
      </c>
      <c r="D3" s="224">
        <v>0</v>
      </c>
      <c r="E3" s="224">
        <v>0</v>
      </c>
      <c r="F3" s="224">
        <v>0</v>
      </c>
      <c r="G3" s="224" t="s">
        <v>1952</v>
      </c>
      <c r="H3" s="224">
        <v>1506175</v>
      </c>
      <c r="I3" s="224" t="s">
        <v>1953</v>
      </c>
      <c r="J3" s="224" t="s">
        <v>1954</v>
      </c>
      <c r="K3" s="224" t="s">
        <v>43</v>
      </c>
      <c r="L3" s="243">
        <v>2</v>
      </c>
      <c r="N3" s="243">
        <v>2</v>
      </c>
      <c r="P3" s="243">
        <f t="shared" si="0"/>
        <v>2</v>
      </c>
      <c r="Q3" s="243">
        <v>2</v>
      </c>
      <c r="R3" s="224" t="s">
        <v>254</v>
      </c>
      <c r="S3" s="224" t="s">
        <v>253</v>
      </c>
      <c r="T3" s="224" t="s">
        <v>252</v>
      </c>
      <c r="U3" s="224" t="s">
        <v>251</v>
      </c>
      <c r="V3" s="224" t="s">
        <v>43</v>
      </c>
      <c r="W3" s="224">
        <v>0</v>
      </c>
    </row>
    <row r="4" spans="1:24" hidden="1">
      <c r="A4" s="224" t="s">
        <v>1951</v>
      </c>
      <c r="B4" s="242">
        <v>44681</v>
      </c>
      <c r="C4" s="224">
        <v>0</v>
      </c>
      <c r="D4" s="224">
        <v>0</v>
      </c>
      <c r="E4" s="224">
        <v>0</v>
      </c>
      <c r="F4" s="224">
        <v>0</v>
      </c>
      <c r="G4" s="224" t="s">
        <v>1954</v>
      </c>
      <c r="H4" s="224">
        <v>1506174</v>
      </c>
      <c r="I4" s="224" t="s">
        <v>1955</v>
      </c>
      <c r="J4" s="224" t="s">
        <v>1954</v>
      </c>
      <c r="K4" s="224" t="s">
        <v>43</v>
      </c>
      <c r="M4" s="243">
        <v>2</v>
      </c>
      <c r="O4" s="243">
        <v>2</v>
      </c>
      <c r="P4" s="243">
        <f t="shared" si="0"/>
        <v>-2</v>
      </c>
      <c r="Q4" s="243">
        <v>0</v>
      </c>
      <c r="R4" s="224" t="s">
        <v>254</v>
      </c>
      <c r="S4" s="224" t="s">
        <v>253</v>
      </c>
      <c r="T4" s="224" t="s">
        <v>252</v>
      </c>
      <c r="U4" s="224" t="s">
        <v>251</v>
      </c>
      <c r="V4" s="224" t="s">
        <v>43</v>
      </c>
      <c r="W4" s="224">
        <v>0</v>
      </c>
    </row>
    <row r="5" spans="1:24" hidden="1">
      <c r="A5" s="224" t="s">
        <v>841</v>
      </c>
      <c r="B5" s="242">
        <v>44562</v>
      </c>
      <c r="C5" s="224">
        <v>0</v>
      </c>
      <c r="D5" s="224">
        <v>0</v>
      </c>
      <c r="E5" s="224">
        <v>0</v>
      </c>
      <c r="F5" s="224">
        <v>0</v>
      </c>
      <c r="G5" s="224" t="s">
        <v>1898</v>
      </c>
      <c r="H5" s="224">
        <v>1496983</v>
      </c>
      <c r="I5" s="224" t="s">
        <v>1899</v>
      </c>
      <c r="J5" s="224" t="s">
        <v>255</v>
      </c>
      <c r="K5" s="224" t="s">
        <v>43</v>
      </c>
      <c r="L5" s="243">
        <v>1873132332</v>
      </c>
      <c r="M5" s="243">
        <v>1476892800</v>
      </c>
      <c r="N5" s="243">
        <v>1873132332</v>
      </c>
      <c r="O5" s="243">
        <v>1476892800</v>
      </c>
      <c r="P5" s="243">
        <f t="shared" si="0"/>
        <v>396239532</v>
      </c>
      <c r="Q5" s="243">
        <v>396239532</v>
      </c>
      <c r="R5" s="224" t="s">
        <v>254</v>
      </c>
      <c r="S5" s="224" t="s">
        <v>256</v>
      </c>
      <c r="T5" s="224" t="s">
        <v>255</v>
      </c>
      <c r="U5" s="224" t="s">
        <v>251</v>
      </c>
      <c r="V5" s="224" t="s">
        <v>43</v>
      </c>
      <c r="W5" s="224">
        <v>0</v>
      </c>
    </row>
    <row r="6" spans="1:24" hidden="1">
      <c r="A6" s="224" t="s">
        <v>490</v>
      </c>
      <c r="B6" s="242">
        <v>44562</v>
      </c>
      <c r="C6" s="224">
        <v>0</v>
      </c>
      <c r="D6" s="224">
        <v>0</v>
      </c>
      <c r="E6" s="224">
        <v>0</v>
      </c>
      <c r="F6" s="224">
        <v>0</v>
      </c>
      <c r="G6" s="224" t="s">
        <v>1898</v>
      </c>
      <c r="H6" s="224">
        <v>1496983</v>
      </c>
      <c r="I6" s="224" t="s">
        <v>1899</v>
      </c>
      <c r="J6" s="224" t="s">
        <v>255</v>
      </c>
      <c r="K6" s="224" t="s">
        <v>43</v>
      </c>
      <c r="L6" s="243">
        <v>782571319980465</v>
      </c>
      <c r="M6" s="243">
        <v>782571969510506</v>
      </c>
      <c r="N6" s="243">
        <v>782571319980465</v>
      </c>
      <c r="O6" s="243">
        <v>782571969510506</v>
      </c>
      <c r="P6" s="243">
        <f t="shared" si="0"/>
        <v>-649530041</v>
      </c>
      <c r="Q6" s="243">
        <v>-253290509</v>
      </c>
      <c r="R6" s="224" t="s">
        <v>254</v>
      </c>
      <c r="S6" s="224" t="s">
        <v>256</v>
      </c>
      <c r="T6" s="224" t="s">
        <v>255</v>
      </c>
      <c r="U6" s="224" t="s">
        <v>251</v>
      </c>
      <c r="V6" s="224" t="s">
        <v>43</v>
      </c>
      <c r="W6" s="224">
        <v>0</v>
      </c>
    </row>
    <row r="7" spans="1:24" hidden="1">
      <c r="A7" s="224" t="s">
        <v>844</v>
      </c>
      <c r="B7" s="242">
        <v>44562</v>
      </c>
      <c r="C7" s="224">
        <v>0</v>
      </c>
      <c r="D7" s="224">
        <v>0</v>
      </c>
      <c r="E7" s="224">
        <v>0</v>
      </c>
      <c r="F7" s="224">
        <v>0</v>
      </c>
      <c r="G7" s="224" t="s">
        <v>1898</v>
      </c>
      <c r="H7" s="224">
        <v>1496983</v>
      </c>
      <c r="I7" s="224" t="s">
        <v>1899</v>
      </c>
      <c r="J7" s="224" t="s">
        <v>255</v>
      </c>
      <c r="K7" s="224" t="s">
        <v>43</v>
      </c>
      <c r="L7" s="243">
        <v>9084884095237</v>
      </c>
      <c r="M7" s="243">
        <v>9084630804728</v>
      </c>
      <c r="N7" s="243">
        <v>9084884095237</v>
      </c>
      <c r="O7" s="243">
        <v>9084630804728</v>
      </c>
      <c r="P7" s="243">
        <f t="shared" si="0"/>
        <v>253290509</v>
      </c>
      <c r="Q7" s="243">
        <v>0</v>
      </c>
      <c r="R7" s="224" t="s">
        <v>254</v>
      </c>
      <c r="S7" s="224" t="s">
        <v>256</v>
      </c>
      <c r="T7" s="224" t="s">
        <v>255</v>
      </c>
      <c r="U7" s="224" t="s">
        <v>251</v>
      </c>
      <c r="V7" s="224" t="s">
        <v>43</v>
      </c>
      <c r="W7" s="224">
        <v>0</v>
      </c>
    </row>
    <row r="8" spans="1:24">
      <c r="A8" s="224" t="s">
        <v>490</v>
      </c>
      <c r="B8" s="242">
        <v>44586</v>
      </c>
      <c r="C8" s="224">
        <v>107</v>
      </c>
      <c r="D8" s="224" t="s">
        <v>246</v>
      </c>
      <c r="E8" s="224">
        <v>3315401</v>
      </c>
      <c r="F8" s="224">
        <v>0</v>
      </c>
      <c r="G8" s="224" t="s">
        <v>262</v>
      </c>
      <c r="H8" s="224" t="s">
        <v>1957</v>
      </c>
      <c r="J8" s="224">
        <v>0</v>
      </c>
      <c r="K8" s="224" t="s">
        <v>43</v>
      </c>
      <c r="L8" s="243">
        <v>90000000</v>
      </c>
      <c r="N8" s="243">
        <v>90000000</v>
      </c>
      <c r="P8" s="243">
        <f t="shared" si="0"/>
        <v>90000000</v>
      </c>
      <c r="Q8" s="243">
        <v>90000000</v>
      </c>
      <c r="R8" s="224" t="s">
        <v>261</v>
      </c>
      <c r="S8" s="224" t="s">
        <v>260</v>
      </c>
      <c r="T8" s="224" t="s">
        <v>259</v>
      </c>
      <c r="U8" s="224" t="s">
        <v>251</v>
      </c>
      <c r="V8" s="224" t="s">
        <v>258</v>
      </c>
      <c r="W8" s="224" t="s">
        <v>257</v>
      </c>
      <c r="X8" s="224" t="s">
        <v>362</v>
      </c>
    </row>
    <row r="9" spans="1:24">
      <c r="A9" s="224" t="s">
        <v>490</v>
      </c>
      <c r="B9" s="242">
        <v>44602</v>
      </c>
      <c r="C9" s="224">
        <v>107</v>
      </c>
      <c r="D9" s="224" t="s">
        <v>246</v>
      </c>
      <c r="E9" s="224">
        <v>3315401</v>
      </c>
      <c r="F9" s="224">
        <v>0</v>
      </c>
      <c r="G9" s="224" t="s">
        <v>262</v>
      </c>
      <c r="H9" s="224" t="s">
        <v>1958</v>
      </c>
      <c r="J9" s="224">
        <v>0</v>
      </c>
      <c r="K9" s="224" t="s">
        <v>43</v>
      </c>
      <c r="L9" s="243">
        <v>90000000</v>
      </c>
      <c r="N9" s="243">
        <v>90000000</v>
      </c>
      <c r="P9" s="243">
        <f t="shared" si="0"/>
        <v>90000000</v>
      </c>
      <c r="Q9" s="243">
        <v>180000000</v>
      </c>
      <c r="R9" s="224" t="s">
        <v>261</v>
      </c>
      <c r="S9" s="224" t="s">
        <v>260</v>
      </c>
      <c r="T9" s="224" t="s">
        <v>259</v>
      </c>
      <c r="U9" s="224" t="s">
        <v>251</v>
      </c>
      <c r="V9" s="224" t="s">
        <v>258</v>
      </c>
      <c r="W9" s="224" t="s">
        <v>257</v>
      </c>
      <c r="X9" s="224" t="s">
        <v>362</v>
      </c>
    </row>
    <row r="10" spans="1:24">
      <c r="A10" s="224" t="s">
        <v>490</v>
      </c>
      <c r="B10" s="242">
        <v>44627</v>
      </c>
      <c r="C10" s="224">
        <v>107</v>
      </c>
      <c r="D10" s="224" t="s">
        <v>246</v>
      </c>
      <c r="E10" s="224">
        <v>3315401</v>
      </c>
      <c r="F10" s="224">
        <v>0</v>
      </c>
      <c r="G10" s="224" t="s">
        <v>262</v>
      </c>
      <c r="H10" s="224" t="s">
        <v>1959</v>
      </c>
      <c r="J10" s="224">
        <v>0</v>
      </c>
      <c r="K10" s="224" t="s">
        <v>43</v>
      </c>
      <c r="L10" s="243">
        <v>159031721</v>
      </c>
      <c r="N10" s="243">
        <v>159031721</v>
      </c>
      <c r="P10" s="243">
        <f t="shared" si="0"/>
        <v>159031721</v>
      </c>
      <c r="Q10" s="243">
        <v>339031721</v>
      </c>
      <c r="R10" s="224" t="s">
        <v>261</v>
      </c>
      <c r="S10" s="224" t="s">
        <v>260</v>
      </c>
      <c r="T10" s="224" t="s">
        <v>259</v>
      </c>
      <c r="U10" s="224" t="s">
        <v>251</v>
      </c>
      <c r="V10" s="224" t="s">
        <v>258</v>
      </c>
      <c r="W10" s="224" t="s">
        <v>257</v>
      </c>
      <c r="X10" s="224" t="s">
        <v>362</v>
      </c>
    </row>
    <row r="11" spans="1:24">
      <c r="A11" s="224" t="s">
        <v>490</v>
      </c>
      <c r="B11" s="242">
        <v>44671</v>
      </c>
      <c r="C11" s="224">
        <v>107</v>
      </c>
      <c r="D11" s="224" t="s">
        <v>246</v>
      </c>
      <c r="E11" s="224">
        <v>3315401</v>
      </c>
      <c r="F11" s="224">
        <v>0</v>
      </c>
      <c r="G11" s="224" t="s">
        <v>262</v>
      </c>
      <c r="H11" s="224" t="s">
        <v>1960</v>
      </c>
      <c r="J11" s="224">
        <v>0</v>
      </c>
      <c r="K11" s="224" t="s">
        <v>43</v>
      </c>
      <c r="L11" s="243">
        <v>240000000</v>
      </c>
      <c r="N11" s="243">
        <v>240000000</v>
      </c>
      <c r="P11" s="243">
        <f t="shared" si="0"/>
        <v>240000000</v>
      </c>
      <c r="Q11" s="243">
        <v>579031721</v>
      </c>
      <c r="R11" s="224" t="s">
        <v>261</v>
      </c>
      <c r="S11" s="224" t="s">
        <v>260</v>
      </c>
      <c r="T11" s="224" t="s">
        <v>259</v>
      </c>
      <c r="U11" s="224" t="s">
        <v>251</v>
      </c>
      <c r="V11" s="224" t="s">
        <v>258</v>
      </c>
      <c r="W11" s="224" t="s">
        <v>257</v>
      </c>
      <c r="X11" s="224" t="s">
        <v>1961</v>
      </c>
    </row>
    <row r="12" spans="1:24">
      <c r="A12" s="224" t="s">
        <v>490</v>
      </c>
      <c r="B12" s="242">
        <v>44671</v>
      </c>
      <c r="C12" s="224">
        <v>107</v>
      </c>
      <c r="D12" s="224" t="s">
        <v>246</v>
      </c>
      <c r="E12" s="224">
        <v>3315401</v>
      </c>
      <c r="F12" s="224">
        <v>0</v>
      </c>
      <c r="G12" s="224" t="s">
        <v>262</v>
      </c>
      <c r="H12" s="224" t="s">
        <v>1962</v>
      </c>
      <c r="J12" s="224">
        <v>0</v>
      </c>
      <c r="K12" s="224" t="s">
        <v>43</v>
      </c>
      <c r="L12" s="243">
        <v>960000000</v>
      </c>
      <c r="N12" s="243">
        <v>960000000</v>
      </c>
      <c r="P12" s="243">
        <f t="shared" si="0"/>
        <v>960000000</v>
      </c>
      <c r="Q12" s="243">
        <v>1539031721</v>
      </c>
      <c r="R12" s="224" t="s">
        <v>261</v>
      </c>
      <c r="S12" s="224" t="s">
        <v>260</v>
      </c>
      <c r="T12" s="224" t="s">
        <v>259</v>
      </c>
      <c r="U12" s="224" t="s">
        <v>251</v>
      </c>
      <c r="V12" s="224" t="s">
        <v>258</v>
      </c>
      <c r="W12" s="224" t="s">
        <v>257</v>
      </c>
      <c r="X12" s="224" t="s">
        <v>1961</v>
      </c>
    </row>
    <row r="13" spans="1:24" hidden="1">
      <c r="A13" s="224" t="s">
        <v>490</v>
      </c>
      <c r="B13" s="242">
        <v>44677</v>
      </c>
      <c r="C13" s="224">
        <v>0</v>
      </c>
      <c r="D13" s="224">
        <v>0</v>
      </c>
      <c r="E13" s="224">
        <v>0</v>
      </c>
      <c r="F13" s="224">
        <v>0</v>
      </c>
      <c r="G13" s="224" t="s">
        <v>1911</v>
      </c>
      <c r="H13" s="224">
        <v>1497035</v>
      </c>
      <c r="I13" s="224" t="s">
        <v>1912</v>
      </c>
      <c r="J13" s="224" t="s">
        <v>1913</v>
      </c>
      <c r="K13" s="224" t="s">
        <v>43</v>
      </c>
      <c r="M13" s="243">
        <v>3300000000</v>
      </c>
      <c r="O13" s="243">
        <v>3300000000</v>
      </c>
      <c r="P13" s="243">
        <f t="shared" si="0"/>
        <v>-3300000000</v>
      </c>
      <c r="Q13" s="243">
        <v>-1760968279</v>
      </c>
      <c r="R13" s="224" t="s">
        <v>254</v>
      </c>
      <c r="S13" s="224" t="s">
        <v>253</v>
      </c>
      <c r="T13" s="224" t="s">
        <v>252</v>
      </c>
      <c r="U13" s="224" t="s">
        <v>251</v>
      </c>
      <c r="V13" s="224" t="s">
        <v>43</v>
      </c>
      <c r="W13" s="224">
        <v>0</v>
      </c>
    </row>
    <row r="14" spans="1:24" hidden="1">
      <c r="A14" s="224" t="s">
        <v>490</v>
      </c>
      <c r="B14" s="242">
        <v>44681</v>
      </c>
      <c r="C14" s="224">
        <v>0</v>
      </c>
      <c r="D14" s="224">
        <v>0</v>
      </c>
      <c r="E14" s="224">
        <v>0</v>
      </c>
      <c r="F14" s="224">
        <v>0</v>
      </c>
      <c r="G14" s="224" t="s">
        <v>1963</v>
      </c>
      <c r="H14" s="224">
        <v>1506176</v>
      </c>
      <c r="I14" s="224" t="s">
        <v>1964</v>
      </c>
      <c r="J14" s="224" t="s">
        <v>1963</v>
      </c>
      <c r="K14" s="224" t="s">
        <v>43</v>
      </c>
      <c r="M14" s="243">
        <v>2</v>
      </c>
      <c r="O14" s="243">
        <v>2</v>
      </c>
      <c r="P14" s="243">
        <f t="shared" si="0"/>
        <v>-2</v>
      </c>
      <c r="Q14" s="243">
        <v>-1760968281</v>
      </c>
      <c r="R14" s="224" t="s">
        <v>254</v>
      </c>
      <c r="S14" s="224" t="s">
        <v>253</v>
      </c>
      <c r="T14" s="224" t="s">
        <v>252</v>
      </c>
      <c r="U14" s="224" t="s">
        <v>251</v>
      </c>
      <c r="V14" s="224" t="s">
        <v>43</v>
      </c>
      <c r="W14" s="224">
        <v>0</v>
      </c>
    </row>
    <row r="15" spans="1:24" hidden="1">
      <c r="A15" s="224" t="s">
        <v>490</v>
      </c>
      <c r="B15" s="242">
        <v>44681</v>
      </c>
      <c r="C15" s="224">
        <v>0</v>
      </c>
      <c r="D15" s="224">
        <v>0</v>
      </c>
      <c r="E15" s="224">
        <v>0</v>
      </c>
      <c r="F15" s="224">
        <v>0</v>
      </c>
      <c r="G15" s="224" t="s">
        <v>1965</v>
      </c>
      <c r="H15" s="224">
        <v>1506173</v>
      </c>
      <c r="I15" s="224" t="s">
        <v>1966</v>
      </c>
      <c r="J15" s="224" t="s">
        <v>1965</v>
      </c>
      <c r="K15" s="224" t="s">
        <v>43</v>
      </c>
      <c r="M15" s="243">
        <v>339031719</v>
      </c>
      <c r="O15" s="243">
        <v>339031719</v>
      </c>
      <c r="P15" s="243">
        <f t="shared" si="0"/>
        <v>-339031719</v>
      </c>
      <c r="Q15" s="243">
        <v>-2100000000</v>
      </c>
      <c r="R15" s="224" t="s">
        <v>254</v>
      </c>
      <c r="S15" s="224" t="s">
        <v>253</v>
      </c>
      <c r="T15" s="224" t="s">
        <v>252</v>
      </c>
      <c r="U15" s="224" t="s">
        <v>251</v>
      </c>
      <c r="V15" s="224" t="s">
        <v>43</v>
      </c>
      <c r="W15" s="224">
        <v>0</v>
      </c>
    </row>
    <row r="16" spans="1:24">
      <c r="A16" s="224" t="s">
        <v>490</v>
      </c>
      <c r="B16" s="242">
        <v>44697</v>
      </c>
      <c r="C16" s="224">
        <v>107</v>
      </c>
      <c r="D16" s="224" t="s">
        <v>246</v>
      </c>
      <c r="E16" s="224">
        <v>3315401</v>
      </c>
      <c r="F16" s="224">
        <v>0</v>
      </c>
      <c r="G16" s="224" t="s">
        <v>262</v>
      </c>
      <c r="H16" s="224" t="s">
        <v>1967</v>
      </c>
      <c r="J16" s="224">
        <v>0</v>
      </c>
      <c r="K16" s="224" t="s">
        <v>43</v>
      </c>
      <c r="L16" s="243">
        <v>600000000</v>
      </c>
      <c r="N16" s="243">
        <v>600000000</v>
      </c>
      <c r="P16" s="243">
        <f t="shared" si="0"/>
        <v>600000000</v>
      </c>
      <c r="Q16" s="243">
        <v>-1500000000</v>
      </c>
      <c r="R16" s="224" t="s">
        <v>261</v>
      </c>
      <c r="S16" s="224" t="s">
        <v>260</v>
      </c>
      <c r="T16" s="224" t="s">
        <v>259</v>
      </c>
      <c r="U16" s="224" t="s">
        <v>251</v>
      </c>
      <c r="V16" s="224" t="s">
        <v>258</v>
      </c>
      <c r="W16" s="224" t="s">
        <v>257</v>
      </c>
      <c r="X16" s="224" t="s">
        <v>1864</v>
      </c>
    </row>
    <row r="17" spans="1:24">
      <c r="A17" s="224" t="s">
        <v>490</v>
      </c>
      <c r="B17" s="242">
        <v>44697</v>
      </c>
      <c r="C17" s="224">
        <v>107</v>
      </c>
      <c r="D17" s="224" t="s">
        <v>246</v>
      </c>
      <c r="E17" s="224">
        <v>3315401</v>
      </c>
      <c r="F17" s="224">
        <v>0</v>
      </c>
      <c r="G17" s="224" t="s">
        <v>262</v>
      </c>
      <c r="H17" s="224" t="s">
        <v>1968</v>
      </c>
      <c r="J17" s="224">
        <v>0</v>
      </c>
      <c r="K17" s="224" t="s">
        <v>43</v>
      </c>
      <c r="L17" s="243">
        <v>150000000</v>
      </c>
      <c r="N17" s="243">
        <v>150000000</v>
      </c>
      <c r="P17" s="243">
        <f t="shared" si="0"/>
        <v>150000000</v>
      </c>
      <c r="Q17" s="243">
        <v>-1350000000</v>
      </c>
      <c r="R17" s="224" t="s">
        <v>261</v>
      </c>
      <c r="S17" s="224" t="s">
        <v>260</v>
      </c>
      <c r="T17" s="224" t="s">
        <v>259</v>
      </c>
      <c r="U17" s="224" t="s">
        <v>251</v>
      </c>
      <c r="V17" s="224" t="s">
        <v>258</v>
      </c>
      <c r="W17" s="224" t="s">
        <v>257</v>
      </c>
      <c r="X17" s="224" t="s">
        <v>1864</v>
      </c>
    </row>
    <row r="18" spans="1:24">
      <c r="A18" s="224" t="s">
        <v>490</v>
      </c>
      <c r="B18" s="242">
        <v>44732</v>
      </c>
      <c r="C18" s="224">
        <v>107</v>
      </c>
      <c r="D18" s="224" t="s">
        <v>246</v>
      </c>
      <c r="E18" s="224">
        <v>3315401</v>
      </c>
      <c r="F18" s="224">
        <v>0</v>
      </c>
      <c r="G18" s="224" t="s">
        <v>262</v>
      </c>
      <c r="H18" s="224" t="s">
        <v>1969</v>
      </c>
      <c r="J18" s="224">
        <v>0</v>
      </c>
      <c r="K18" s="224" t="s">
        <v>43</v>
      </c>
      <c r="L18" s="243">
        <v>150000000</v>
      </c>
      <c r="N18" s="243">
        <v>150000000</v>
      </c>
      <c r="P18" s="243">
        <f t="shared" si="0"/>
        <v>150000000</v>
      </c>
      <c r="Q18" s="243">
        <v>-1200000000</v>
      </c>
      <c r="R18" s="224" t="s">
        <v>261</v>
      </c>
      <c r="S18" s="224" t="s">
        <v>260</v>
      </c>
      <c r="T18" s="224" t="s">
        <v>259</v>
      </c>
      <c r="U18" s="224" t="s">
        <v>251</v>
      </c>
      <c r="V18" s="224" t="s">
        <v>258</v>
      </c>
      <c r="W18" s="224" t="s">
        <v>257</v>
      </c>
      <c r="X18" s="224" t="s">
        <v>1864</v>
      </c>
    </row>
    <row r="19" spans="1:24">
      <c r="A19" s="224" t="s">
        <v>490</v>
      </c>
      <c r="B19" s="242">
        <v>44750</v>
      </c>
      <c r="C19" s="224">
        <v>107</v>
      </c>
      <c r="D19" s="224" t="s">
        <v>246</v>
      </c>
      <c r="E19" s="224">
        <v>3315401</v>
      </c>
      <c r="F19" s="224">
        <v>0</v>
      </c>
      <c r="G19" s="224" t="s">
        <v>262</v>
      </c>
      <c r="H19" s="224" t="s">
        <v>1859</v>
      </c>
      <c r="J19" s="224">
        <v>0</v>
      </c>
      <c r="K19" s="224" t="s">
        <v>43</v>
      </c>
      <c r="L19" s="243">
        <v>150000000</v>
      </c>
      <c r="N19" s="243">
        <v>150000000</v>
      </c>
      <c r="P19" s="243">
        <f t="shared" si="0"/>
        <v>150000000</v>
      </c>
      <c r="Q19" s="243">
        <v>-1050000000</v>
      </c>
      <c r="R19" s="224" t="s">
        <v>261</v>
      </c>
      <c r="S19" s="224" t="s">
        <v>260</v>
      </c>
      <c r="T19" s="224" t="s">
        <v>259</v>
      </c>
      <c r="U19" s="224" t="s">
        <v>251</v>
      </c>
      <c r="V19" s="224" t="s">
        <v>258</v>
      </c>
      <c r="W19" s="224" t="s">
        <v>257</v>
      </c>
      <c r="X19" s="224" t="s">
        <v>1860</v>
      </c>
    </row>
    <row r="20" spans="1:24">
      <c r="A20" s="224" t="s">
        <v>490</v>
      </c>
      <c r="B20" s="242">
        <v>44783</v>
      </c>
      <c r="C20" s="224">
        <v>107</v>
      </c>
      <c r="D20" s="224" t="s">
        <v>246</v>
      </c>
      <c r="E20" s="224">
        <v>3315401</v>
      </c>
      <c r="F20" s="224">
        <v>0</v>
      </c>
      <c r="G20" s="224" t="s">
        <v>262</v>
      </c>
      <c r="H20" s="224" t="s">
        <v>1861</v>
      </c>
      <c r="J20" s="224">
        <v>0</v>
      </c>
      <c r="K20" s="224" t="s">
        <v>43</v>
      </c>
      <c r="L20" s="243">
        <v>150000000</v>
      </c>
      <c r="N20" s="243">
        <v>150000000</v>
      </c>
      <c r="P20" s="243">
        <f t="shared" si="0"/>
        <v>150000000</v>
      </c>
      <c r="Q20" s="243">
        <v>-900000000</v>
      </c>
      <c r="R20" s="224" t="s">
        <v>261</v>
      </c>
      <c r="S20" s="224" t="s">
        <v>260</v>
      </c>
      <c r="T20" s="224" t="s">
        <v>259</v>
      </c>
      <c r="U20" s="224" t="s">
        <v>251</v>
      </c>
      <c r="V20" s="224" t="s">
        <v>258</v>
      </c>
      <c r="W20" s="224" t="s">
        <v>257</v>
      </c>
      <c r="X20" s="224" t="s">
        <v>1862</v>
      </c>
    </row>
    <row r="21" spans="1:24">
      <c r="A21" s="224" t="s">
        <v>490</v>
      </c>
      <c r="B21" s="242">
        <v>44813</v>
      </c>
      <c r="C21" s="224">
        <v>107</v>
      </c>
      <c r="D21" s="224" t="s">
        <v>246</v>
      </c>
      <c r="E21" s="224">
        <v>3315401</v>
      </c>
      <c r="F21" s="224">
        <v>0</v>
      </c>
      <c r="G21" s="224" t="s">
        <v>262</v>
      </c>
      <c r="H21" s="224" t="s">
        <v>1863</v>
      </c>
      <c r="J21" s="224">
        <v>0</v>
      </c>
      <c r="K21" s="224" t="s">
        <v>43</v>
      </c>
      <c r="L21" s="243">
        <v>150000000</v>
      </c>
      <c r="N21" s="243">
        <v>150000000</v>
      </c>
      <c r="P21" s="243">
        <f t="shared" si="0"/>
        <v>150000000</v>
      </c>
      <c r="Q21" s="243">
        <v>-750000000</v>
      </c>
      <c r="R21" s="224" t="s">
        <v>261</v>
      </c>
      <c r="S21" s="224" t="s">
        <v>260</v>
      </c>
      <c r="T21" s="224" t="s">
        <v>259</v>
      </c>
      <c r="U21" s="224" t="s">
        <v>251</v>
      </c>
      <c r="V21" s="224" t="s">
        <v>258</v>
      </c>
      <c r="W21" s="224" t="s">
        <v>257</v>
      </c>
      <c r="X21" s="224" t="s">
        <v>1864</v>
      </c>
    </row>
    <row r="22" spans="1:24">
      <c r="A22" s="224" t="s">
        <v>490</v>
      </c>
      <c r="B22" s="242">
        <v>44845</v>
      </c>
      <c r="C22" s="224">
        <v>107</v>
      </c>
      <c r="D22" s="224" t="s">
        <v>246</v>
      </c>
      <c r="E22" s="224">
        <v>3315401</v>
      </c>
      <c r="F22" s="224">
        <v>0</v>
      </c>
      <c r="G22" s="224" t="s">
        <v>262</v>
      </c>
      <c r="H22" s="224" t="s">
        <v>1970</v>
      </c>
      <c r="J22" s="224">
        <v>0</v>
      </c>
      <c r="K22" s="224" t="s">
        <v>43</v>
      </c>
      <c r="L22" s="243">
        <v>150000000</v>
      </c>
      <c r="N22" s="243">
        <v>150000000</v>
      </c>
      <c r="P22" s="243">
        <f t="shared" si="0"/>
        <v>150000000</v>
      </c>
      <c r="Q22" s="243">
        <v>-600000000</v>
      </c>
      <c r="R22" s="224" t="s">
        <v>261</v>
      </c>
      <c r="S22" s="224" t="s">
        <v>260</v>
      </c>
      <c r="T22" s="224" t="s">
        <v>259</v>
      </c>
      <c r="U22" s="224" t="s">
        <v>251</v>
      </c>
      <c r="V22" s="224" t="s">
        <v>258</v>
      </c>
      <c r="W22" s="224" t="s">
        <v>257</v>
      </c>
      <c r="X22" s="224" t="s">
        <v>1864</v>
      </c>
    </row>
    <row r="23" spans="1:24">
      <c r="A23" s="224" t="s">
        <v>490</v>
      </c>
      <c r="B23" s="242">
        <v>44876</v>
      </c>
      <c r="C23" s="224">
        <v>107</v>
      </c>
      <c r="D23" s="224" t="s">
        <v>246</v>
      </c>
      <c r="E23" s="224">
        <v>3315401</v>
      </c>
      <c r="F23" s="224">
        <v>0</v>
      </c>
      <c r="G23" s="224" t="s">
        <v>262</v>
      </c>
      <c r="H23" s="224" t="s">
        <v>1971</v>
      </c>
      <c r="J23" s="224">
        <v>0</v>
      </c>
      <c r="K23" s="224" t="s">
        <v>43</v>
      </c>
      <c r="L23" s="243">
        <v>150000000</v>
      </c>
      <c r="N23" s="243">
        <v>150000000</v>
      </c>
      <c r="P23" s="243">
        <f t="shared" si="0"/>
        <v>150000000</v>
      </c>
      <c r="Q23" s="243">
        <v>-450000000</v>
      </c>
      <c r="R23" s="224" t="s">
        <v>261</v>
      </c>
      <c r="S23" s="224" t="s">
        <v>260</v>
      </c>
      <c r="T23" s="224" t="s">
        <v>259</v>
      </c>
      <c r="U23" s="224" t="s">
        <v>251</v>
      </c>
      <c r="V23" s="224" t="s">
        <v>258</v>
      </c>
      <c r="W23" s="224" t="s">
        <v>257</v>
      </c>
      <c r="X23" s="224" t="s">
        <v>1864</v>
      </c>
    </row>
    <row r="24" spans="1:24">
      <c r="A24" s="224" t="s">
        <v>490</v>
      </c>
      <c r="B24" s="242">
        <v>44896</v>
      </c>
      <c r="C24" s="224">
        <v>107</v>
      </c>
      <c r="D24" s="224" t="s">
        <v>246</v>
      </c>
      <c r="E24" s="224">
        <v>3315401</v>
      </c>
      <c r="F24" s="224">
        <v>0</v>
      </c>
      <c r="G24" s="224" t="s">
        <v>262</v>
      </c>
      <c r="H24" s="224" t="s">
        <v>1972</v>
      </c>
      <c r="J24" s="224">
        <v>0</v>
      </c>
      <c r="K24" s="224" t="s">
        <v>43</v>
      </c>
      <c r="L24" s="243">
        <v>1296462887</v>
      </c>
      <c r="N24" s="243">
        <v>1296462887</v>
      </c>
      <c r="P24" s="243">
        <f t="shared" si="0"/>
        <v>1296462887</v>
      </c>
      <c r="Q24" s="243">
        <v>846462887</v>
      </c>
      <c r="R24" s="224" t="s">
        <v>261</v>
      </c>
      <c r="S24" s="224" t="s">
        <v>260</v>
      </c>
      <c r="T24" s="224" t="s">
        <v>259</v>
      </c>
      <c r="U24" s="224" t="s">
        <v>251</v>
      </c>
      <c r="V24" s="224" t="s">
        <v>258</v>
      </c>
      <c r="W24" s="224" t="s">
        <v>257</v>
      </c>
      <c r="X24" s="224" t="s">
        <v>1864</v>
      </c>
    </row>
    <row r="25" spans="1:24">
      <c r="A25" s="224" t="s">
        <v>490</v>
      </c>
      <c r="B25" s="242">
        <v>44897</v>
      </c>
      <c r="C25" s="224">
        <v>107</v>
      </c>
      <c r="D25" s="224" t="s">
        <v>246</v>
      </c>
      <c r="E25" s="224">
        <v>3315401</v>
      </c>
      <c r="F25" s="224">
        <v>0</v>
      </c>
      <c r="G25" s="224" t="s">
        <v>262</v>
      </c>
      <c r="H25" s="224" t="s">
        <v>1973</v>
      </c>
      <c r="J25" s="224">
        <v>0</v>
      </c>
      <c r="K25" s="224" t="s">
        <v>43</v>
      </c>
      <c r="L25" s="243">
        <v>150000000</v>
      </c>
      <c r="N25" s="243">
        <v>150000000</v>
      </c>
      <c r="P25" s="243">
        <f t="shared" si="0"/>
        <v>150000000</v>
      </c>
      <c r="Q25" s="243">
        <v>996462887</v>
      </c>
      <c r="R25" s="224" t="s">
        <v>261</v>
      </c>
      <c r="S25" s="224" t="s">
        <v>260</v>
      </c>
      <c r="T25" s="224" t="s">
        <v>259</v>
      </c>
      <c r="U25" s="224" t="s">
        <v>251</v>
      </c>
      <c r="V25" s="224" t="s">
        <v>258</v>
      </c>
      <c r="W25" s="224" t="s">
        <v>257</v>
      </c>
      <c r="X25" s="224" t="s">
        <v>1974</v>
      </c>
    </row>
    <row r="26" spans="1:24" hidden="1">
      <c r="A26" s="224" t="s">
        <v>490</v>
      </c>
      <c r="B26" s="242">
        <v>44926</v>
      </c>
      <c r="C26" s="224">
        <v>0</v>
      </c>
      <c r="D26" s="224">
        <v>0</v>
      </c>
      <c r="E26" s="224">
        <v>0</v>
      </c>
      <c r="F26" s="224">
        <v>0</v>
      </c>
      <c r="G26" s="224" t="s">
        <v>1975</v>
      </c>
      <c r="H26" s="224">
        <v>1576329</v>
      </c>
      <c r="I26" s="224" t="s">
        <v>1976</v>
      </c>
      <c r="J26" s="224" t="s">
        <v>1975</v>
      </c>
      <c r="K26" s="224" t="s">
        <v>43</v>
      </c>
      <c r="M26" s="243">
        <v>1296462887</v>
      </c>
      <c r="O26" s="243">
        <v>1296462887</v>
      </c>
      <c r="P26" s="243">
        <f t="shared" si="0"/>
        <v>-1296462887</v>
      </c>
      <c r="Q26" s="243">
        <v>-300000000</v>
      </c>
      <c r="R26" s="224" t="s">
        <v>254</v>
      </c>
      <c r="S26" s="224" t="s">
        <v>253</v>
      </c>
      <c r="T26" s="224" t="s">
        <v>252</v>
      </c>
      <c r="U26" s="224" t="s">
        <v>251</v>
      </c>
      <c r="V26" s="224" t="s">
        <v>43</v>
      </c>
      <c r="W26" s="224">
        <v>0</v>
      </c>
    </row>
    <row r="27" spans="1:24">
      <c r="A27" s="224" t="s">
        <v>490</v>
      </c>
      <c r="B27" s="242">
        <v>44935</v>
      </c>
      <c r="C27" s="224">
        <v>107</v>
      </c>
      <c r="D27" s="224" t="s">
        <v>246</v>
      </c>
      <c r="E27" s="224">
        <v>3315401</v>
      </c>
      <c r="F27" s="224">
        <v>0</v>
      </c>
      <c r="G27" s="224" t="s">
        <v>262</v>
      </c>
      <c r="H27" s="224" t="s">
        <v>1977</v>
      </c>
      <c r="J27" s="224">
        <v>0</v>
      </c>
      <c r="K27" s="224" t="s">
        <v>43</v>
      </c>
      <c r="L27" s="243">
        <v>150000000</v>
      </c>
      <c r="N27" s="243">
        <v>150000000</v>
      </c>
      <c r="P27" s="243">
        <f t="shared" si="0"/>
        <v>150000000</v>
      </c>
      <c r="Q27" s="243">
        <v>-150000000</v>
      </c>
      <c r="R27" s="224" t="s">
        <v>261</v>
      </c>
      <c r="S27" s="224" t="s">
        <v>260</v>
      </c>
      <c r="T27" s="224" t="s">
        <v>259</v>
      </c>
      <c r="U27" s="224" t="s">
        <v>251</v>
      </c>
      <c r="V27" s="224" t="s">
        <v>258</v>
      </c>
      <c r="W27" s="224" t="s">
        <v>257</v>
      </c>
      <c r="X27" s="224" t="s">
        <v>1978</v>
      </c>
    </row>
    <row r="28" spans="1:24">
      <c r="A28" s="224" t="s">
        <v>490</v>
      </c>
      <c r="B28" s="242">
        <v>44963</v>
      </c>
      <c r="C28" s="224">
        <v>107</v>
      </c>
      <c r="D28" s="224" t="s">
        <v>246</v>
      </c>
      <c r="E28" s="224">
        <v>3315401</v>
      </c>
      <c r="F28" s="224">
        <v>0</v>
      </c>
      <c r="G28" s="224" t="s">
        <v>262</v>
      </c>
      <c r="H28" s="224" t="s">
        <v>1979</v>
      </c>
      <c r="J28" s="224">
        <v>0</v>
      </c>
      <c r="K28" s="224" t="s">
        <v>43</v>
      </c>
      <c r="L28" s="243">
        <v>150000000</v>
      </c>
      <c r="N28" s="243">
        <v>150000000</v>
      </c>
      <c r="P28" s="243">
        <f t="shared" si="0"/>
        <v>150000000</v>
      </c>
      <c r="Q28" s="243">
        <v>0</v>
      </c>
      <c r="R28" s="224" t="s">
        <v>261</v>
      </c>
      <c r="S28" s="224" t="s">
        <v>260</v>
      </c>
      <c r="T28" s="224" t="s">
        <v>259</v>
      </c>
      <c r="U28" s="224" t="s">
        <v>251</v>
      </c>
      <c r="V28" s="224" t="s">
        <v>258</v>
      </c>
      <c r="W28" s="224" t="s">
        <v>257</v>
      </c>
      <c r="X28" s="224" t="s">
        <v>1974</v>
      </c>
    </row>
    <row r="29" spans="1:24" hidden="1">
      <c r="A29" s="224" t="s">
        <v>1980</v>
      </c>
      <c r="B29" s="242">
        <v>44562</v>
      </c>
      <c r="C29" s="224">
        <v>0</v>
      </c>
      <c r="D29" s="224">
        <v>0</v>
      </c>
      <c r="E29" s="224">
        <v>0</v>
      </c>
      <c r="F29" s="224">
        <v>0</v>
      </c>
      <c r="G29" s="224" t="s">
        <v>1898</v>
      </c>
      <c r="H29" s="224">
        <v>1496983</v>
      </c>
      <c r="I29" s="224" t="s">
        <v>1899</v>
      </c>
      <c r="J29" s="224" t="s">
        <v>255</v>
      </c>
      <c r="K29" s="224" t="s">
        <v>43</v>
      </c>
      <c r="L29" s="243">
        <v>4507911130024</v>
      </c>
      <c r="M29" s="243">
        <v>4507943707016</v>
      </c>
      <c r="N29" s="243">
        <v>4507911130024</v>
      </c>
      <c r="O29" s="243">
        <v>4507943707016</v>
      </c>
      <c r="P29" s="243">
        <f t="shared" si="0"/>
        <v>-32576992</v>
      </c>
      <c r="Q29" s="243">
        <v>-32576992</v>
      </c>
      <c r="R29" s="224" t="s">
        <v>254</v>
      </c>
      <c r="S29" s="224" t="s">
        <v>256</v>
      </c>
      <c r="T29" s="224" t="s">
        <v>255</v>
      </c>
      <c r="U29" s="224" t="s">
        <v>251</v>
      </c>
      <c r="V29" s="224" t="s">
        <v>43</v>
      </c>
      <c r="W29" s="224">
        <v>0</v>
      </c>
    </row>
    <row r="30" spans="1:24" hidden="1">
      <c r="A30" s="224" t="s">
        <v>1981</v>
      </c>
      <c r="B30" s="242">
        <v>44562</v>
      </c>
      <c r="C30" s="224">
        <v>0</v>
      </c>
      <c r="D30" s="224">
        <v>0</v>
      </c>
      <c r="E30" s="224">
        <v>0</v>
      </c>
      <c r="F30" s="224">
        <v>0</v>
      </c>
      <c r="G30" s="224" t="s">
        <v>1898</v>
      </c>
      <c r="H30" s="224">
        <v>1496983</v>
      </c>
      <c r="I30" s="224" t="s">
        <v>1899</v>
      </c>
      <c r="J30" s="224" t="s">
        <v>255</v>
      </c>
      <c r="K30" s="224" t="s">
        <v>43</v>
      </c>
      <c r="L30" s="243">
        <v>499701518124095</v>
      </c>
      <c r="M30" s="243">
        <v>499702161714145</v>
      </c>
      <c r="N30" s="243">
        <v>499701518124095</v>
      </c>
      <c r="O30" s="243">
        <v>499702161714145</v>
      </c>
      <c r="P30" s="243">
        <f t="shared" si="0"/>
        <v>-643590050</v>
      </c>
      <c r="Q30" s="243">
        <v>-676167042</v>
      </c>
      <c r="R30" s="224" t="s">
        <v>254</v>
      </c>
      <c r="S30" s="224" t="s">
        <v>256</v>
      </c>
      <c r="T30" s="224" t="s">
        <v>255</v>
      </c>
      <c r="U30" s="224" t="s">
        <v>251</v>
      </c>
      <c r="V30" s="224" t="s">
        <v>43</v>
      </c>
      <c r="W30" s="224">
        <v>0</v>
      </c>
    </row>
    <row r="31" spans="1:24" hidden="1">
      <c r="A31" s="224" t="s">
        <v>1982</v>
      </c>
      <c r="B31" s="242">
        <v>44562</v>
      </c>
      <c r="C31" s="224">
        <v>0</v>
      </c>
      <c r="D31" s="224">
        <v>0</v>
      </c>
      <c r="E31" s="224">
        <v>0</v>
      </c>
      <c r="F31" s="224">
        <v>0</v>
      </c>
      <c r="G31" s="224" t="s">
        <v>1898</v>
      </c>
      <c r="H31" s="224">
        <v>1496983</v>
      </c>
      <c r="I31" s="224" t="s">
        <v>1899</v>
      </c>
      <c r="J31" s="224" t="s">
        <v>255</v>
      </c>
      <c r="K31" s="224" t="s">
        <v>43</v>
      </c>
      <c r="L31" s="243">
        <v>55911615197703</v>
      </c>
      <c r="M31" s="243">
        <v>55910939030661</v>
      </c>
      <c r="N31" s="243">
        <v>55911615197703</v>
      </c>
      <c r="O31" s="243">
        <v>55910939030661</v>
      </c>
      <c r="P31" s="243">
        <f t="shared" si="0"/>
        <v>676167042</v>
      </c>
      <c r="Q31" s="243">
        <v>0</v>
      </c>
      <c r="R31" s="224" t="s">
        <v>254</v>
      </c>
      <c r="S31" s="224" t="s">
        <v>256</v>
      </c>
      <c r="T31" s="224" t="s">
        <v>255</v>
      </c>
      <c r="U31" s="224" t="s">
        <v>251</v>
      </c>
      <c r="V31" s="224" t="s">
        <v>43</v>
      </c>
      <c r="W31" s="224">
        <v>0</v>
      </c>
    </row>
    <row r="32" spans="1:24" hidden="1">
      <c r="A32" s="224" t="s">
        <v>495</v>
      </c>
      <c r="B32" s="242">
        <v>44562</v>
      </c>
      <c r="C32" s="224">
        <v>0</v>
      </c>
      <c r="D32" s="224">
        <v>0</v>
      </c>
      <c r="E32" s="224">
        <v>0</v>
      </c>
      <c r="F32" s="224">
        <v>0</v>
      </c>
      <c r="G32" s="224" t="s">
        <v>1898</v>
      </c>
      <c r="H32" s="224">
        <v>1496983</v>
      </c>
      <c r="I32" s="224" t="s">
        <v>1899</v>
      </c>
      <c r="J32" s="224" t="s">
        <v>255</v>
      </c>
      <c r="K32" s="224" t="s">
        <v>43</v>
      </c>
      <c r="L32" s="243">
        <v>300000000</v>
      </c>
      <c r="M32" s="243">
        <v>0</v>
      </c>
      <c r="N32" s="243">
        <v>300000000</v>
      </c>
      <c r="O32" s="243">
        <v>0</v>
      </c>
      <c r="P32" s="243">
        <f t="shared" si="0"/>
        <v>300000000</v>
      </c>
      <c r="Q32" s="243">
        <v>300000000</v>
      </c>
      <c r="R32" s="224" t="s">
        <v>254</v>
      </c>
      <c r="S32" s="224" t="s">
        <v>256</v>
      </c>
      <c r="T32" s="224" t="s">
        <v>255</v>
      </c>
      <c r="U32" s="224" t="s">
        <v>251</v>
      </c>
      <c r="V32" s="224" t="s">
        <v>43</v>
      </c>
      <c r="W32" s="224">
        <v>0</v>
      </c>
    </row>
    <row r="33" spans="1:24" hidden="1">
      <c r="A33" s="224" t="s">
        <v>494</v>
      </c>
      <c r="B33" s="242">
        <v>44562</v>
      </c>
      <c r="C33" s="224">
        <v>0</v>
      </c>
      <c r="D33" s="224">
        <v>0</v>
      </c>
      <c r="E33" s="224">
        <v>0</v>
      </c>
      <c r="F33" s="224">
        <v>0</v>
      </c>
      <c r="G33" s="224" t="s">
        <v>1898</v>
      </c>
      <c r="H33" s="224">
        <v>1496983</v>
      </c>
      <c r="I33" s="224" t="s">
        <v>1899</v>
      </c>
      <c r="J33" s="224" t="s">
        <v>255</v>
      </c>
      <c r="K33" s="224" t="s">
        <v>43</v>
      </c>
      <c r="L33" s="243">
        <v>441622637182</v>
      </c>
      <c r="M33" s="243">
        <v>443582848658</v>
      </c>
      <c r="N33" s="243">
        <v>441622637182</v>
      </c>
      <c r="O33" s="243">
        <v>443582848658</v>
      </c>
      <c r="P33" s="243">
        <f t="shared" si="0"/>
        <v>-1960211476</v>
      </c>
      <c r="Q33" s="243">
        <v>-1660211476</v>
      </c>
      <c r="R33" s="224" t="s">
        <v>254</v>
      </c>
      <c r="S33" s="224" t="s">
        <v>256</v>
      </c>
      <c r="T33" s="224" t="s">
        <v>255</v>
      </c>
      <c r="U33" s="224" t="s">
        <v>251</v>
      </c>
      <c r="V33" s="224" t="s">
        <v>43</v>
      </c>
      <c r="W33" s="224">
        <v>0</v>
      </c>
    </row>
    <row r="34" spans="1:24">
      <c r="A34" s="224" t="s">
        <v>495</v>
      </c>
      <c r="B34" s="242">
        <v>44580</v>
      </c>
      <c r="C34" s="224">
        <v>107</v>
      </c>
      <c r="D34" s="224" t="s">
        <v>858</v>
      </c>
      <c r="E34" s="224">
        <v>1070872</v>
      </c>
      <c r="F34" s="224">
        <v>0</v>
      </c>
      <c r="G34" s="224" t="s">
        <v>262</v>
      </c>
      <c r="H34" s="224" t="s">
        <v>1983</v>
      </c>
      <c r="J34" s="224">
        <v>0</v>
      </c>
      <c r="K34" s="224" t="s">
        <v>43</v>
      </c>
      <c r="L34" s="243">
        <v>300000000</v>
      </c>
      <c r="N34" s="243">
        <v>300000000</v>
      </c>
      <c r="P34" s="243">
        <f t="shared" si="0"/>
        <v>300000000</v>
      </c>
      <c r="Q34" s="243">
        <v>-1360211476</v>
      </c>
      <c r="R34" s="224" t="s">
        <v>261</v>
      </c>
      <c r="S34" s="224" t="s">
        <v>260</v>
      </c>
      <c r="T34" s="224" t="s">
        <v>259</v>
      </c>
      <c r="U34" s="224" t="s">
        <v>251</v>
      </c>
      <c r="V34" s="224" t="s">
        <v>258</v>
      </c>
      <c r="W34" s="224" t="s">
        <v>257</v>
      </c>
      <c r="X34" s="224" t="s">
        <v>1984</v>
      </c>
    </row>
    <row r="35" spans="1:24">
      <c r="A35" s="224" t="s">
        <v>494</v>
      </c>
      <c r="B35" s="242">
        <v>44594</v>
      </c>
      <c r="C35" s="224">
        <v>107</v>
      </c>
      <c r="D35" s="224" t="s">
        <v>858</v>
      </c>
      <c r="E35" s="224">
        <v>1070872</v>
      </c>
      <c r="F35" s="224">
        <v>0</v>
      </c>
      <c r="G35" s="224" t="s">
        <v>262</v>
      </c>
      <c r="H35" s="224" t="s">
        <v>1985</v>
      </c>
      <c r="J35" s="224">
        <v>0</v>
      </c>
      <c r="K35" s="224" t="s">
        <v>43</v>
      </c>
      <c r="L35" s="243">
        <v>300000000</v>
      </c>
      <c r="N35" s="243">
        <v>300000000</v>
      </c>
      <c r="P35" s="243">
        <f t="shared" si="0"/>
        <v>300000000</v>
      </c>
      <c r="Q35" s="243">
        <v>-1060211476</v>
      </c>
      <c r="R35" s="224" t="s">
        <v>261</v>
      </c>
      <c r="S35" s="224" t="s">
        <v>260</v>
      </c>
      <c r="T35" s="224" t="s">
        <v>259</v>
      </c>
      <c r="U35" s="224" t="s">
        <v>251</v>
      </c>
      <c r="V35" s="224" t="s">
        <v>258</v>
      </c>
      <c r="W35" s="224" t="s">
        <v>257</v>
      </c>
      <c r="X35" s="224" t="s">
        <v>269</v>
      </c>
    </row>
    <row r="36" spans="1:24">
      <c r="A36" s="224" t="s">
        <v>494</v>
      </c>
      <c r="B36" s="242">
        <v>44623</v>
      </c>
      <c r="C36" s="224">
        <v>107</v>
      </c>
      <c r="D36" s="224" t="s">
        <v>858</v>
      </c>
      <c r="E36" s="224">
        <v>1070872</v>
      </c>
      <c r="F36" s="224">
        <v>0</v>
      </c>
      <c r="G36" s="224" t="s">
        <v>262</v>
      </c>
      <c r="H36" s="224" t="s">
        <v>1986</v>
      </c>
      <c r="J36" s="224">
        <v>0</v>
      </c>
      <c r="K36" s="224" t="s">
        <v>43</v>
      </c>
      <c r="L36" s="243">
        <v>530105738</v>
      </c>
      <c r="N36" s="243">
        <v>530105738</v>
      </c>
      <c r="P36" s="243">
        <f t="shared" si="0"/>
        <v>530105738</v>
      </c>
      <c r="Q36" s="243">
        <v>-530105738</v>
      </c>
      <c r="R36" s="224" t="s">
        <v>261</v>
      </c>
      <c r="S36" s="224" t="s">
        <v>260</v>
      </c>
      <c r="T36" s="224" t="s">
        <v>259</v>
      </c>
      <c r="U36" s="224" t="s">
        <v>251</v>
      </c>
      <c r="V36" s="224" t="s">
        <v>258</v>
      </c>
      <c r="W36" s="224" t="s">
        <v>257</v>
      </c>
      <c r="X36" s="224" t="s">
        <v>269</v>
      </c>
    </row>
    <row r="37" spans="1:24">
      <c r="A37" s="224" t="s">
        <v>494</v>
      </c>
      <c r="B37" s="242">
        <v>44657</v>
      </c>
      <c r="C37" s="224">
        <v>107</v>
      </c>
      <c r="D37" s="224" t="s">
        <v>858</v>
      </c>
      <c r="E37" s="224">
        <v>1070872</v>
      </c>
      <c r="F37" s="224">
        <v>0</v>
      </c>
      <c r="G37" s="224" t="s">
        <v>262</v>
      </c>
      <c r="H37" s="224" t="s">
        <v>1987</v>
      </c>
      <c r="J37" s="224">
        <v>0</v>
      </c>
      <c r="K37" s="224" t="s">
        <v>43</v>
      </c>
      <c r="L37" s="243">
        <v>530105738</v>
      </c>
      <c r="N37" s="243">
        <v>530105738</v>
      </c>
      <c r="P37" s="243">
        <f t="shared" si="0"/>
        <v>530105738</v>
      </c>
      <c r="Q37" s="243">
        <v>0</v>
      </c>
      <c r="R37" s="224" t="s">
        <v>261</v>
      </c>
      <c r="S37" s="224" t="s">
        <v>260</v>
      </c>
      <c r="T37" s="224" t="s">
        <v>259</v>
      </c>
      <c r="U37" s="224" t="s">
        <v>251</v>
      </c>
      <c r="V37" s="224" t="s">
        <v>258</v>
      </c>
      <c r="W37" s="224" t="s">
        <v>257</v>
      </c>
      <c r="X37" s="224" t="s">
        <v>269</v>
      </c>
    </row>
    <row r="38" spans="1:24">
      <c r="A38" s="224" t="s">
        <v>494</v>
      </c>
      <c r="B38" s="242">
        <v>44670</v>
      </c>
      <c r="C38" s="224">
        <v>107</v>
      </c>
      <c r="D38" s="224" t="s">
        <v>858</v>
      </c>
      <c r="E38" s="224">
        <v>1070872</v>
      </c>
      <c r="F38" s="224">
        <v>0</v>
      </c>
      <c r="G38" s="224" t="s">
        <v>262</v>
      </c>
      <c r="H38" s="224" t="s">
        <v>1988</v>
      </c>
      <c r="J38" s="224">
        <v>0</v>
      </c>
      <c r="K38" s="224" t="s">
        <v>43</v>
      </c>
      <c r="L38" s="243">
        <v>800000000</v>
      </c>
      <c r="N38" s="243">
        <v>800000000</v>
      </c>
      <c r="P38" s="243">
        <f t="shared" si="0"/>
        <v>800000000</v>
      </c>
      <c r="Q38" s="243">
        <v>800000000</v>
      </c>
      <c r="R38" s="224" t="s">
        <v>261</v>
      </c>
      <c r="S38" s="224" t="s">
        <v>260</v>
      </c>
      <c r="T38" s="224" t="s">
        <v>259</v>
      </c>
      <c r="U38" s="224" t="s">
        <v>251</v>
      </c>
      <c r="V38" s="224" t="s">
        <v>258</v>
      </c>
      <c r="W38" s="224" t="s">
        <v>257</v>
      </c>
      <c r="X38" s="224" t="s">
        <v>1989</v>
      </c>
    </row>
    <row r="39" spans="1:24">
      <c r="A39" s="224" t="s">
        <v>494</v>
      </c>
      <c r="B39" s="242">
        <v>44670</v>
      </c>
      <c r="C39" s="224">
        <v>107</v>
      </c>
      <c r="D39" s="224" t="s">
        <v>858</v>
      </c>
      <c r="E39" s="224">
        <v>1070872</v>
      </c>
      <c r="F39" s="224">
        <v>0</v>
      </c>
      <c r="G39" s="224" t="s">
        <v>262</v>
      </c>
      <c r="H39" s="224" t="s">
        <v>1990</v>
      </c>
      <c r="J39" s="224">
        <v>0</v>
      </c>
      <c r="K39" s="224" t="s">
        <v>43</v>
      </c>
      <c r="L39" s="243">
        <v>3200000000</v>
      </c>
      <c r="N39" s="243">
        <v>3200000000</v>
      </c>
      <c r="P39" s="243">
        <f t="shared" si="0"/>
        <v>3200000000</v>
      </c>
      <c r="Q39" s="243">
        <v>4000000000</v>
      </c>
      <c r="R39" s="224" t="s">
        <v>261</v>
      </c>
      <c r="S39" s="224" t="s">
        <v>260</v>
      </c>
      <c r="T39" s="224" t="s">
        <v>259</v>
      </c>
      <c r="U39" s="224" t="s">
        <v>251</v>
      </c>
      <c r="V39" s="224" t="s">
        <v>258</v>
      </c>
      <c r="W39" s="224" t="s">
        <v>257</v>
      </c>
      <c r="X39" s="224" t="s">
        <v>269</v>
      </c>
    </row>
    <row r="40" spans="1:24" hidden="1">
      <c r="A40" s="224" t="s">
        <v>494</v>
      </c>
      <c r="B40" s="242">
        <v>44677</v>
      </c>
      <c r="C40" s="224">
        <v>0</v>
      </c>
      <c r="D40" s="224">
        <v>0</v>
      </c>
      <c r="E40" s="224">
        <v>0</v>
      </c>
      <c r="F40" s="224">
        <v>0</v>
      </c>
      <c r="G40" s="224" t="s">
        <v>1911</v>
      </c>
      <c r="H40" s="224">
        <v>1497035</v>
      </c>
      <c r="I40" s="224" t="s">
        <v>1912</v>
      </c>
      <c r="J40" s="224" t="s">
        <v>1913</v>
      </c>
      <c r="K40" s="224" t="s">
        <v>43</v>
      </c>
      <c r="M40" s="243">
        <v>11000000000</v>
      </c>
      <c r="O40" s="243">
        <v>11000000000</v>
      </c>
      <c r="P40" s="243">
        <f t="shared" si="0"/>
        <v>-11000000000</v>
      </c>
      <c r="Q40" s="243">
        <v>-7000000000</v>
      </c>
      <c r="R40" s="224" t="s">
        <v>254</v>
      </c>
      <c r="S40" s="224" t="s">
        <v>253</v>
      </c>
      <c r="T40" s="224" t="s">
        <v>252</v>
      </c>
      <c r="U40" s="224" t="s">
        <v>251</v>
      </c>
      <c r="V40" s="224" t="s">
        <v>43</v>
      </c>
      <c r="W40" s="224">
        <v>0</v>
      </c>
    </row>
    <row r="41" spans="1:24">
      <c r="A41" s="224" t="s">
        <v>494</v>
      </c>
      <c r="B41" s="242">
        <v>44692</v>
      </c>
      <c r="C41" s="224">
        <v>107</v>
      </c>
      <c r="D41" s="224" t="s">
        <v>858</v>
      </c>
      <c r="E41" s="224">
        <v>1070872</v>
      </c>
      <c r="F41" s="224">
        <v>0</v>
      </c>
      <c r="G41" s="224" t="s">
        <v>262</v>
      </c>
      <c r="H41" s="224" t="s">
        <v>1991</v>
      </c>
      <c r="J41" s="224">
        <v>0</v>
      </c>
      <c r="K41" s="224" t="s">
        <v>43</v>
      </c>
      <c r="L41" s="243">
        <v>500000000</v>
      </c>
      <c r="N41" s="243">
        <v>500000000</v>
      </c>
      <c r="P41" s="243">
        <f t="shared" si="0"/>
        <v>500000000</v>
      </c>
      <c r="Q41" s="243">
        <v>-6500000000</v>
      </c>
      <c r="R41" s="224" t="s">
        <v>261</v>
      </c>
      <c r="S41" s="224" t="s">
        <v>260</v>
      </c>
      <c r="T41" s="224" t="s">
        <v>259</v>
      </c>
      <c r="U41" s="224" t="s">
        <v>251</v>
      </c>
      <c r="V41" s="224" t="s">
        <v>258</v>
      </c>
      <c r="W41" s="224" t="s">
        <v>257</v>
      </c>
      <c r="X41" s="224" t="s">
        <v>1866</v>
      </c>
    </row>
    <row r="42" spans="1:24">
      <c r="A42" s="224" t="s">
        <v>494</v>
      </c>
      <c r="B42" s="242">
        <v>44715</v>
      </c>
      <c r="C42" s="224">
        <v>107</v>
      </c>
      <c r="D42" s="224" t="s">
        <v>858</v>
      </c>
      <c r="E42" s="224">
        <v>1070872</v>
      </c>
      <c r="F42" s="224">
        <v>0</v>
      </c>
      <c r="G42" s="224" t="s">
        <v>262</v>
      </c>
      <c r="H42" s="224" t="s">
        <v>1992</v>
      </c>
      <c r="J42" s="224">
        <v>0</v>
      </c>
      <c r="K42" s="224" t="s">
        <v>43</v>
      </c>
      <c r="L42" s="243">
        <v>500000000</v>
      </c>
      <c r="N42" s="243">
        <v>500000000</v>
      </c>
      <c r="P42" s="243">
        <f t="shared" si="0"/>
        <v>500000000</v>
      </c>
      <c r="Q42" s="243">
        <v>-6000000000</v>
      </c>
      <c r="R42" s="224" t="s">
        <v>261</v>
      </c>
      <c r="S42" s="224" t="s">
        <v>260</v>
      </c>
      <c r="T42" s="224" t="s">
        <v>259</v>
      </c>
      <c r="U42" s="224" t="s">
        <v>251</v>
      </c>
      <c r="V42" s="224" t="s">
        <v>258</v>
      </c>
      <c r="W42" s="224" t="s">
        <v>257</v>
      </c>
      <c r="X42" s="224" t="s">
        <v>269</v>
      </c>
    </row>
    <row r="43" spans="1:24">
      <c r="A43" s="224" t="s">
        <v>494</v>
      </c>
      <c r="B43" s="242">
        <v>44722</v>
      </c>
      <c r="C43" s="224">
        <v>107</v>
      </c>
      <c r="D43" s="224" t="s">
        <v>858</v>
      </c>
      <c r="E43" s="224">
        <v>1070872</v>
      </c>
      <c r="F43" s="224">
        <v>0</v>
      </c>
      <c r="G43" s="224" t="s">
        <v>262</v>
      </c>
      <c r="H43" s="224" t="s">
        <v>1993</v>
      </c>
      <c r="J43" s="224">
        <v>0</v>
      </c>
      <c r="K43" s="224" t="s">
        <v>43</v>
      </c>
      <c r="L43" s="243">
        <v>2000000000</v>
      </c>
      <c r="N43" s="243">
        <v>2000000000</v>
      </c>
      <c r="P43" s="243">
        <f t="shared" si="0"/>
        <v>2000000000</v>
      </c>
      <c r="Q43" s="243">
        <v>-4000000000</v>
      </c>
      <c r="R43" s="224" t="s">
        <v>261</v>
      </c>
      <c r="S43" s="224" t="s">
        <v>260</v>
      </c>
      <c r="T43" s="224" t="s">
        <v>259</v>
      </c>
      <c r="U43" s="224" t="s">
        <v>251</v>
      </c>
      <c r="V43" s="224" t="s">
        <v>258</v>
      </c>
      <c r="W43" s="224" t="s">
        <v>257</v>
      </c>
      <c r="X43" s="224" t="s">
        <v>1866</v>
      </c>
    </row>
    <row r="44" spans="1:24">
      <c r="A44" s="224" t="s">
        <v>494</v>
      </c>
      <c r="B44" s="242">
        <v>44748</v>
      </c>
      <c r="C44" s="224">
        <v>107</v>
      </c>
      <c r="D44" s="224" t="s">
        <v>858</v>
      </c>
      <c r="E44" s="224">
        <v>1070872</v>
      </c>
      <c r="F44" s="224">
        <v>0</v>
      </c>
      <c r="G44" s="224" t="s">
        <v>262</v>
      </c>
      <c r="H44" s="224" t="s">
        <v>1865</v>
      </c>
      <c r="J44" s="224">
        <v>0</v>
      </c>
      <c r="K44" s="224" t="s">
        <v>43</v>
      </c>
      <c r="L44" s="243">
        <v>500000000</v>
      </c>
      <c r="N44" s="243">
        <v>500000000</v>
      </c>
      <c r="P44" s="243">
        <f t="shared" si="0"/>
        <v>500000000</v>
      </c>
      <c r="Q44" s="243">
        <v>-3500000000</v>
      </c>
      <c r="R44" s="224" t="s">
        <v>261</v>
      </c>
      <c r="S44" s="224" t="s">
        <v>260</v>
      </c>
      <c r="T44" s="224" t="s">
        <v>259</v>
      </c>
      <c r="U44" s="224" t="s">
        <v>251</v>
      </c>
      <c r="V44" s="224" t="s">
        <v>258</v>
      </c>
      <c r="W44" s="224" t="s">
        <v>257</v>
      </c>
      <c r="X44" s="224" t="s">
        <v>1866</v>
      </c>
    </row>
    <row r="45" spans="1:24">
      <c r="A45" s="224" t="s">
        <v>494</v>
      </c>
      <c r="B45" s="242">
        <v>44776</v>
      </c>
      <c r="C45" s="224">
        <v>107</v>
      </c>
      <c r="D45" s="224" t="s">
        <v>858</v>
      </c>
      <c r="E45" s="224">
        <v>1070872</v>
      </c>
      <c r="F45" s="224">
        <v>0</v>
      </c>
      <c r="G45" s="224" t="s">
        <v>262</v>
      </c>
      <c r="H45" s="224" t="s">
        <v>1867</v>
      </c>
      <c r="J45" s="224">
        <v>0</v>
      </c>
      <c r="K45" s="224" t="s">
        <v>43</v>
      </c>
      <c r="L45" s="243">
        <v>500000000</v>
      </c>
      <c r="N45" s="243">
        <v>500000000</v>
      </c>
      <c r="P45" s="243">
        <f t="shared" si="0"/>
        <v>500000000</v>
      </c>
      <c r="Q45" s="243">
        <v>-3000000000</v>
      </c>
      <c r="R45" s="224" t="s">
        <v>261</v>
      </c>
      <c r="S45" s="224" t="s">
        <v>260</v>
      </c>
      <c r="T45" s="224" t="s">
        <v>259</v>
      </c>
      <c r="U45" s="224" t="s">
        <v>251</v>
      </c>
      <c r="V45" s="224" t="s">
        <v>258</v>
      </c>
      <c r="W45" s="224" t="s">
        <v>257</v>
      </c>
      <c r="X45" s="224" t="s">
        <v>1866</v>
      </c>
    </row>
    <row r="46" spans="1:24">
      <c r="A46" s="224" t="s">
        <v>494</v>
      </c>
      <c r="B46" s="242">
        <v>44805</v>
      </c>
      <c r="C46" s="224">
        <v>107</v>
      </c>
      <c r="D46" s="224" t="s">
        <v>858</v>
      </c>
      <c r="E46" s="224">
        <v>1070872</v>
      </c>
      <c r="F46" s="224">
        <v>0</v>
      </c>
      <c r="G46" s="224" t="s">
        <v>262</v>
      </c>
      <c r="H46" s="224" t="s">
        <v>1868</v>
      </c>
      <c r="J46" s="224">
        <v>0</v>
      </c>
      <c r="K46" s="224" t="s">
        <v>43</v>
      </c>
      <c r="L46" s="243">
        <v>500000000</v>
      </c>
      <c r="N46" s="243">
        <v>500000000</v>
      </c>
      <c r="P46" s="243">
        <f t="shared" si="0"/>
        <v>500000000</v>
      </c>
      <c r="Q46" s="243">
        <v>-2500000000</v>
      </c>
      <c r="R46" s="224" t="s">
        <v>261</v>
      </c>
      <c r="S46" s="224" t="s">
        <v>260</v>
      </c>
      <c r="T46" s="224" t="s">
        <v>259</v>
      </c>
      <c r="U46" s="224" t="s">
        <v>251</v>
      </c>
      <c r="V46" s="224" t="s">
        <v>258</v>
      </c>
      <c r="W46" s="224" t="s">
        <v>257</v>
      </c>
      <c r="X46" s="224" t="s">
        <v>1866</v>
      </c>
    </row>
    <row r="47" spans="1:24">
      <c r="A47" s="224" t="s">
        <v>494</v>
      </c>
      <c r="B47" s="242">
        <v>44839</v>
      </c>
      <c r="C47" s="224">
        <v>107</v>
      </c>
      <c r="D47" s="224" t="s">
        <v>858</v>
      </c>
      <c r="E47" s="224">
        <v>1070872</v>
      </c>
      <c r="F47" s="224">
        <v>0</v>
      </c>
      <c r="G47" s="224" t="s">
        <v>262</v>
      </c>
      <c r="H47" s="224" t="s">
        <v>1994</v>
      </c>
      <c r="J47" s="224">
        <v>0</v>
      </c>
      <c r="K47" s="224" t="s">
        <v>43</v>
      </c>
      <c r="L47" s="243">
        <v>500000000</v>
      </c>
      <c r="N47" s="243">
        <v>500000000</v>
      </c>
      <c r="P47" s="243">
        <f t="shared" si="0"/>
        <v>500000000</v>
      </c>
      <c r="Q47" s="243">
        <v>-2000000000</v>
      </c>
      <c r="R47" s="224" t="s">
        <v>261</v>
      </c>
      <c r="S47" s="224" t="s">
        <v>260</v>
      </c>
      <c r="T47" s="224" t="s">
        <v>259</v>
      </c>
      <c r="U47" s="224" t="s">
        <v>251</v>
      </c>
      <c r="V47" s="224" t="s">
        <v>258</v>
      </c>
      <c r="W47" s="224" t="s">
        <v>257</v>
      </c>
      <c r="X47" s="224" t="s">
        <v>1866</v>
      </c>
    </row>
    <row r="48" spans="1:24">
      <c r="A48" s="224" t="s">
        <v>494</v>
      </c>
      <c r="B48" s="242">
        <v>44866</v>
      </c>
      <c r="C48" s="224">
        <v>107</v>
      </c>
      <c r="D48" s="224" t="s">
        <v>858</v>
      </c>
      <c r="E48" s="224">
        <v>1070872</v>
      </c>
      <c r="F48" s="224">
        <v>0</v>
      </c>
      <c r="G48" s="224" t="s">
        <v>262</v>
      </c>
      <c r="H48" s="224" t="s">
        <v>1995</v>
      </c>
      <c r="J48" s="224">
        <v>0</v>
      </c>
      <c r="K48" s="224" t="s">
        <v>43</v>
      </c>
      <c r="L48" s="243">
        <v>500000000</v>
      </c>
      <c r="N48" s="243">
        <v>500000000</v>
      </c>
      <c r="P48" s="243">
        <f t="shared" si="0"/>
        <v>500000000</v>
      </c>
      <c r="Q48" s="243">
        <v>-1500000000</v>
      </c>
      <c r="R48" s="224" t="s">
        <v>261</v>
      </c>
      <c r="S48" s="224" t="s">
        <v>260</v>
      </c>
      <c r="T48" s="224" t="s">
        <v>259</v>
      </c>
      <c r="U48" s="224" t="s">
        <v>251</v>
      </c>
      <c r="V48" s="224" t="s">
        <v>258</v>
      </c>
      <c r="W48" s="224" t="s">
        <v>257</v>
      </c>
      <c r="X48" s="224" t="s">
        <v>1989</v>
      </c>
    </row>
    <row r="49" spans="1:24">
      <c r="A49" s="224" t="s">
        <v>494</v>
      </c>
      <c r="B49" s="242">
        <v>44896</v>
      </c>
      <c r="C49" s="224">
        <v>107</v>
      </c>
      <c r="D49" s="224" t="s">
        <v>858</v>
      </c>
      <c r="E49" s="224">
        <v>1070872</v>
      </c>
      <c r="F49" s="224">
        <v>0</v>
      </c>
      <c r="G49" s="224" t="s">
        <v>262</v>
      </c>
      <c r="H49" s="224" t="s">
        <v>1996</v>
      </c>
      <c r="J49" s="224">
        <v>0</v>
      </c>
      <c r="K49" s="224" t="s">
        <v>43</v>
      </c>
      <c r="L49" s="243">
        <v>500000000</v>
      </c>
      <c r="N49" s="243">
        <v>500000000</v>
      </c>
      <c r="P49" s="243">
        <f t="shared" si="0"/>
        <v>500000000</v>
      </c>
      <c r="Q49" s="243">
        <v>-1000000000</v>
      </c>
      <c r="R49" s="224" t="s">
        <v>261</v>
      </c>
      <c r="S49" s="224" t="s">
        <v>260</v>
      </c>
      <c r="T49" s="224" t="s">
        <v>259</v>
      </c>
      <c r="U49" s="224" t="s">
        <v>251</v>
      </c>
      <c r="V49" s="224" t="s">
        <v>258</v>
      </c>
      <c r="W49" s="224" t="s">
        <v>257</v>
      </c>
      <c r="X49" s="224" t="s">
        <v>1866</v>
      </c>
    </row>
    <row r="50" spans="1:24">
      <c r="A50" s="224" t="s">
        <v>494</v>
      </c>
      <c r="B50" s="242">
        <v>44896</v>
      </c>
      <c r="C50" s="224">
        <v>107</v>
      </c>
      <c r="D50" s="224" t="s">
        <v>858</v>
      </c>
      <c r="E50" s="224">
        <v>1070872</v>
      </c>
      <c r="F50" s="224">
        <v>0</v>
      </c>
      <c r="G50" s="224" t="s">
        <v>262</v>
      </c>
      <c r="H50" s="224" t="s">
        <v>1997</v>
      </c>
      <c r="J50" s="224">
        <v>0</v>
      </c>
      <c r="K50" s="224" t="s">
        <v>43</v>
      </c>
      <c r="L50" s="243">
        <v>4321542955</v>
      </c>
      <c r="N50" s="243">
        <v>4321542955</v>
      </c>
      <c r="P50" s="243">
        <f t="shared" si="0"/>
        <v>4321542955</v>
      </c>
      <c r="Q50" s="243">
        <v>3321542955</v>
      </c>
      <c r="R50" s="224" t="s">
        <v>261</v>
      </c>
      <c r="S50" s="224" t="s">
        <v>260</v>
      </c>
      <c r="T50" s="224" t="s">
        <v>259</v>
      </c>
      <c r="U50" s="224" t="s">
        <v>251</v>
      </c>
      <c r="V50" s="224" t="s">
        <v>258</v>
      </c>
      <c r="W50" s="224" t="s">
        <v>257</v>
      </c>
      <c r="X50" s="224" t="s">
        <v>1866</v>
      </c>
    </row>
    <row r="51" spans="1:24" hidden="1">
      <c r="A51" s="224" t="s">
        <v>494</v>
      </c>
      <c r="B51" s="242">
        <v>44926</v>
      </c>
      <c r="C51" s="224">
        <v>0</v>
      </c>
      <c r="D51" s="224">
        <v>0</v>
      </c>
      <c r="E51" s="224">
        <v>0</v>
      </c>
      <c r="F51" s="224">
        <v>0</v>
      </c>
      <c r="G51" s="224" t="s">
        <v>1975</v>
      </c>
      <c r="H51" s="224">
        <v>1576329</v>
      </c>
      <c r="I51" s="224" t="s">
        <v>1976</v>
      </c>
      <c r="J51" s="224" t="s">
        <v>1975</v>
      </c>
      <c r="K51" s="224" t="s">
        <v>43</v>
      </c>
      <c r="M51" s="243">
        <v>4321542955</v>
      </c>
      <c r="O51" s="243">
        <v>4321542955</v>
      </c>
      <c r="P51" s="243">
        <f t="shared" si="0"/>
        <v>-4321542955</v>
      </c>
      <c r="Q51" s="243">
        <v>-1000000000</v>
      </c>
      <c r="R51" s="224" t="s">
        <v>254</v>
      </c>
      <c r="S51" s="224" t="s">
        <v>253</v>
      </c>
      <c r="T51" s="224" t="s">
        <v>252</v>
      </c>
      <c r="U51" s="224" t="s">
        <v>251</v>
      </c>
      <c r="V51" s="224" t="s">
        <v>43</v>
      </c>
      <c r="W51" s="224">
        <v>0</v>
      </c>
    </row>
    <row r="52" spans="1:24" hidden="1">
      <c r="A52" s="224" t="s">
        <v>510</v>
      </c>
      <c r="B52" s="242">
        <v>44562</v>
      </c>
      <c r="C52" s="224">
        <v>0</v>
      </c>
      <c r="D52" s="224">
        <v>0</v>
      </c>
      <c r="E52" s="224">
        <v>0</v>
      </c>
      <c r="F52" s="224">
        <v>0</v>
      </c>
      <c r="G52" s="224" t="s">
        <v>1898</v>
      </c>
      <c r="H52" s="224">
        <v>1496983</v>
      </c>
      <c r="I52" s="224" t="s">
        <v>1899</v>
      </c>
      <c r="J52" s="224" t="s">
        <v>255</v>
      </c>
      <c r="K52" s="224" t="s">
        <v>43</v>
      </c>
      <c r="L52" s="243">
        <v>35700000</v>
      </c>
      <c r="M52" s="243">
        <v>0</v>
      </c>
      <c r="N52" s="243">
        <v>35700000</v>
      </c>
      <c r="O52" s="243">
        <v>0</v>
      </c>
      <c r="P52" s="243">
        <f t="shared" si="0"/>
        <v>35700000</v>
      </c>
      <c r="Q52" s="243">
        <v>35700000</v>
      </c>
      <c r="R52" s="224" t="s">
        <v>254</v>
      </c>
      <c r="S52" s="224" t="s">
        <v>256</v>
      </c>
      <c r="T52" s="224" t="s">
        <v>255</v>
      </c>
      <c r="U52" s="224" t="s">
        <v>251</v>
      </c>
      <c r="V52" s="224" t="s">
        <v>43</v>
      </c>
      <c r="W52" s="224">
        <v>0</v>
      </c>
    </row>
    <row r="53" spans="1:24" hidden="1">
      <c r="A53" s="224" t="s">
        <v>509</v>
      </c>
      <c r="B53" s="242">
        <v>44562</v>
      </c>
      <c r="C53" s="224">
        <v>0</v>
      </c>
      <c r="D53" s="224">
        <v>0</v>
      </c>
      <c r="E53" s="224">
        <v>0</v>
      </c>
      <c r="F53" s="224">
        <v>0</v>
      </c>
      <c r="G53" s="224" t="s">
        <v>1898</v>
      </c>
      <c r="H53" s="224">
        <v>1496983</v>
      </c>
      <c r="I53" s="224" t="s">
        <v>1899</v>
      </c>
      <c r="J53" s="224" t="s">
        <v>255</v>
      </c>
      <c r="K53" s="224" t="s">
        <v>43</v>
      </c>
      <c r="L53" s="243">
        <v>50266914938</v>
      </c>
      <c r="M53" s="243">
        <v>50580350889</v>
      </c>
      <c r="N53" s="243">
        <v>50266914938</v>
      </c>
      <c r="O53" s="243">
        <v>50580350889</v>
      </c>
      <c r="P53" s="243">
        <f t="shared" si="0"/>
        <v>-313435951</v>
      </c>
      <c r="Q53" s="243">
        <v>-277735951</v>
      </c>
      <c r="R53" s="224" t="s">
        <v>254</v>
      </c>
      <c r="S53" s="224" t="s">
        <v>256</v>
      </c>
      <c r="T53" s="224" t="s">
        <v>255</v>
      </c>
      <c r="U53" s="224" t="s">
        <v>251</v>
      </c>
      <c r="V53" s="224" t="s">
        <v>43</v>
      </c>
      <c r="W53" s="224">
        <v>0</v>
      </c>
    </row>
    <row r="54" spans="1:24">
      <c r="A54" s="224" t="s">
        <v>509</v>
      </c>
      <c r="B54" s="242">
        <v>44586</v>
      </c>
      <c r="C54" s="224">
        <v>107</v>
      </c>
      <c r="D54" s="224" t="s">
        <v>242</v>
      </c>
      <c r="E54" s="224">
        <v>1070873</v>
      </c>
      <c r="F54" s="224">
        <v>0</v>
      </c>
      <c r="G54" s="224" t="s">
        <v>262</v>
      </c>
      <c r="H54" s="224" t="s">
        <v>1998</v>
      </c>
      <c r="J54" s="224">
        <v>0</v>
      </c>
      <c r="K54" s="224" t="s">
        <v>43</v>
      </c>
      <c r="L54" s="243">
        <v>35700000</v>
      </c>
      <c r="N54" s="243">
        <v>35700000</v>
      </c>
      <c r="P54" s="243">
        <f t="shared" si="0"/>
        <v>35700000</v>
      </c>
      <c r="Q54" s="243">
        <v>-242035951</v>
      </c>
      <c r="R54" s="224" t="s">
        <v>261</v>
      </c>
      <c r="S54" s="224" t="s">
        <v>260</v>
      </c>
      <c r="T54" s="224" t="s">
        <v>259</v>
      </c>
      <c r="U54" s="224" t="s">
        <v>251</v>
      </c>
      <c r="V54" s="224" t="s">
        <v>258</v>
      </c>
      <c r="W54" s="224" t="s">
        <v>257</v>
      </c>
      <c r="X54" s="224" t="s">
        <v>364</v>
      </c>
    </row>
    <row r="55" spans="1:24">
      <c r="A55" s="224" t="s">
        <v>509</v>
      </c>
      <c r="B55" s="242">
        <v>44603</v>
      </c>
      <c r="C55" s="224">
        <v>107</v>
      </c>
      <c r="D55" s="224" t="s">
        <v>242</v>
      </c>
      <c r="E55" s="224">
        <v>1070873</v>
      </c>
      <c r="F55" s="224">
        <v>0</v>
      </c>
      <c r="G55" s="224" t="s">
        <v>262</v>
      </c>
      <c r="H55" s="224" t="s">
        <v>1999</v>
      </c>
      <c r="J55" s="224">
        <v>0</v>
      </c>
      <c r="K55" s="224" t="s">
        <v>43</v>
      </c>
      <c r="L55" s="243">
        <v>35700000</v>
      </c>
      <c r="N55" s="243">
        <v>35700000</v>
      </c>
      <c r="P55" s="243">
        <f t="shared" si="0"/>
        <v>35700000</v>
      </c>
      <c r="Q55" s="243">
        <v>-206335951</v>
      </c>
      <c r="R55" s="224" t="s">
        <v>261</v>
      </c>
      <c r="S55" s="224" t="s">
        <v>260</v>
      </c>
      <c r="T55" s="224" t="s">
        <v>259</v>
      </c>
      <c r="U55" s="224" t="s">
        <v>251</v>
      </c>
      <c r="V55" s="224" t="s">
        <v>258</v>
      </c>
      <c r="W55" s="224" t="s">
        <v>257</v>
      </c>
      <c r="X55" s="224" t="s">
        <v>364</v>
      </c>
    </row>
    <row r="56" spans="1:24">
      <c r="A56" s="224" t="s">
        <v>509</v>
      </c>
      <c r="B56" s="242">
        <v>44623</v>
      </c>
      <c r="C56" s="224">
        <v>107</v>
      </c>
      <c r="D56" s="224" t="s">
        <v>242</v>
      </c>
      <c r="E56" s="224">
        <v>1070873</v>
      </c>
      <c r="F56" s="224">
        <v>0</v>
      </c>
      <c r="G56" s="224" t="s">
        <v>262</v>
      </c>
      <c r="H56" s="224" t="s">
        <v>2000</v>
      </c>
      <c r="J56" s="224">
        <v>0</v>
      </c>
      <c r="K56" s="224" t="s">
        <v>43</v>
      </c>
      <c r="L56" s="243">
        <v>63082583</v>
      </c>
      <c r="N56" s="243">
        <v>63082583</v>
      </c>
      <c r="P56" s="243">
        <f t="shared" si="0"/>
        <v>63082583</v>
      </c>
      <c r="Q56" s="243">
        <v>-143253368</v>
      </c>
      <c r="R56" s="224" t="s">
        <v>261</v>
      </c>
      <c r="S56" s="224" t="s">
        <v>260</v>
      </c>
      <c r="T56" s="224" t="s">
        <v>259</v>
      </c>
      <c r="U56" s="224" t="s">
        <v>251</v>
      </c>
      <c r="V56" s="224" t="s">
        <v>258</v>
      </c>
      <c r="W56" s="224" t="s">
        <v>257</v>
      </c>
      <c r="X56" s="224" t="s">
        <v>364</v>
      </c>
    </row>
    <row r="57" spans="1:24">
      <c r="A57" s="224" t="s">
        <v>509</v>
      </c>
      <c r="B57" s="242">
        <v>44673</v>
      </c>
      <c r="C57" s="224">
        <v>107</v>
      </c>
      <c r="D57" s="224" t="s">
        <v>242</v>
      </c>
      <c r="E57" s="224">
        <v>1070873</v>
      </c>
      <c r="F57" s="224">
        <v>0</v>
      </c>
      <c r="G57" s="224" t="s">
        <v>262</v>
      </c>
      <c r="H57" s="224" t="s">
        <v>2001</v>
      </c>
      <c r="J57" s="224">
        <v>0</v>
      </c>
      <c r="K57" s="224" t="s">
        <v>43</v>
      </c>
      <c r="L57" s="243">
        <v>95200000</v>
      </c>
      <c r="N57" s="243">
        <v>95200000</v>
      </c>
      <c r="P57" s="243">
        <f t="shared" si="0"/>
        <v>95200000</v>
      </c>
      <c r="Q57" s="243">
        <v>-48053368</v>
      </c>
      <c r="R57" s="224" t="s">
        <v>261</v>
      </c>
      <c r="S57" s="224" t="s">
        <v>260</v>
      </c>
      <c r="T57" s="224" t="s">
        <v>259</v>
      </c>
      <c r="U57" s="224" t="s">
        <v>251</v>
      </c>
      <c r="V57" s="224" t="s">
        <v>258</v>
      </c>
      <c r="W57" s="224" t="s">
        <v>257</v>
      </c>
      <c r="X57" s="224" t="s">
        <v>2002</v>
      </c>
    </row>
    <row r="58" spans="1:24">
      <c r="A58" s="224" t="s">
        <v>509</v>
      </c>
      <c r="B58" s="242">
        <v>44673</v>
      </c>
      <c r="C58" s="224">
        <v>107</v>
      </c>
      <c r="D58" s="224" t="s">
        <v>242</v>
      </c>
      <c r="E58" s="224">
        <v>1070873</v>
      </c>
      <c r="F58" s="224">
        <v>0</v>
      </c>
      <c r="G58" s="224" t="s">
        <v>262</v>
      </c>
      <c r="H58" s="224" t="s">
        <v>2003</v>
      </c>
      <c r="J58" s="224">
        <v>0</v>
      </c>
      <c r="K58" s="224" t="s">
        <v>43</v>
      </c>
      <c r="L58" s="243">
        <v>90117976</v>
      </c>
      <c r="N58" s="243">
        <v>90117976</v>
      </c>
      <c r="P58" s="243">
        <f t="shared" si="0"/>
        <v>90117976</v>
      </c>
      <c r="Q58" s="243">
        <v>42064608</v>
      </c>
      <c r="R58" s="224" t="s">
        <v>261</v>
      </c>
      <c r="S58" s="224" t="s">
        <v>260</v>
      </c>
      <c r="T58" s="224" t="s">
        <v>259</v>
      </c>
      <c r="U58" s="224" t="s">
        <v>251</v>
      </c>
      <c r="V58" s="224" t="s">
        <v>258</v>
      </c>
      <c r="W58" s="224" t="s">
        <v>257</v>
      </c>
      <c r="X58" s="224" t="s">
        <v>364</v>
      </c>
    </row>
    <row r="59" spans="1:24">
      <c r="A59" s="224" t="s">
        <v>509</v>
      </c>
      <c r="B59" s="242">
        <v>44673</v>
      </c>
      <c r="C59" s="224">
        <v>107</v>
      </c>
      <c r="D59" s="224" t="s">
        <v>242</v>
      </c>
      <c r="E59" s="224">
        <v>1070873</v>
      </c>
      <c r="F59" s="224">
        <v>0</v>
      </c>
      <c r="G59" s="224" t="s">
        <v>262</v>
      </c>
      <c r="H59" s="224" t="s">
        <v>2004</v>
      </c>
      <c r="J59" s="224">
        <v>0</v>
      </c>
      <c r="K59" s="224" t="s">
        <v>43</v>
      </c>
      <c r="L59" s="243">
        <v>380800000</v>
      </c>
      <c r="N59" s="243">
        <v>380800000</v>
      </c>
      <c r="P59" s="243">
        <f t="shared" si="0"/>
        <v>380800000</v>
      </c>
      <c r="Q59" s="243">
        <v>422864608</v>
      </c>
      <c r="R59" s="224" t="s">
        <v>261</v>
      </c>
      <c r="S59" s="224" t="s">
        <v>260</v>
      </c>
      <c r="T59" s="224" t="s">
        <v>259</v>
      </c>
      <c r="U59" s="224" t="s">
        <v>251</v>
      </c>
      <c r="V59" s="224" t="s">
        <v>258</v>
      </c>
      <c r="W59" s="224" t="s">
        <v>257</v>
      </c>
      <c r="X59" s="224" t="s">
        <v>2002</v>
      </c>
    </row>
    <row r="60" spans="1:24" hidden="1">
      <c r="A60" s="224" t="s">
        <v>509</v>
      </c>
      <c r="B60" s="242">
        <v>44677</v>
      </c>
      <c r="C60" s="224">
        <v>0</v>
      </c>
      <c r="D60" s="224">
        <v>0</v>
      </c>
      <c r="E60" s="224">
        <v>0</v>
      </c>
      <c r="F60" s="224">
        <v>0</v>
      </c>
      <c r="G60" s="224" t="s">
        <v>1911</v>
      </c>
      <c r="H60" s="224">
        <v>1497035</v>
      </c>
      <c r="I60" s="224" t="s">
        <v>1912</v>
      </c>
      <c r="J60" s="224" t="s">
        <v>1913</v>
      </c>
      <c r="K60" s="224" t="s">
        <v>43</v>
      </c>
      <c r="M60" s="243">
        <v>1309000000</v>
      </c>
      <c r="O60" s="243">
        <v>1309000000</v>
      </c>
      <c r="P60" s="243">
        <f t="shared" si="0"/>
        <v>-1309000000</v>
      </c>
      <c r="Q60" s="243">
        <v>-886135392</v>
      </c>
      <c r="R60" s="224" t="s">
        <v>254</v>
      </c>
      <c r="S60" s="224" t="s">
        <v>253</v>
      </c>
      <c r="T60" s="224" t="s">
        <v>252</v>
      </c>
      <c r="U60" s="224" t="s">
        <v>251</v>
      </c>
      <c r="V60" s="224" t="s">
        <v>43</v>
      </c>
      <c r="W60" s="224">
        <v>0</v>
      </c>
    </row>
    <row r="61" spans="1:24" hidden="1">
      <c r="A61" s="224" t="s">
        <v>509</v>
      </c>
      <c r="B61" s="242">
        <v>44681</v>
      </c>
      <c r="C61" s="224">
        <v>0</v>
      </c>
      <c r="D61" s="224">
        <v>0</v>
      </c>
      <c r="E61" s="224">
        <v>0</v>
      </c>
      <c r="F61" s="224">
        <v>0</v>
      </c>
      <c r="G61" s="224" t="s">
        <v>1965</v>
      </c>
      <c r="H61" s="224">
        <v>1506173</v>
      </c>
      <c r="I61" s="224" t="s">
        <v>1966</v>
      </c>
      <c r="J61" s="224" t="s">
        <v>1965</v>
      </c>
      <c r="K61" s="224" t="s">
        <v>43</v>
      </c>
      <c r="L61" s="243">
        <v>53135392</v>
      </c>
      <c r="N61" s="243">
        <v>53135392</v>
      </c>
      <c r="P61" s="243">
        <f t="shared" si="0"/>
        <v>53135392</v>
      </c>
      <c r="Q61" s="243">
        <v>-833000000</v>
      </c>
      <c r="R61" s="224" t="s">
        <v>254</v>
      </c>
      <c r="S61" s="224" t="s">
        <v>253</v>
      </c>
      <c r="T61" s="224" t="s">
        <v>252</v>
      </c>
      <c r="U61" s="224" t="s">
        <v>251</v>
      </c>
      <c r="V61" s="224" t="s">
        <v>43</v>
      </c>
      <c r="W61" s="224">
        <v>0</v>
      </c>
    </row>
    <row r="62" spans="1:24">
      <c r="A62" s="224" t="s">
        <v>509</v>
      </c>
      <c r="B62" s="242">
        <v>44704</v>
      </c>
      <c r="C62" s="224">
        <v>107</v>
      </c>
      <c r="D62" s="224" t="s">
        <v>242</v>
      </c>
      <c r="E62" s="224">
        <v>1070873</v>
      </c>
      <c r="F62" s="224">
        <v>0</v>
      </c>
      <c r="G62" s="224" t="s">
        <v>262</v>
      </c>
      <c r="H62" s="224" t="s">
        <v>2005</v>
      </c>
      <c r="J62" s="224">
        <v>0</v>
      </c>
      <c r="K62" s="224" t="s">
        <v>43</v>
      </c>
      <c r="L62" s="243">
        <v>59500000</v>
      </c>
      <c r="N62" s="243">
        <v>59500000</v>
      </c>
      <c r="P62" s="243">
        <f t="shared" si="0"/>
        <v>59500000</v>
      </c>
      <c r="Q62" s="243">
        <v>-773500000</v>
      </c>
      <c r="R62" s="224" t="s">
        <v>261</v>
      </c>
      <c r="S62" s="224" t="s">
        <v>260</v>
      </c>
      <c r="T62" s="224" t="s">
        <v>259</v>
      </c>
      <c r="U62" s="224" t="s">
        <v>251</v>
      </c>
      <c r="V62" s="224" t="s">
        <v>258</v>
      </c>
      <c r="W62" s="224" t="s">
        <v>257</v>
      </c>
      <c r="X62" s="224" t="s">
        <v>2006</v>
      </c>
    </row>
    <row r="63" spans="1:24">
      <c r="A63" s="224" t="s">
        <v>509</v>
      </c>
      <c r="B63" s="242">
        <v>44704</v>
      </c>
      <c r="C63" s="224">
        <v>107</v>
      </c>
      <c r="D63" s="224" t="s">
        <v>242</v>
      </c>
      <c r="E63" s="224">
        <v>1070873</v>
      </c>
      <c r="F63" s="224">
        <v>0</v>
      </c>
      <c r="G63" s="224" t="s">
        <v>262</v>
      </c>
      <c r="H63" s="224" t="s">
        <v>2007</v>
      </c>
      <c r="J63" s="224">
        <v>0</v>
      </c>
      <c r="K63" s="224" t="s">
        <v>43</v>
      </c>
      <c r="L63" s="243">
        <v>238000000</v>
      </c>
      <c r="N63" s="243">
        <v>238000000</v>
      </c>
      <c r="P63" s="243">
        <f t="shared" si="0"/>
        <v>238000000</v>
      </c>
      <c r="Q63" s="243">
        <v>-535500000</v>
      </c>
      <c r="R63" s="224" t="s">
        <v>261</v>
      </c>
      <c r="S63" s="224" t="s">
        <v>260</v>
      </c>
      <c r="T63" s="224" t="s">
        <v>259</v>
      </c>
      <c r="U63" s="224" t="s">
        <v>251</v>
      </c>
      <c r="V63" s="224" t="s">
        <v>258</v>
      </c>
      <c r="W63" s="224" t="s">
        <v>257</v>
      </c>
      <c r="X63" s="224" t="s">
        <v>2006</v>
      </c>
    </row>
    <row r="64" spans="1:24">
      <c r="A64" s="224" t="s">
        <v>509</v>
      </c>
      <c r="B64" s="242">
        <v>44729</v>
      </c>
      <c r="C64" s="224">
        <v>107</v>
      </c>
      <c r="D64" s="224" t="s">
        <v>242</v>
      </c>
      <c r="E64" s="224">
        <v>1070873</v>
      </c>
      <c r="F64" s="224">
        <v>0</v>
      </c>
      <c r="G64" s="224" t="s">
        <v>262</v>
      </c>
      <c r="H64" s="224" t="s">
        <v>2008</v>
      </c>
      <c r="J64" s="224">
        <v>0</v>
      </c>
      <c r="K64" s="224" t="s">
        <v>43</v>
      </c>
      <c r="L64" s="243">
        <v>59500000</v>
      </c>
      <c r="N64" s="243">
        <v>59500000</v>
      </c>
      <c r="P64" s="243">
        <f t="shared" si="0"/>
        <v>59500000</v>
      </c>
      <c r="Q64" s="243">
        <v>-476000000</v>
      </c>
      <c r="R64" s="224" t="s">
        <v>261</v>
      </c>
      <c r="S64" s="224" t="s">
        <v>260</v>
      </c>
      <c r="T64" s="224" t="s">
        <v>259</v>
      </c>
      <c r="U64" s="224" t="s">
        <v>251</v>
      </c>
      <c r="V64" s="224" t="s">
        <v>258</v>
      </c>
      <c r="W64" s="224" t="s">
        <v>257</v>
      </c>
      <c r="X64" s="224" t="s">
        <v>1870</v>
      </c>
    </row>
    <row r="65" spans="1:24">
      <c r="A65" s="224" t="s">
        <v>509</v>
      </c>
      <c r="B65" s="242">
        <v>44750</v>
      </c>
      <c r="C65" s="224">
        <v>107</v>
      </c>
      <c r="D65" s="224" t="s">
        <v>242</v>
      </c>
      <c r="E65" s="224">
        <v>1070873</v>
      </c>
      <c r="F65" s="224">
        <v>0</v>
      </c>
      <c r="G65" s="224" t="s">
        <v>262</v>
      </c>
      <c r="H65" s="224" t="s">
        <v>1869</v>
      </c>
      <c r="J65" s="224">
        <v>0</v>
      </c>
      <c r="K65" s="224" t="s">
        <v>43</v>
      </c>
      <c r="L65" s="243">
        <v>59500000</v>
      </c>
      <c r="N65" s="243">
        <v>59500000</v>
      </c>
      <c r="P65" s="243">
        <f t="shared" si="0"/>
        <v>59500000</v>
      </c>
      <c r="Q65" s="243">
        <v>-416500000</v>
      </c>
      <c r="R65" s="224" t="s">
        <v>261</v>
      </c>
      <c r="S65" s="224" t="s">
        <v>260</v>
      </c>
      <c r="T65" s="224" t="s">
        <v>259</v>
      </c>
      <c r="U65" s="224" t="s">
        <v>251</v>
      </c>
      <c r="V65" s="224" t="s">
        <v>258</v>
      </c>
      <c r="W65" s="224" t="s">
        <v>257</v>
      </c>
      <c r="X65" s="224" t="s">
        <v>1870</v>
      </c>
    </row>
    <row r="66" spans="1:24">
      <c r="A66" s="224" t="s">
        <v>509</v>
      </c>
      <c r="B66" s="242">
        <v>44785</v>
      </c>
      <c r="C66" s="224">
        <v>107</v>
      </c>
      <c r="D66" s="224" t="s">
        <v>242</v>
      </c>
      <c r="E66" s="224">
        <v>1070873</v>
      </c>
      <c r="F66" s="224">
        <v>0</v>
      </c>
      <c r="G66" s="224" t="s">
        <v>262</v>
      </c>
      <c r="H66" s="224" t="s">
        <v>1871</v>
      </c>
      <c r="J66" s="224">
        <v>0</v>
      </c>
      <c r="K66" s="224" t="s">
        <v>43</v>
      </c>
      <c r="L66" s="243">
        <v>59500000</v>
      </c>
      <c r="N66" s="243">
        <v>59500000</v>
      </c>
      <c r="P66" s="243">
        <f t="shared" ref="P66:P129" si="1">+N66-O66</f>
        <v>59500000</v>
      </c>
      <c r="Q66" s="243">
        <v>-357000000</v>
      </c>
      <c r="R66" s="224" t="s">
        <v>261</v>
      </c>
      <c r="S66" s="224" t="s">
        <v>260</v>
      </c>
      <c r="T66" s="224" t="s">
        <v>259</v>
      </c>
      <c r="U66" s="224" t="s">
        <v>251</v>
      </c>
      <c r="V66" s="224" t="s">
        <v>258</v>
      </c>
      <c r="W66" s="224" t="s">
        <v>257</v>
      </c>
      <c r="X66" s="224" t="s">
        <v>1870</v>
      </c>
    </row>
    <row r="67" spans="1:24">
      <c r="A67" s="224" t="s">
        <v>509</v>
      </c>
      <c r="B67" s="242">
        <v>44809</v>
      </c>
      <c r="C67" s="224">
        <v>107</v>
      </c>
      <c r="D67" s="224" t="s">
        <v>242</v>
      </c>
      <c r="E67" s="224">
        <v>1070873</v>
      </c>
      <c r="F67" s="224">
        <v>0</v>
      </c>
      <c r="G67" s="224" t="s">
        <v>262</v>
      </c>
      <c r="H67" s="224" t="s">
        <v>1872</v>
      </c>
      <c r="J67" s="224">
        <v>0</v>
      </c>
      <c r="K67" s="224" t="s">
        <v>43</v>
      </c>
      <c r="L67" s="243">
        <v>59500000</v>
      </c>
      <c r="N67" s="243">
        <v>59500000</v>
      </c>
      <c r="P67" s="243">
        <f t="shared" si="1"/>
        <v>59500000</v>
      </c>
      <c r="Q67" s="243">
        <v>-297500000</v>
      </c>
      <c r="R67" s="224" t="s">
        <v>261</v>
      </c>
      <c r="S67" s="224" t="s">
        <v>260</v>
      </c>
      <c r="T67" s="224" t="s">
        <v>259</v>
      </c>
      <c r="U67" s="224" t="s">
        <v>251</v>
      </c>
      <c r="V67" s="224" t="s">
        <v>258</v>
      </c>
      <c r="W67" s="224" t="s">
        <v>257</v>
      </c>
      <c r="X67" s="224" t="s">
        <v>1870</v>
      </c>
    </row>
    <row r="68" spans="1:24">
      <c r="A68" s="224" t="s">
        <v>509</v>
      </c>
      <c r="B68" s="242">
        <v>44854</v>
      </c>
      <c r="C68" s="224">
        <v>107</v>
      </c>
      <c r="D68" s="224" t="s">
        <v>242</v>
      </c>
      <c r="E68" s="224">
        <v>1070873</v>
      </c>
      <c r="F68" s="224">
        <v>0</v>
      </c>
      <c r="G68" s="224" t="s">
        <v>262</v>
      </c>
      <c r="H68" s="224" t="s">
        <v>2009</v>
      </c>
      <c r="J68" s="224">
        <v>0</v>
      </c>
      <c r="K68" s="224" t="s">
        <v>43</v>
      </c>
      <c r="L68" s="243">
        <v>59500000</v>
      </c>
      <c r="N68" s="243">
        <v>59500000</v>
      </c>
      <c r="P68" s="243">
        <f t="shared" si="1"/>
        <v>59500000</v>
      </c>
      <c r="Q68" s="243">
        <v>-238000000</v>
      </c>
      <c r="R68" s="224" t="s">
        <v>261</v>
      </c>
      <c r="S68" s="224" t="s">
        <v>260</v>
      </c>
      <c r="T68" s="224" t="s">
        <v>259</v>
      </c>
      <c r="U68" s="224" t="s">
        <v>251</v>
      </c>
      <c r="V68" s="224" t="s">
        <v>258</v>
      </c>
      <c r="W68" s="224" t="s">
        <v>257</v>
      </c>
      <c r="X68" s="224" t="s">
        <v>1870</v>
      </c>
    </row>
    <row r="69" spans="1:24">
      <c r="A69" s="224" t="s">
        <v>509</v>
      </c>
      <c r="B69" s="242">
        <v>44872</v>
      </c>
      <c r="C69" s="224">
        <v>107</v>
      </c>
      <c r="D69" s="224" t="s">
        <v>242</v>
      </c>
      <c r="E69" s="224">
        <v>1070873</v>
      </c>
      <c r="F69" s="224">
        <v>0</v>
      </c>
      <c r="G69" s="224" t="s">
        <v>262</v>
      </c>
      <c r="H69" s="224" t="s">
        <v>2010</v>
      </c>
      <c r="J69" s="224">
        <v>0</v>
      </c>
      <c r="K69" s="224" t="s">
        <v>43</v>
      </c>
      <c r="L69" s="243">
        <v>59500000</v>
      </c>
      <c r="N69" s="243">
        <v>59500000</v>
      </c>
      <c r="P69" s="243">
        <f t="shared" si="1"/>
        <v>59500000</v>
      </c>
      <c r="Q69" s="243">
        <v>-178500000</v>
      </c>
      <c r="R69" s="224" t="s">
        <v>261</v>
      </c>
      <c r="S69" s="224" t="s">
        <v>260</v>
      </c>
      <c r="T69" s="224" t="s">
        <v>259</v>
      </c>
      <c r="U69" s="224" t="s">
        <v>251</v>
      </c>
      <c r="V69" s="224" t="s">
        <v>258</v>
      </c>
      <c r="W69" s="224" t="s">
        <v>257</v>
      </c>
      <c r="X69" s="224" t="s">
        <v>1870</v>
      </c>
    </row>
    <row r="70" spans="1:24">
      <c r="A70" s="224" t="s">
        <v>509</v>
      </c>
      <c r="B70" s="242">
        <v>44897</v>
      </c>
      <c r="C70" s="224">
        <v>107</v>
      </c>
      <c r="D70" s="224" t="s">
        <v>242</v>
      </c>
      <c r="E70" s="224">
        <v>1070873</v>
      </c>
      <c r="F70" s="224">
        <v>0</v>
      </c>
      <c r="G70" s="224" t="s">
        <v>262</v>
      </c>
      <c r="H70" s="224" t="s">
        <v>2011</v>
      </c>
      <c r="J70" s="224">
        <v>0</v>
      </c>
      <c r="K70" s="224" t="s">
        <v>43</v>
      </c>
      <c r="L70" s="243">
        <v>514263612</v>
      </c>
      <c r="N70" s="243">
        <v>514263612</v>
      </c>
      <c r="P70" s="243">
        <f t="shared" si="1"/>
        <v>514263612</v>
      </c>
      <c r="Q70" s="243">
        <v>335763612</v>
      </c>
      <c r="R70" s="224" t="s">
        <v>261</v>
      </c>
      <c r="S70" s="224" t="s">
        <v>260</v>
      </c>
      <c r="T70" s="224" t="s">
        <v>259</v>
      </c>
      <c r="U70" s="224" t="s">
        <v>251</v>
      </c>
      <c r="V70" s="224" t="s">
        <v>258</v>
      </c>
      <c r="W70" s="224" t="s">
        <v>257</v>
      </c>
      <c r="X70" s="224" t="s">
        <v>1870</v>
      </c>
    </row>
    <row r="71" spans="1:24">
      <c r="A71" s="224" t="s">
        <v>509</v>
      </c>
      <c r="B71" s="242">
        <v>44897</v>
      </c>
      <c r="C71" s="224">
        <v>107</v>
      </c>
      <c r="D71" s="224" t="s">
        <v>242</v>
      </c>
      <c r="E71" s="224">
        <v>1070873</v>
      </c>
      <c r="F71" s="224">
        <v>0</v>
      </c>
      <c r="G71" s="224" t="s">
        <v>262</v>
      </c>
      <c r="H71" s="224" t="s">
        <v>2012</v>
      </c>
      <c r="J71" s="224">
        <v>0</v>
      </c>
      <c r="K71" s="224" t="s">
        <v>43</v>
      </c>
      <c r="L71" s="243">
        <v>59500000</v>
      </c>
      <c r="N71" s="243">
        <v>59500000</v>
      </c>
      <c r="P71" s="243">
        <f t="shared" si="1"/>
        <v>59500000</v>
      </c>
      <c r="Q71" s="243">
        <v>395263612</v>
      </c>
      <c r="R71" s="224" t="s">
        <v>261</v>
      </c>
      <c r="S71" s="224" t="s">
        <v>260</v>
      </c>
      <c r="T71" s="224" t="s">
        <v>259</v>
      </c>
      <c r="U71" s="224" t="s">
        <v>251</v>
      </c>
      <c r="V71" s="224" t="s">
        <v>258</v>
      </c>
      <c r="W71" s="224" t="s">
        <v>257</v>
      </c>
      <c r="X71" s="224" t="s">
        <v>1870</v>
      </c>
    </row>
    <row r="72" spans="1:24" hidden="1">
      <c r="A72" s="224" t="s">
        <v>509</v>
      </c>
      <c r="B72" s="242">
        <v>44926</v>
      </c>
      <c r="C72" s="224">
        <v>0</v>
      </c>
      <c r="D72" s="224">
        <v>0</v>
      </c>
      <c r="E72" s="224">
        <v>0</v>
      </c>
      <c r="F72" s="224">
        <v>0</v>
      </c>
      <c r="G72" s="224" t="s">
        <v>1975</v>
      </c>
      <c r="H72" s="224">
        <v>1576329</v>
      </c>
      <c r="I72" s="224" t="s">
        <v>1976</v>
      </c>
      <c r="J72" s="224" t="s">
        <v>1975</v>
      </c>
      <c r="K72" s="224" t="s">
        <v>43</v>
      </c>
      <c r="M72" s="243">
        <v>514263612</v>
      </c>
      <c r="O72" s="243">
        <v>514263612</v>
      </c>
      <c r="P72" s="243">
        <f t="shared" si="1"/>
        <v>-514263612</v>
      </c>
      <c r="Q72" s="243">
        <v>-119000000</v>
      </c>
      <c r="R72" s="224" t="s">
        <v>254</v>
      </c>
      <c r="S72" s="224" t="s">
        <v>253</v>
      </c>
      <c r="T72" s="224" t="s">
        <v>252</v>
      </c>
      <c r="U72" s="224" t="s">
        <v>251</v>
      </c>
      <c r="V72" s="224" t="s">
        <v>43</v>
      </c>
      <c r="W72" s="224">
        <v>0</v>
      </c>
    </row>
    <row r="73" spans="1:24" hidden="1">
      <c r="A73" s="224" t="s">
        <v>878</v>
      </c>
      <c r="B73" s="242">
        <v>44562</v>
      </c>
      <c r="C73" s="224">
        <v>0</v>
      </c>
      <c r="D73" s="224">
        <v>0</v>
      </c>
      <c r="E73" s="224">
        <v>0</v>
      </c>
      <c r="F73" s="224">
        <v>0</v>
      </c>
      <c r="G73" s="224" t="s">
        <v>1898</v>
      </c>
      <c r="H73" s="224">
        <v>1496983</v>
      </c>
      <c r="I73" s="224" t="s">
        <v>1899</v>
      </c>
      <c r="J73" s="224" t="s">
        <v>255</v>
      </c>
      <c r="K73" s="224" t="s">
        <v>43</v>
      </c>
      <c r="L73" s="243">
        <v>35391368793</v>
      </c>
      <c r="M73" s="243">
        <v>35391368793</v>
      </c>
      <c r="N73" s="243">
        <v>35391368793</v>
      </c>
      <c r="O73" s="243">
        <v>35391368793</v>
      </c>
      <c r="P73" s="243">
        <f t="shared" si="1"/>
        <v>0</v>
      </c>
      <c r="Q73" s="243">
        <v>0</v>
      </c>
      <c r="R73" s="224" t="s">
        <v>254</v>
      </c>
      <c r="S73" s="224" t="s">
        <v>256</v>
      </c>
      <c r="T73" s="224" t="s">
        <v>255</v>
      </c>
      <c r="U73" s="224" t="s">
        <v>251</v>
      </c>
      <c r="V73" s="224" t="s">
        <v>43</v>
      </c>
      <c r="W73" s="224">
        <v>0</v>
      </c>
    </row>
    <row r="74" spans="1:24" hidden="1">
      <c r="A74" s="224" t="s">
        <v>515</v>
      </c>
      <c r="B74" s="242">
        <v>44562</v>
      </c>
      <c r="C74" s="224">
        <v>0</v>
      </c>
      <c r="D74" s="224">
        <v>0</v>
      </c>
      <c r="E74" s="224">
        <v>0</v>
      </c>
      <c r="F74" s="224">
        <v>0</v>
      </c>
      <c r="G74" s="224" t="s">
        <v>1898</v>
      </c>
      <c r="H74" s="224">
        <v>1496983</v>
      </c>
      <c r="I74" s="224" t="s">
        <v>1899</v>
      </c>
      <c r="J74" s="224" t="s">
        <v>255</v>
      </c>
      <c r="K74" s="224" t="s">
        <v>43</v>
      </c>
      <c r="L74" s="243">
        <v>350050028</v>
      </c>
      <c r="M74" s="243">
        <v>157175014</v>
      </c>
      <c r="N74" s="243">
        <v>350050028</v>
      </c>
      <c r="O74" s="243">
        <v>157175014</v>
      </c>
      <c r="P74" s="243">
        <f t="shared" si="1"/>
        <v>192875014</v>
      </c>
      <c r="Q74" s="243">
        <v>192875014</v>
      </c>
      <c r="R74" s="224" t="s">
        <v>254</v>
      </c>
      <c r="S74" s="224" t="s">
        <v>256</v>
      </c>
      <c r="T74" s="224" t="s">
        <v>255</v>
      </c>
      <c r="U74" s="224" t="s">
        <v>251</v>
      </c>
      <c r="V74" s="224" t="s">
        <v>43</v>
      </c>
      <c r="W74" s="224">
        <v>0</v>
      </c>
    </row>
    <row r="75" spans="1:24" hidden="1">
      <c r="A75" s="224" t="s">
        <v>516</v>
      </c>
      <c r="B75" s="242">
        <v>44562</v>
      </c>
      <c r="C75" s="224">
        <v>0</v>
      </c>
      <c r="D75" s="224">
        <v>0</v>
      </c>
      <c r="E75" s="224">
        <v>0</v>
      </c>
      <c r="F75" s="224">
        <v>0</v>
      </c>
      <c r="G75" s="224" t="s">
        <v>1898</v>
      </c>
      <c r="H75" s="224">
        <v>1496983</v>
      </c>
      <c r="I75" s="224" t="s">
        <v>1899</v>
      </c>
      <c r="J75" s="224" t="s">
        <v>255</v>
      </c>
      <c r="K75" s="224" t="s">
        <v>43</v>
      </c>
      <c r="L75" s="243">
        <v>50094159434</v>
      </c>
      <c r="M75" s="243">
        <v>50564770399</v>
      </c>
      <c r="N75" s="243">
        <v>50094159434</v>
      </c>
      <c r="O75" s="243">
        <v>50564770399</v>
      </c>
      <c r="P75" s="243">
        <f t="shared" si="1"/>
        <v>-470610965</v>
      </c>
      <c r="Q75" s="243">
        <v>-277735951</v>
      </c>
      <c r="R75" s="224" t="s">
        <v>254</v>
      </c>
      <c r="S75" s="224" t="s">
        <v>256</v>
      </c>
      <c r="T75" s="224" t="s">
        <v>255</v>
      </c>
      <c r="U75" s="224" t="s">
        <v>251</v>
      </c>
      <c r="V75" s="224" t="s">
        <v>43</v>
      </c>
      <c r="W75" s="224">
        <v>0</v>
      </c>
    </row>
    <row r="76" spans="1:24">
      <c r="A76" s="224" t="s">
        <v>516</v>
      </c>
      <c r="B76" s="242">
        <v>44592</v>
      </c>
      <c r="C76" s="224">
        <v>107</v>
      </c>
      <c r="D76" s="224" t="s">
        <v>250</v>
      </c>
      <c r="E76" s="224">
        <v>1070874</v>
      </c>
      <c r="F76" s="224">
        <v>0</v>
      </c>
      <c r="G76" s="224" t="s">
        <v>262</v>
      </c>
      <c r="H76" s="224" t="s">
        <v>2013</v>
      </c>
      <c r="J76" s="224">
        <v>0</v>
      </c>
      <c r="K76" s="224" t="s">
        <v>43</v>
      </c>
      <c r="L76" s="243">
        <v>35700000</v>
      </c>
      <c r="N76" s="243">
        <v>35700000</v>
      </c>
      <c r="P76" s="243">
        <f t="shared" si="1"/>
        <v>35700000</v>
      </c>
      <c r="Q76" s="243">
        <v>-242035951</v>
      </c>
      <c r="R76" s="224" t="s">
        <v>261</v>
      </c>
      <c r="S76" s="224" t="s">
        <v>260</v>
      </c>
      <c r="T76" s="224" t="s">
        <v>259</v>
      </c>
      <c r="U76" s="224" t="s">
        <v>251</v>
      </c>
      <c r="V76" s="224" t="s">
        <v>258</v>
      </c>
      <c r="W76" s="224" t="s">
        <v>257</v>
      </c>
      <c r="X76" s="224" t="s">
        <v>365</v>
      </c>
    </row>
    <row r="77" spans="1:24">
      <c r="A77" s="224" t="s">
        <v>516</v>
      </c>
      <c r="B77" s="242">
        <v>44610</v>
      </c>
      <c r="C77" s="224">
        <v>107</v>
      </c>
      <c r="D77" s="224" t="s">
        <v>250</v>
      </c>
      <c r="E77" s="224">
        <v>1070874</v>
      </c>
      <c r="F77" s="224">
        <v>0</v>
      </c>
      <c r="G77" s="224" t="s">
        <v>262</v>
      </c>
      <c r="H77" s="224" t="s">
        <v>2014</v>
      </c>
      <c r="J77" s="224">
        <v>0</v>
      </c>
      <c r="K77" s="224" t="s">
        <v>43</v>
      </c>
      <c r="L77" s="243">
        <v>35700000</v>
      </c>
      <c r="N77" s="243">
        <v>35700000</v>
      </c>
      <c r="P77" s="243">
        <f t="shared" si="1"/>
        <v>35700000</v>
      </c>
      <c r="Q77" s="243">
        <v>-206335951</v>
      </c>
      <c r="R77" s="224" t="s">
        <v>261</v>
      </c>
      <c r="S77" s="224" t="s">
        <v>260</v>
      </c>
      <c r="T77" s="224" t="s">
        <v>259</v>
      </c>
      <c r="U77" s="224" t="s">
        <v>251</v>
      </c>
      <c r="V77" s="224" t="s">
        <v>258</v>
      </c>
      <c r="W77" s="224" t="s">
        <v>257</v>
      </c>
      <c r="X77" s="224" t="s">
        <v>365</v>
      </c>
    </row>
    <row r="78" spans="1:24">
      <c r="A78" s="224" t="s">
        <v>516</v>
      </c>
      <c r="B78" s="242">
        <v>44623</v>
      </c>
      <c r="C78" s="224">
        <v>107</v>
      </c>
      <c r="D78" s="224" t="s">
        <v>250</v>
      </c>
      <c r="E78" s="224">
        <v>1070874</v>
      </c>
      <c r="F78" s="224">
        <v>0</v>
      </c>
      <c r="G78" s="224" t="s">
        <v>262</v>
      </c>
      <c r="H78" s="224" t="s">
        <v>2015</v>
      </c>
      <c r="J78" s="224">
        <v>0</v>
      </c>
      <c r="K78" s="224" t="s">
        <v>43</v>
      </c>
      <c r="L78" s="243">
        <v>63082583</v>
      </c>
      <c r="N78" s="243">
        <v>63082583</v>
      </c>
      <c r="P78" s="243">
        <f t="shared" si="1"/>
        <v>63082583</v>
      </c>
      <c r="Q78" s="243">
        <v>-143253368</v>
      </c>
      <c r="R78" s="224" t="s">
        <v>261</v>
      </c>
      <c r="S78" s="224" t="s">
        <v>260</v>
      </c>
      <c r="T78" s="224" t="s">
        <v>259</v>
      </c>
      <c r="U78" s="224" t="s">
        <v>251</v>
      </c>
      <c r="V78" s="224" t="s">
        <v>258</v>
      </c>
      <c r="W78" s="224" t="s">
        <v>257</v>
      </c>
      <c r="X78" s="224" t="s">
        <v>365</v>
      </c>
    </row>
    <row r="79" spans="1:24">
      <c r="A79" s="224" t="s">
        <v>516</v>
      </c>
      <c r="B79" s="242">
        <v>44669</v>
      </c>
      <c r="C79" s="224">
        <v>107</v>
      </c>
      <c r="D79" s="224" t="s">
        <v>250</v>
      </c>
      <c r="E79" s="224">
        <v>1070874</v>
      </c>
      <c r="F79" s="224">
        <v>0</v>
      </c>
      <c r="G79" s="224" t="s">
        <v>262</v>
      </c>
      <c r="H79" s="224" t="s">
        <v>2016</v>
      </c>
      <c r="J79" s="224">
        <v>0</v>
      </c>
      <c r="K79" s="224" t="s">
        <v>43</v>
      </c>
      <c r="M79" s="243">
        <v>143253368</v>
      </c>
      <c r="O79" s="243">
        <v>143253368</v>
      </c>
      <c r="P79" s="243">
        <f t="shared" si="1"/>
        <v>-143253368</v>
      </c>
      <c r="Q79" s="243">
        <v>-286506736</v>
      </c>
      <c r="R79" s="224" t="s">
        <v>261</v>
      </c>
      <c r="S79" s="224" t="s">
        <v>264</v>
      </c>
      <c r="T79" s="224" t="s">
        <v>259</v>
      </c>
      <c r="U79" s="224" t="s">
        <v>251</v>
      </c>
      <c r="V79" s="224" t="s">
        <v>263</v>
      </c>
      <c r="W79" s="224" t="s">
        <v>257</v>
      </c>
      <c r="X79" s="224" t="s">
        <v>365</v>
      </c>
    </row>
    <row r="80" spans="1:24">
      <c r="A80" s="224" t="s">
        <v>516</v>
      </c>
      <c r="B80" s="242">
        <v>44669</v>
      </c>
      <c r="C80" s="224">
        <v>107</v>
      </c>
      <c r="D80" s="224" t="s">
        <v>250</v>
      </c>
      <c r="E80" s="224">
        <v>1070874</v>
      </c>
      <c r="F80" s="224">
        <v>0</v>
      </c>
      <c r="G80" s="224" t="s">
        <v>262</v>
      </c>
      <c r="H80" s="224" t="s">
        <v>2016</v>
      </c>
      <c r="J80" s="224">
        <v>0</v>
      </c>
      <c r="K80" s="224" t="s">
        <v>43</v>
      </c>
      <c r="L80" s="243">
        <v>143253368</v>
      </c>
      <c r="N80" s="243">
        <v>143253368</v>
      </c>
      <c r="P80" s="243">
        <f t="shared" si="1"/>
        <v>143253368</v>
      </c>
      <c r="Q80" s="243">
        <v>-143253368</v>
      </c>
      <c r="R80" s="224" t="s">
        <v>261</v>
      </c>
      <c r="S80" s="224" t="s">
        <v>260</v>
      </c>
      <c r="T80" s="224" t="s">
        <v>259</v>
      </c>
      <c r="U80" s="224" t="s">
        <v>251</v>
      </c>
      <c r="V80" s="224" t="s">
        <v>258</v>
      </c>
      <c r="W80" s="224" t="s">
        <v>257</v>
      </c>
      <c r="X80" s="224" t="s">
        <v>365</v>
      </c>
    </row>
    <row r="81" spans="1:24">
      <c r="A81" s="224" t="s">
        <v>516</v>
      </c>
      <c r="B81" s="242">
        <v>44671</v>
      </c>
      <c r="C81" s="224">
        <v>107</v>
      </c>
      <c r="D81" s="224" t="s">
        <v>250</v>
      </c>
      <c r="E81" s="224">
        <v>1070874</v>
      </c>
      <c r="F81" s="224">
        <v>0</v>
      </c>
      <c r="G81" s="224" t="s">
        <v>262</v>
      </c>
      <c r="H81" s="224" t="s">
        <v>2017</v>
      </c>
      <c r="J81" s="224">
        <v>0</v>
      </c>
      <c r="K81" s="224" t="s">
        <v>43</v>
      </c>
      <c r="L81" s="243">
        <v>90117976</v>
      </c>
      <c r="N81" s="243">
        <v>90117976</v>
      </c>
      <c r="P81" s="243">
        <f t="shared" si="1"/>
        <v>90117976</v>
      </c>
      <c r="Q81" s="243">
        <v>-53135392</v>
      </c>
      <c r="R81" s="224" t="s">
        <v>261</v>
      </c>
      <c r="S81" s="224" t="s">
        <v>260</v>
      </c>
      <c r="T81" s="224" t="s">
        <v>259</v>
      </c>
      <c r="U81" s="224" t="s">
        <v>251</v>
      </c>
      <c r="V81" s="224" t="s">
        <v>258</v>
      </c>
      <c r="W81" s="224" t="s">
        <v>257</v>
      </c>
      <c r="X81" s="224" t="s">
        <v>365</v>
      </c>
    </row>
    <row r="82" spans="1:24">
      <c r="A82" s="224" t="s">
        <v>516</v>
      </c>
      <c r="B82" s="242">
        <v>44671</v>
      </c>
      <c r="C82" s="224">
        <v>107</v>
      </c>
      <c r="D82" s="224" t="s">
        <v>250</v>
      </c>
      <c r="E82" s="224">
        <v>1070874</v>
      </c>
      <c r="F82" s="224">
        <v>0</v>
      </c>
      <c r="G82" s="224" t="s">
        <v>262</v>
      </c>
      <c r="H82" s="224" t="s">
        <v>2018</v>
      </c>
      <c r="J82" s="224">
        <v>0</v>
      </c>
      <c r="K82" s="224" t="s">
        <v>43</v>
      </c>
      <c r="L82" s="243">
        <v>95200000</v>
      </c>
      <c r="N82" s="243">
        <v>95200000</v>
      </c>
      <c r="P82" s="243">
        <f t="shared" si="1"/>
        <v>95200000</v>
      </c>
      <c r="Q82" s="243">
        <v>42064608</v>
      </c>
      <c r="R82" s="224" t="s">
        <v>261</v>
      </c>
      <c r="S82" s="224" t="s">
        <v>260</v>
      </c>
      <c r="T82" s="224" t="s">
        <v>259</v>
      </c>
      <c r="U82" s="224" t="s">
        <v>251</v>
      </c>
      <c r="V82" s="224" t="s">
        <v>258</v>
      </c>
      <c r="W82" s="224" t="s">
        <v>257</v>
      </c>
      <c r="X82" s="224" t="s">
        <v>2019</v>
      </c>
    </row>
    <row r="83" spans="1:24">
      <c r="A83" s="224" t="s">
        <v>516</v>
      </c>
      <c r="B83" s="242">
        <v>44671</v>
      </c>
      <c r="C83" s="224">
        <v>107</v>
      </c>
      <c r="D83" s="224" t="s">
        <v>250</v>
      </c>
      <c r="E83" s="224">
        <v>1070874</v>
      </c>
      <c r="F83" s="224">
        <v>0</v>
      </c>
      <c r="G83" s="224" t="s">
        <v>262</v>
      </c>
      <c r="H83" s="224" t="s">
        <v>2020</v>
      </c>
      <c r="J83" s="224">
        <v>0</v>
      </c>
      <c r="K83" s="224" t="s">
        <v>43</v>
      </c>
      <c r="L83" s="243">
        <v>380800000</v>
      </c>
      <c r="N83" s="243">
        <v>380800000</v>
      </c>
      <c r="P83" s="243">
        <f t="shared" si="1"/>
        <v>380800000</v>
      </c>
      <c r="Q83" s="243">
        <v>422864608</v>
      </c>
      <c r="R83" s="224" t="s">
        <v>261</v>
      </c>
      <c r="S83" s="224" t="s">
        <v>260</v>
      </c>
      <c r="T83" s="224" t="s">
        <v>259</v>
      </c>
      <c r="U83" s="224" t="s">
        <v>251</v>
      </c>
      <c r="V83" s="224" t="s">
        <v>258</v>
      </c>
      <c r="W83" s="224" t="s">
        <v>257</v>
      </c>
      <c r="X83" s="224" t="s">
        <v>2019</v>
      </c>
    </row>
    <row r="84" spans="1:24" hidden="1">
      <c r="A84" s="224" t="s">
        <v>516</v>
      </c>
      <c r="B84" s="242">
        <v>44677</v>
      </c>
      <c r="C84" s="224">
        <v>0</v>
      </c>
      <c r="D84" s="224">
        <v>0</v>
      </c>
      <c r="E84" s="224">
        <v>0</v>
      </c>
      <c r="F84" s="224">
        <v>0</v>
      </c>
      <c r="G84" s="224" t="s">
        <v>1911</v>
      </c>
      <c r="H84" s="224">
        <v>1497035</v>
      </c>
      <c r="I84" s="224" t="s">
        <v>1912</v>
      </c>
      <c r="J84" s="224" t="s">
        <v>1913</v>
      </c>
      <c r="K84" s="224" t="s">
        <v>43</v>
      </c>
      <c r="M84" s="243">
        <v>1309000000</v>
      </c>
      <c r="O84" s="243">
        <v>1309000000</v>
      </c>
      <c r="P84" s="243">
        <f t="shared" si="1"/>
        <v>-1309000000</v>
      </c>
      <c r="Q84" s="243">
        <v>-886135392</v>
      </c>
      <c r="R84" s="224" t="s">
        <v>254</v>
      </c>
      <c r="S84" s="224" t="s">
        <v>253</v>
      </c>
      <c r="T84" s="224" t="s">
        <v>252</v>
      </c>
      <c r="U84" s="224" t="s">
        <v>251</v>
      </c>
      <c r="V84" s="224" t="s">
        <v>43</v>
      </c>
      <c r="W84" s="224">
        <v>0</v>
      </c>
    </row>
    <row r="85" spans="1:24" hidden="1">
      <c r="A85" s="224" t="s">
        <v>516</v>
      </c>
      <c r="B85" s="242">
        <v>44681</v>
      </c>
      <c r="C85" s="224">
        <v>0</v>
      </c>
      <c r="D85" s="224">
        <v>0</v>
      </c>
      <c r="E85" s="224">
        <v>0</v>
      </c>
      <c r="F85" s="224">
        <v>0</v>
      </c>
      <c r="G85" s="224" t="s">
        <v>1965</v>
      </c>
      <c r="H85" s="224">
        <v>1506173</v>
      </c>
      <c r="I85" s="224" t="s">
        <v>1966</v>
      </c>
      <c r="J85" s="224" t="s">
        <v>1965</v>
      </c>
      <c r="K85" s="224" t="s">
        <v>43</v>
      </c>
      <c r="L85" s="243">
        <v>53135392</v>
      </c>
      <c r="N85" s="243">
        <v>53135392</v>
      </c>
      <c r="P85" s="243">
        <f t="shared" si="1"/>
        <v>53135392</v>
      </c>
      <c r="Q85" s="243">
        <v>-833000000</v>
      </c>
      <c r="R85" s="224" t="s">
        <v>254</v>
      </c>
      <c r="S85" s="224" t="s">
        <v>253</v>
      </c>
      <c r="T85" s="224" t="s">
        <v>252</v>
      </c>
      <c r="U85" s="224" t="s">
        <v>251</v>
      </c>
      <c r="V85" s="224" t="s">
        <v>43</v>
      </c>
      <c r="W85" s="224">
        <v>0</v>
      </c>
    </row>
    <row r="86" spans="1:24">
      <c r="A86" s="224" t="s">
        <v>516</v>
      </c>
      <c r="B86" s="242">
        <v>44692</v>
      </c>
      <c r="C86" s="224">
        <v>107</v>
      </c>
      <c r="D86" s="224" t="s">
        <v>250</v>
      </c>
      <c r="E86" s="224">
        <v>1070874</v>
      </c>
      <c r="F86" s="224">
        <v>0</v>
      </c>
      <c r="G86" s="224" t="s">
        <v>262</v>
      </c>
      <c r="H86" s="224" t="s">
        <v>2021</v>
      </c>
      <c r="J86" s="224">
        <v>0</v>
      </c>
      <c r="K86" s="224" t="s">
        <v>43</v>
      </c>
      <c r="L86" s="243">
        <v>59500000</v>
      </c>
      <c r="N86" s="243">
        <v>59500000</v>
      </c>
      <c r="P86" s="243">
        <f t="shared" si="1"/>
        <v>59500000</v>
      </c>
      <c r="Q86" s="243">
        <v>-773500000</v>
      </c>
      <c r="R86" s="224" t="s">
        <v>261</v>
      </c>
      <c r="S86" s="224" t="s">
        <v>260</v>
      </c>
      <c r="T86" s="224" t="s">
        <v>259</v>
      </c>
      <c r="U86" s="224" t="s">
        <v>251</v>
      </c>
      <c r="V86" s="224" t="s">
        <v>258</v>
      </c>
      <c r="W86" s="224" t="s">
        <v>257</v>
      </c>
      <c r="X86" s="224" t="s">
        <v>1874</v>
      </c>
    </row>
    <row r="87" spans="1:24">
      <c r="A87" s="224" t="s">
        <v>516</v>
      </c>
      <c r="B87" s="242">
        <v>44692</v>
      </c>
      <c r="C87" s="224">
        <v>107</v>
      </c>
      <c r="D87" s="224" t="s">
        <v>250</v>
      </c>
      <c r="E87" s="224">
        <v>1070874</v>
      </c>
      <c r="F87" s="224">
        <v>0</v>
      </c>
      <c r="G87" s="224" t="s">
        <v>262</v>
      </c>
      <c r="H87" s="224" t="s">
        <v>2022</v>
      </c>
      <c r="J87" s="224">
        <v>0</v>
      </c>
      <c r="K87" s="224" t="s">
        <v>43</v>
      </c>
      <c r="L87" s="243">
        <v>238000000</v>
      </c>
      <c r="N87" s="243">
        <v>238000000</v>
      </c>
      <c r="P87" s="243">
        <f t="shared" si="1"/>
        <v>238000000</v>
      </c>
      <c r="Q87" s="243">
        <v>-535500000</v>
      </c>
      <c r="R87" s="224" t="s">
        <v>261</v>
      </c>
      <c r="S87" s="224" t="s">
        <v>260</v>
      </c>
      <c r="T87" s="224" t="s">
        <v>259</v>
      </c>
      <c r="U87" s="224" t="s">
        <v>251</v>
      </c>
      <c r="V87" s="224" t="s">
        <v>258</v>
      </c>
      <c r="W87" s="224" t="s">
        <v>257</v>
      </c>
      <c r="X87" s="224" t="s">
        <v>1874</v>
      </c>
    </row>
    <row r="88" spans="1:24">
      <c r="A88" s="224" t="s">
        <v>516</v>
      </c>
      <c r="B88" s="242">
        <v>44727</v>
      </c>
      <c r="C88" s="224">
        <v>107</v>
      </c>
      <c r="D88" s="224" t="s">
        <v>250</v>
      </c>
      <c r="E88" s="224">
        <v>1070874</v>
      </c>
      <c r="F88" s="224">
        <v>0</v>
      </c>
      <c r="G88" s="224" t="s">
        <v>262</v>
      </c>
      <c r="H88" s="224" t="s">
        <v>2023</v>
      </c>
      <c r="J88" s="224">
        <v>0</v>
      </c>
      <c r="K88" s="224" t="s">
        <v>43</v>
      </c>
      <c r="L88" s="243">
        <v>59500000</v>
      </c>
      <c r="N88" s="243">
        <v>59500000</v>
      </c>
      <c r="P88" s="243">
        <f t="shared" si="1"/>
        <v>59500000</v>
      </c>
      <c r="Q88" s="243">
        <v>-476000000</v>
      </c>
      <c r="R88" s="224" t="s">
        <v>261</v>
      </c>
      <c r="S88" s="224" t="s">
        <v>260</v>
      </c>
      <c r="T88" s="224" t="s">
        <v>259</v>
      </c>
      <c r="U88" s="224" t="s">
        <v>251</v>
      </c>
      <c r="V88" s="224" t="s">
        <v>258</v>
      </c>
      <c r="W88" s="224" t="s">
        <v>257</v>
      </c>
      <c r="X88" s="224" t="s">
        <v>1874</v>
      </c>
    </row>
    <row r="89" spans="1:24">
      <c r="A89" s="224" t="s">
        <v>516</v>
      </c>
      <c r="B89" s="242">
        <v>44767</v>
      </c>
      <c r="C89" s="224">
        <v>107</v>
      </c>
      <c r="D89" s="224" t="s">
        <v>250</v>
      </c>
      <c r="E89" s="224">
        <v>1070874</v>
      </c>
      <c r="F89" s="224">
        <v>0</v>
      </c>
      <c r="G89" s="224" t="s">
        <v>262</v>
      </c>
      <c r="H89" s="224" t="s">
        <v>1873</v>
      </c>
      <c r="J89" s="224">
        <v>0</v>
      </c>
      <c r="K89" s="224" t="s">
        <v>43</v>
      </c>
      <c r="L89" s="243">
        <v>59500000</v>
      </c>
      <c r="N89" s="243">
        <v>59500000</v>
      </c>
      <c r="P89" s="243">
        <f t="shared" si="1"/>
        <v>59500000</v>
      </c>
      <c r="Q89" s="243">
        <v>-416500000</v>
      </c>
      <c r="R89" s="224" t="s">
        <v>261</v>
      </c>
      <c r="S89" s="224" t="s">
        <v>260</v>
      </c>
      <c r="T89" s="224" t="s">
        <v>259</v>
      </c>
      <c r="U89" s="224" t="s">
        <v>251</v>
      </c>
      <c r="V89" s="224" t="s">
        <v>258</v>
      </c>
      <c r="W89" s="224" t="s">
        <v>257</v>
      </c>
      <c r="X89" s="224" t="s">
        <v>1874</v>
      </c>
    </row>
    <row r="90" spans="1:24">
      <c r="A90" s="224" t="s">
        <v>516</v>
      </c>
      <c r="B90" s="242">
        <v>44795</v>
      </c>
      <c r="C90" s="224">
        <v>107</v>
      </c>
      <c r="D90" s="224" t="s">
        <v>250</v>
      </c>
      <c r="E90" s="224">
        <v>1070874</v>
      </c>
      <c r="F90" s="224">
        <v>0</v>
      </c>
      <c r="G90" s="224" t="s">
        <v>262</v>
      </c>
      <c r="H90" s="224" t="s">
        <v>1875</v>
      </c>
      <c r="J90" s="224">
        <v>0</v>
      </c>
      <c r="K90" s="224" t="s">
        <v>43</v>
      </c>
      <c r="L90" s="243">
        <v>59500000</v>
      </c>
      <c r="N90" s="243">
        <v>59500000</v>
      </c>
      <c r="P90" s="243">
        <f t="shared" si="1"/>
        <v>59500000</v>
      </c>
      <c r="Q90" s="243">
        <v>-357000000</v>
      </c>
      <c r="R90" s="224" t="s">
        <v>261</v>
      </c>
      <c r="S90" s="224" t="s">
        <v>260</v>
      </c>
      <c r="T90" s="224" t="s">
        <v>259</v>
      </c>
      <c r="U90" s="224" t="s">
        <v>251</v>
      </c>
      <c r="V90" s="224" t="s">
        <v>258</v>
      </c>
      <c r="W90" s="224" t="s">
        <v>257</v>
      </c>
      <c r="X90" s="224" t="s">
        <v>1874</v>
      </c>
    </row>
    <row r="91" spans="1:24">
      <c r="A91" s="224" t="s">
        <v>516</v>
      </c>
      <c r="B91" s="242">
        <v>44825</v>
      </c>
      <c r="C91" s="224">
        <v>107</v>
      </c>
      <c r="D91" s="224" t="s">
        <v>250</v>
      </c>
      <c r="E91" s="224">
        <v>1070874</v>
      </c>
      <c r="F91" s="224">
        <v>0</v>
      </c>
      <c r="G91" s="224" t="s">
        <v>262</v>
      </c>
      <c r="H91" s="224" t="s">
        <v>1876</v>
      </c>
      <c r="J91" s="224">
        <v>0</v>
      </c>
      <c r="K91" s="224" t="s">
        <v>43</v>
      </c>
      <c r="L91" s="243">
        <v>59500000</v>
      </c>
      <c r="N91" s="243">
        <v>59500000</v>
      </c>
      <c r="P91" s="243">
        <f t="shared" si="1"/>
        <v>59500000</v>
      </c>
      <c r="Q91" s="243">
        <v>-297500000</v>
      </c>
      <c r="R91" s="224" t="s">
        <v>261</v>
      </c>
      <c r="S91" s="224" t="s">
        <v>260</v>
      </c>
      <c r="T91" s="224" t="s">
        <v>259</v>
      </c>
      <c r="U91" s="224" t="s">
        <v>251</v>
      </c>
      <c r="V91" s="224" t="s">
        <v>258</v>
      </c>
      <c r="W91" s="224" t="s">
        <v>257</v>
      </c>
      <c r="X91" s="224" t="s">
        <v>1874</v>
      </c>
    </row>
    <row r="92" spans="1:24">
      <c r="A92" s="224" t="s">
        <v>516</v>
      </c>
      <c r="B92" s="242">
        <v>44865</v>
      </c>
      <c r="C92" s="224">
        <v>107</v>
      </c>
      <c r="D92" s="224" t="s">
        <v>250</v>
      </c>
      <c r="E92" s="224">
        <v>1070874</v>
      </c>
      <c r="F92" s="224">
        <v>0</v>
      </c>
      <c r="G92" s="224" t="s">
        <v>262</v>
      </c>
      <c r="H92" s="224" t="s">
        <v>2024</v>
      </c>
      <c r="J92" s="224">
        <v>0</v>
      </c>
      <c r="K92" s="224" t="s">
        <v>43</v>
      </c>
      <c r="L92" s="243">
        <v>59500000</v>
      </c>
      <c r="N92" s="243">
        <v>59500000</v>
      </c>
      <c r="P92" s="243">
        <f t="shared" si="1"/>
        <v>59500000</v>
      </c>
      <c r="Q92" s="243">
        <v>-238000000</v>
      </c>
      <c r="R92" s="224" t="s">
        <v>261</v>
      </c>
      <c r="S92" s="224" t="s">
        <v>260</v>
      </c>
      <c r="T92" s="224" t="s">
        <v>259</v>
      </c>
      <c r="U92" s="224" t="s">
        <v>251</v>
      </c>
      <c r="V92" s="224" t="s">
        <v>258</v>
      </c>
      <c r="W92" s="224" t="s">
        <v>257</v>
      </c>
      <c r="X92" s="224" t="s">
        <v>1874</v>
      </c>
    </row>
    <row r="93" spans="1:24">
      <c r="A93" s="224" t="s">
        <v>516</v>
      </c>
      <c r="B93" s="242">
        <v>44894</v>
      </c>
      <c r="C93" s="224">
        <v>107</v>
      </c>
      <c r="D93" s="224" t="s">
        <v>250</v>
      </c>
      <c r="E93" s="224">
        <v>1070874</v>
      </c>
      <c r="F93" s="224">
        <v>0</v>
      </c>
      <c r="G93" s="224" t="s">
        <v>262</v>
      </c>
      <c r="H93" s="224" t="s">
        <v>2025</v>
      </c>
      <c r="J93" s="224">
        <v>0</v>
      </c>
      <c r="K93" s="224" t="s">
        <v>43</v>
      </c>
      <c r="L93" s="243">
        <v>59500000</v>
      </c>
      <c r="N93" s="243">
        <v>59500000</v>
      </c>
      <c r="P93" s="243">
        <f t="shared" si="1"/>
        <v>59500000</v>
      </c>
      <c r="Q93" s="243">
        <v>-178500000</v>
      </c>
      <c r="R93" s="224" t="s">
        <v>261</v>
      </c>
      <c r="S93" s="224" t="s">
        <v>260</v>
      </c>
      <c r="T93" s="224" t="s">
        <v>259</v>
      </c>
      <c r="U93" s="224" t="s">
        <v>251</v>
      </c>
      <c r="V93" s="224" t="s">
        <v>258</v>
      </c>
      <c r="W93" s="224" t="s">
        <v>257</v>
      </c>
      <c r="X93" s="224" t="s">
        <v>1874</v>
      </c>
    </row>
    <row r="94" spans="1:24">
      <c r="A94" s="224" t="s">
        <v>516</v>
      </c>
      <c r="B94" s="242">
        <v>44896</v>
      </c>
      <c r="C94" s="224">
        <v>107</v>
      </c>
      <c r="D94" s="224" t="s">
        <v>250</v>
      </c>
      <c r="E94" s="224">
        <v>1070874</v>
      </c>
      <c r="F94" s="224">
        <v>0</v>
      </c>
      <c r="G94" s="224" t="s">
        <v>262</v>
      </c>
      <c r="H94" s="224" t="s">
        <v>2026</v>
      </c>
      <c r="J94" s="224">
        <v>0</v>
      </c>
      <c r="K94" s="224" t="s">
        <v>43</v>
      </c>
      <c r="L94" s="243">
        <v>514263612</v>
      </c>
      <c r="N94" s="243">
        <v>514263612</v>
      </c>
      <c r="P94" s="243">
        <f t="shared" si="1"/>
        <v>514263612</v>
      </c>
      <c r="Q94" s="243">
        <v>335763612</v>
      </c>
      <c r="R94" s="224" t="s">
        <v>261</v>
      </c>
      <c r="S94" s="224" t="s">
        <v>260</v>
      </c>
      <c r="T94" s="224" t="s">
        <v>259</v>
      </c>
      <c r="U94" s="224" t="s">
        <v>251</v>
      </c>
      <c r="V94" s="224" t="s">
        <v>258</v>
      </c>
      <c r="W94" s="224" t="s">
        <v>257</v>
      </c>
      <c r="X94" s="224" t="s">
        <v>1874</v>
      </c>
    </row>
    <row r="95" spans="1:24">
      <c r="A95" s="224" t="s">
        <v>516</v>
      </c>
      <c r="B95" s="242">
        <v>44915</v>
      </c>
      <c r="C95" s="224">
        <v>107</v>
      </c>
      <c r="D95" s="224" t="s">
        <v>250</v>
      </c>
      <c r="E95" s="224">
        <v>1070874</v>
      </c>
      <c r="F95" s="224">
        <v>0</v>
      </c>
      <c r="G95" s="224" t="s">
        <v>262</v>
      </c>
      <c r="H95" s="224" t="s">
        <v>2027</v>
      </c>
      <c r="J95" s="224">
        <v>0</v>
      </c>
      <c r="K95" s="224" t="s">
        <v>43</v>
      </c>
      <c r="L95" s="243">
        <v>59500000</v>
      </c>
      <c r="N95" s="243">
        <v>59500000</v>
      </c>
      <c r="P95" s="243">
        <f t="shared" si="1"/>
        <v>59500000</v>
      </c>
      <c r="Q95" s="243">
        <v>395263612</v>
      </c>
      <c r="R95" s="224" t="s">
        <v>261</v>
      </c>
      <c r="S95" s="224" t="s">
        <v>260</v>
      </c>
      <c r="T95" s="224" t="s">
        <v>259</v>
      </c>
      <c r="U95" s="224" t="s">
        <v>251</v>
      </c>
      <c r="V95" s="224" t="s">
        <v>258</v>
      </c>
      <c r="W95" s="224" t="s">
        <v>257</v>
      </c>
      <c r="X95" s="224" t="s">
        <v>1874</v>
      </c>
    </row>
    <row r="96" spans="1:24" hidden="1">
      <c r="A96" s="224" t="s">
        <v>516</v>
      </c>
      <c r="B96" s="242">
        <v>44926</v>
      </c>
      <c r="C96" s="224">
        <v>0</v>
      </c>
      <c r="D96" s="224">
        <v>0</v>
      </c>
      <c r="E96" s="224">
        <v>0</v>
      </c>
      <c r="F96" s="224">
        <v>0</v>
      </c>
      <c r="G96" s="224" t="s">
        <v>1975</v>
      </c>
      <c r="H96" s="224">
        <v>1576329</v>
      </c>
      <c r="I96" s="224" t="s">
        <v>1976</v>
      </c>
      <c r="J96" s="224" t="s">
        <v>1975</v>
      </c>
      <c r="K96" s="224" t="s">
        <v>43</v>
      </c>
      <c r="M96" s="243">
        <v>514263612</v>
      </c>
      <c r="O96" s="243">
        <v>514263612</v>
      </c>
      <c r="P96" s="243">
        <f t="shared" si="1"/>
        <v>-514263612</v>
      </c>
      <c r="Q96" s="243">
        <v>-119000000</v>
      </c>
      <c r="R96" s="224" t="s">
        <v>254</v>
      </c>
      <c r="S96" s="224" t="s">
        <v>253</v>
      </c>
      <c r="T96" s="224" t="s">
        <v>252</v>
      </c>
      <c r="U96" s="224" t="s">
        <v>251</v>
      </c>
      <c r="V96" s="224" t="s">
        <v>43</v>
      </c>
      <c r="W96" s="224">
        <v>0</v>
      </c>
    </row>
    <row r="97" spans="1:24" hidden="1">
      <c r="A97" s="224" t="s">
        <v>520</v>
      </c>
      <c r="B97" s="242">
        <v>44562</v>
      </c>
      <c r="C97" s="224">
        <v>0</v>
      </c>
      <c r="D97" s="224">
        <v>0</v>
      </c>
      <c r="E97" s="224">
        <v>0</v>
      </c>
      <c r="F97" s="224">
        <v>0</v>
      </c>
      <c r="G97" s="224" t="s">
        <v>1898</v>
      </c>
      <c r="H97" s="224">
        <v>1496983</v>
      </c>
      <c r="I97" s="224" t="s">
        <v>1899</v>
      </c>
      <c r="J97" s="224" t="s">
        <v>255</v>
      </c>
      <c r="K97" s="224" t="s">
        <v>43</v>
      </c>
      <c r="L97" s="243">
        <v>50393036945</v>
      </c>
      <c r="M97" s="243">
        <v>50670772896</v>
      </c>
      <c r="N97" s="243">
        <v>50393036945</v>
      </c>
      <c r="O97" s="243">
        <v>50670772896</v>
      </c>
      <c r="P97" s="243">
        <f t="shared" si="1"/>
        <v>-277735951</v>
      </c>
      <c r="Q97" s="243">
        <v>-277735951</v>
      </c>
      <c r="R97" s="224" t="s">
        <v>254</v>
      </c>
      <c r="S97" s="224" t="s">
        <v>256</v>
      </c>
      <c r="T97" s="224" t="s">
        <v>255</v>
      </c>
      <c r="U97" s="224" t="s">
        <v>251</v>
      </c>
      <c r="V97" s="224" t="s">
        <v>43</v>
      </c>
      <c r="W97" s="224">
        <v>0</v>
      </c>
    </row>
    <row r="98" spans="1:24">
      <c r="A98" s="224" t="s">
        <v>520</v>
      </c>
      <c r="B98" s="242">
        <v>44589</v>
      </c>
      <c r="C98" s="224">
        <v>107</v>
      </c>
      <c r="D98" s="224" t="s">
        <v>248</v>
      </c>
      <c r="E98" s="224">
        <v>3314786</v>
      </c>
      <c r="F98" s="224">
        <v>0</v>
      </c>
      <c r="G98" s="224" t="s">
        <v>262</v>
      </c>
      <c r="H98" s="224" t="s">
        <v>2028</v>
      </c>
      <c r="J98" s="224">
        <v>0</v>
      </c>
      <c r="K98" s="224" t="s">
        <v>43</v>
      </c>
      <c r="L98" s="243">
        <v>35700000</v>
      </c>
      <c r="N98" s="243">
        <v>35700000</v>
      </c>
      <c r="P98" s="243">
        <f t="shared" si="1"/>
        <v>35700000</v>
      </c>
      <c r="Q98" s="243">
        <v>-242035951</v>
      </c>
      <c r="R98" s="224" t="s">
        <v>261</v>
      </c>
      <c r="S98" s="224" t="s">
        <v>260</v>
      </c>
      <c r="T98" s="224" t="s">
        <v>259</v>
      </c>
      <c r="U98" s="224" t="s">
        <v>251</v>
      </c>
      <c r="V98" s="224" t="s">
        <v>258</v>
      </c>
      <c r="W98" s="224" t="s">
        <v>257</v>
      </c>
      <c r="X98" s="224" t="s">
        <v>268</v>
      </c>
    </row>
    <row r="99" spans="1:24">
      <c r="A99" s="224" t="s">
        <v>520</v>
      </c>
      <c r="B99" s="242">
        <v>44600</v>
      </c>
      <c r="C99" s="224">
        <v>107</v>
      </c>
      <c r="D99" s="224" t="s">
        <v>248</v>
      </c>
      <c r="E99" s="224">
        <v>3314786</v>
      </c>
      <c r="F99" s="224">
        <v>0</v>
      </c>
      <c r="G99" s="224" t="s">
        <v>262</v>
      </c>
      <c r="H99" s="224" t="s">
        <v>2029</v>
      </c>
      <c r="J99" s="224">
        <v>0</v>
      </c>
      <c r="K99" s="224" t="s">
        <v>43</v>
      </c>
      <c r="L99" s="243">
        <v>35700000</v>
      </c>
      <c r="N99" s="243">
        <v>35700000</v>
      </c>
      <c r="P99" s="243">
        <f t="shared" si="1"/>
        <v>35700000</v>
      </c>
      <c r="Q99" s="243">
        <v>-206335951</v>
      </c>
      <c r="R99" s="224" t="s">
        <v>261</v>
      </c>
      <c r="S99" s="224" t="s">
        <v>260</v>
      </c>
      <c r="T99" s="224" t="s">
        <v>259</v>
      </c>
      <c r="U99" s="224" t="s">
        <v>251</v>
      </c>
      <c r="V99" s="224" t="s">
        <v>258</v>
      </c>
      <c r="W99" s="224" t="s">
        <v>257</v>
      </c>
      <c r="X99" s="224" t="s">
        <v>268</v>
      </c>
    </row>
    <row r="100" spans="1:24">
      <c r="A100" s="224" t="s">
        <v>520</v>
      </c>
      <c r="B100" s="242">
        <v>44623</v>
      </c>
      <c r="C100" s="224">
        <v>107</v>
      </c>
      <c r="D100" s="224" t="s">
        <v>248</v>
      </c>
      <c r="E100" s="224">
        <v>3314786</v>
      </c>
      <c r="F100" s="224">
        <v>0</v>
      </c>
      <c r="G100" s="224" t="s">
        <v>262</v>
      </c>
      <c r="H100" s="224" t="s">
        <v>2030</v>
      </c>
      <c r="J100" s="224">
        <v>0</v>
      </c>
      <c r="K100" s="224" t="s">
        <v>43</v>
      </c>
      <c r="L100" s="243">
        <v>63082583</v>
      </c>
      <c r="N100" s="243">
        <v>63082583</v>
      </c>
      <c r="P100" s="243">
        <f t="shared" si="1"/>
        <v>63082583</v>
      </c>
      <c r="Q100" s="243">
        <v>-143253368</v>
      </c>
      <c r="R100" s="224" t="s">
        <v>261</v>
      </c>
      <c r="S100" s="224" t="s">
        <v>260</v>
      </c>
      <c r="T100" s="224" t="s">
        <v>259</v>
      </c>
      <c r="U100" s="224" t="s">
        <v>251</v>
      </c>
      <c r="V100" s="224" t="s">
        <v>258</v>
      </c>
      <c r="W100" s="224" t="s">
        <v>257</v>
      </c>
      <c r="X100" s="224" t="s">
        <v>268</v>
      </c>
    </row>
    <row r="101" spans="1:24">
      <c r="A101" s="224" t="s">
        <v>520</v>
      </c>
      <c r="B101" s="242">
        <v>44671</v>
      </c>
      <c r="C101" s="224">
        <v>107</v>
      </c>
      <c r="D101" s="224" t="s">
        <v>248</v>
      </c>
      <c r="E101" s="224">
        <v>3314786</v>
      </c>
      <c r="F101" s="224">
        <v>0</v>
      </c>
      <c r="G101" s="224" t="s">
        <v>262</v>
      </c>
      <c r="H101" s="224" t="s">
        <v>2031</v>
      </c>
      <c r="J101" s="224">
        <v>0</v>
      </c>
      <c r="K101" s="224" t="s">
        <v>43</v>
      </c>
      <c r="L101" s="243">
        <v>95200000</v>
      </c>
      <c r="N101" s="243">
        <v>95200000</v>
      </c>
      <c r="P101" s="243">
        <f t="shared" si="1"/>
        <v>95200000</v>
      </c>
      <c r="Q101" s="243">
        <v>-48053368</v>
      </c>
      <c r="R101" s="224" t="s">
        <v>261</v>
      </c>
      <c r="S101" s="224" t="s">
        <v>260</v>
      </c>
      <c r="T101" s="224" t="s">
        <v>259</v>
      </c>
      <c r="U101" s="224" t="s">
        <v>251</v>
      </c>
      <c r="V101" s="224" t="s">
        <v>258</v>
      </c>
      <c r="W101" s="224" t="s">
        <v>257</v>
      </c>
      <c r="X101" s="224" t="s">
        <v>2032</v>
      </c>
    </row>
    <row r="102" spans="1:24">
      <c r="A102" s="224" t="s">
        <v>520</v>
      </c>
      <c r="B102" s="242">
        <v>44671</v>
      </c>
      <c r="C102" s="224">
        <v>107</v>
      </c>
      <c r="D102" s="224" t="s">
        <v>248</v>
      </c>
      <c r="E102" s="224">
        <v>3314786</v>
      </c>
      <c r="F102" s="224">
        <v>0</v>
      </c>
      <c r="G102" s="224" t="s">
        <v>262</v>
      </c>
      <c r="H102" s="224" t="s">
        <v>2033</v>
      </c>
      <c r="J102" s="224">
        <v>0</v>
      </c>
      <c r="K102" s="224" t="s">
        <v>43</v>
      </c>
      <c r="L102" s="243">
        <v>380800000</v>
      </c>
      <c r="N102" s="243">
        <v>380800000</v>
      </c>
      <c r="P102" s="243">
        <f t="shared" si="1"/>
        <v>380800000</v>
      </c>
      <c r="Q102" s="243">
        <v>332746632</v>
      </c>
      <c r="R102" s="224" t="s">
        <v>261</v>
      </c>
      <c r="S102" s="224" t="s">
        <v>260</v>
      </c>
      <c r="T102" s="224" t="s">
        <v>259</v>
      </c>
      <c r="U102" s="224" t="s">
        <v>251</v>
      </c>
      <c r="V102" s="224" t="s">
        <v>258</v>
      </c>
      <c r="W102" s="224" t="s">
        <v>257</v>
      </c>
      <c r="X102" s="224" t="s">
        <v>2032</v>
      </c>
    </row>
    <row r="103" spans="1:24">
      <c r="A103" s="224" t="s">
        <v>520</v>
      </c>
      <c r="B103" s="242">
        <v>44671</v>
      </c>
      <c r="C103" s="224">
        <v>107</v>
      </c>
      <c r="D103" s="224" t="s">
        <v>248</v>
      </c>
      <c r="E103" s="224">
        <v>3314786</v>
      </c>
      <c r="F103" s="224">
        <v>0</v>
      </c>
      <c r="G103" s="224" t="s">
        <v>262</v>
      </c>
      <c r="H103" s="224" t="s">
        <v>2034</v>
      </c>
      <c r="J103" s="224">
        <v>0</v>
      </c>
      <c r="K103" s="224" t="s">
        <v>43</v>
      </c>
      <c r="L103" s="243">
        <v>90117976</v>
      </c>
      <c r="N103" s="243">
        <v>90117976</v>
      </c>
      <c r="P103" s="243">
        <f t="shared" si="1"/>
        <v>90117976</v>
      </c>
      <c r="Q103" s="243">
        <v>422864608</v>
      </c>
      <c r="R103" s="224" t="s">
        <v>261</v>
      </c>
      <c r="S103" s="224" t="s">
        <v>260</v>
      </c>
      <c r="T103" s="224" t="s">
        <v>259</v>
      </c>
      <c r="U103" s="224" t="s">
        <v>251</v>
      </c>
      <c r="V103" s="224" t="s">
        <v>258</v>
      </c>
      <c r="W103" s="224" t="s">
        <v>257</v>
      </c>
      <c r="X103" s="224" t="s">
        <v>268</v>
      </c>
    </row>
    <row r="104" spans="1:24" hidden="1">
      <c r="A104" s="224" t="s">
        <v>520</v>
      </c>
      <c r="B104" s="242">
        <v>44677</v>
      </c>
      <c r="C104" s="224">
        <v>0</v>
      </c>
      <c r="D104" s="224">
        <v>0</v>
      </c>
      <c r="E104" s="224">
        <v>0</v>
      </c>
      <c r="F104" s="224">
        <v>0</v>
      </c>
      <c r="G104" s="224" t="s">
        <v>1911</v>
      </c>
      <c r="H104" s="224">
        <v>1497035</v>
      </c>
      <c r="I104" s="224" t="s">
        <v>1912</v>
      </c>
      <c r="J104" s="224" t="s">
        <v>1913</v>
      </c>
      <c r="K104" s="224" t="s">
        <v>43</v>
      </c>
      <c r="M104" s="243">
        <v>1309000000</v>
      </c>
      <c r="O104" s="243">
        <v>1309000000</v>
      </c>
      <c r="P104" s="243">
        <f t="shared" si="1"/>
        <v>-1309000000</v>
      </c>
      <c r="Q104" s="243">
        <v>-886135392</v>
      </c>
      <c r="R104" s="224" t="s">
        <v>254</v>
      </c>
      <c r="S104" s="224" t="s">
        <v>253</v>
      </c>
      <c r="T104" s="224" t="s">
        <v>252</v>
      </c>
      <c r="U104" s="224" t="s">
        <v>251</v>
      </c>
      <c r="V104" s="224" t="s">
        <v>43</v>
      </c>
      <c r="W104" s="224">
        <v>0</v>
      </c>
    </row>
    <row r="105" spans="1:24" hidden="1">
      <c r="A105" s="224" t="s">
        <v>520</v>
      </c>
      <c r="B105" s="242">
        <v>44681</v>
      </c>
      <c r="C105" s="224">
        <v>0</v>
      </c>
      <c r="D105" s="224">
        <v>0</v>
      </c>
      <c r="E105" s="224">
        <v>0</v>
      </c>
      <c r="F105" s="224">
        <v>0</v>
      </c>
      <c r="G105" s="224" t="s">
        <v>1965</v>
      </c>
      <c r="H105" s="224">
        <v>1506173</v>
      </c>
      <c r="I105" s="224" t="s">
        <v>1966</v>
      </c>
      <c r="J105" s="224" t="s">
        <v>1965</v>
      </c>
      <c r="K105" s="224" t="s">
        <v>43</v>
      </c>
      <c r="L105" s="243">
        <v>53135392</v>
      </c>
      <c r="N105" s="243">
        <v>53135392</v>
      </c>
      <c r="P105" s="243">
        <f t="shared" si="1"/>
        <v>53135392</v>
      </c>
      <c r="Q105" s="243">
        <v>-833000000</v>
      </c>
      <c r="R105" s="224" t="s">
        <v>254</v>
      </c>
      <c r="S105" s="224" t="s">
        <v>253</v>
      </c>
      <c r="T105" s="224" t="s">
        <v>252</v>
      </c>
      <c r="U105" s="224" t="s">
        <v>251</v>
      </c>
      <c r="V105" s="224" t="s">
        <v>43</v>
      </c>
      <c r="W105" s="224">
        <v>0</v>
      </c>
    </row>
    <row r="106" spans="1:24">
      <c r="A106" s="224" t="s">
        <v>520</v>
      </c>
      <c r="B106" s="242">
        <v>44699</v>
      </c>
      <c r="C106" s="224">
        <v>107</v>
      </c>
      <c r="D106" s="224" t="s">
        <v>248</v>
      </c>
      <c r="E106" s="224">
        <v>3314786</v>
      </c>
      <c r="F106" s="224">
        <v>0</v>
      </c>
      <c r="G106" s="224" t="s">
        <v>262</v>
      </c>
      <c r="H106" s="224" t="s">
        <v>2035</v>
      </c>
      <c r="J106" s="224">
        <v>0</v>
      </c>
      <c r="K106" s="224" t="s">
        <v>43</v>
      </c>
      <c r="L106" s="243">
        <v>238000000</v>
      </c>
      <c r="N106" s="243">
        <v>238000000</v>
      </c>
      <c r="P106" s="243">
        <f t="shared" si="1"/>
        <v>238000000</v>
      </c>
      <c r="Q106" s="243">
        <v>-595000000</v>
      </c>
      <c r="R106" s="224" t="s">
        <v>261</v>
      </c>
      <c r="S106" s="224" t="s">
        <v>260</v>
      </c>
      <c r="T106" s="224" t="s">
        <v>259</v>
      </c>
      <c r="U106" s="224" t="s">
        <v>251</v>
      </c>
      <c r="V106" s="224" t="s">
        <v>258</v>
      </c>
      <c r="W106" s="224" t="s">
        <v>257</v>
      </c>
      <c r="X106" s="224" t="s">
        <v>2006</v>
      </c>
    </row>
    <row r="107" spans="1:24">
      <c r="A107" s="224" t="s">
        <v>520</v>
      </c>
      <c r="B107" s="242">
        <v>44699</v>
      </c>
      <c r="C107" s="224">
        <v>107</v>
      </c>
      <c r="D107" s="224" t="s">
        <v>248</v>
      </c>
      <c r="E107" s="224">
        <v>3314786</v>
      </c>
      <c r="F107" s="224">
        <v>0</v>
      </c>
      <c r="G107" s="224" t="s">
        <v>262</v>
      </c>
      <c r="H107" s="224" t="s">
        <v>2036</v>
      </c>
      <c r="J107" s="224">
        <v>0</v>
      </c>
      <c r="K107" s="224" t="s">
        <v>43</v>
      </c>
      <c r="L107" s="243">
        <v>59500000</v>
      </c>
      <c r="N107" s="243">
        <v>59500000</v>
      </c>
      <c r="P107" s="243">
        <f t="shared" si="1"/>
        <v>59500000</v>
      </c>
      <c r="Q107" s="243">
        <v>-535500000</v>
      </c>
      <c r="R107" s="224" t="s">
        <v>261</v>
      </c>
      <c r="S107" s="224" t="s">
        <v>260</v>
      </c>
      <c r="T107" s="224" t="s">
        <v>259</v>
      </c>
      <c r="U107" s="224" t="s">
        <v>251</v>
      </c>
      <c r="V107" s="224" t="s">
        <v>258</v>
      </c>
      <c r="W107" s="224" t="s">
        <v>257</v>
      </c>
      <c r="X107" s="224" t="s">
        <v>2006</v>
      </c>
    </row>
    <row r="108" spans="1:24">
      <c r="A108" s="224" t="s">
        <v>520</v>
      </c>
      <c r="B108" s="242">
        <v>44727</v>
      </c>
      <c r="C108" s="224">
        <v>107</v>
      </c>
      <c r="D108" s="224" t="s">
        <v>248</v>
      </c>
      <c r="E108" s="224">
        <v>3314786</v>
      </c>
      <c r="F108" s="224">
        <v>0</v>
      </c>
      <c r="G108" s="224" t="s">
        <v>262</v>
      </c>
      <c r="H108" s="224" t="s">
        <v>2037</v>
      </c>
      <c r="J108" s="224">
        <v>0</v>
      </c>
      <c r="K108" s="224" t="s">
        <v>43</v>
      </c>
      <c r="L108" s="243">
        <v>59500000</v>
      </c>
      <c r="N108" s="243">
        <v>59500000</v>
      </c>
      <c r="P108" s="243">
        <f t="shared" si="1"/>
        <v>59500000</v>
      </c>
      <c r="Q108" s="243">
        <v>-476000000</v>
      </c>
      <c r="R108" s="224" t="s">
        <v>261</v>
      </c>
      <c r="S108" s="224" t="s">
        <v>260</v>
      </c>
      <c r="T108" s="224" t="s">
        <v>259</v>
      </c>
      <c r="U108" s="224" t="s">
        <v>251</v>
      </c>
      <c r="V108" s="224" t="s">
        <v>258</v>
      </c>
      <c r="W108" s="224" t="s">
        <v>257</v>
      </c>
      <c r="X108" s="224" t="s">
        <v>2038</v>
      </c>
    </row>
    <row r="109" spans="1:24">
      <c r="A109" s="224" t="s">
        <v>520</v>
      </c>
      <c r="B109" s="242">
        <v>44758</v>
      </c>
      <c r="C109" s="224">
        <v>107</v>
      </c>
      <c r="D109" s="224" t="s">
        <v>248</v>
      </c>
      <c r="E109" s="224">
        <v>3314786</v>
      </c>
      <c r="F109" s="224">
        <v>0</v>
      </c>
      <c r="G109" s="224" t="s">
        <v>262</v>
      </c>
      <c r="H109" s="224" t="s">
        <v>1877</v>
      </c>
      <c r="J109" s="224">
        <v>0</v>
      </c>
      <c r="K109" s="224" t="s">
        <v>43</v>
      </c>
      <c r="L109" s="243">
        <v>59500000</v>
      </c>
      <c r="N109" s="243">
        <v>59500000</v>
      </c>
      <c r="P109" s="243">
        <f t="shared" si="1"/>
        <v>59500000</v>
      </c>
      <c r="Q109" s="243">
        <v>-416500000</v>
      </c>
      <c r="R109" s="224" t="s">
        <v>261</v>
      </c>
      <c r="S109" s="224" t="s">
        <v>260</v>
      </c>
      <c r="T109" s="224" t="s">
        <v>259</v>
      </c>
      <c r="U109" s="224" t="s">
        <v>251</v>
      </c>
      <c r="V109" s="224" t="s">
        <v>258</v>
      </c>
      <c r="W109" s="224" t="s">
        <v>257</v>
      </c>
      <c r="X109" s="224" t="s">
        <v>1878</v>
      </c>
    </row>
    <row r="110" spans="1:24">
      <c r="A110" s="224" t="s">
        <v>520</v>
      </c>
      <c r="B110" s="242">
        <v>44774</v>
      </c>
      <c r="C110" s="224">
        <v>107</v>
      </c>
      <c r="D110" s="224" t="s">
        <v>248</v>
      </c>
      <c r="E110" s="224">
        <v>3314786</v>
      </c>
      <c r="F110" s="224">
        <v>0</v>
      </c>
      <c r="G110" s="224" t="s">
        <v>262</v>
      </c>
      <c r="H110" s="224" t="s">
        <v>1879</v>
      </c>
      <c r="J110" s="224">
        <v>0</v>
      </c>
      <c r="K110" s="224" t="s">
        <v>43</v>
      </c>
      <c r="L110" s="243">
        <v>59500000</v>
      </c>
      <c r="N110" s="243">
        <v>59500000</v>
      </c>
      <c r="P110" s="243">
        <f t="shared" si="1"/>
        <v>59500000</v>
      </c>
      <c r="Q110" s="243">
        <v>-357000000</v>
      </c>
      <c r="R110" s="224" t="s">
        <v>261</v>
      </c>
      <c r="S110" s="224" t="s">
        <v>260</v>
      </c>
      <c r="T110" s="224" t="s">
        <v>259</v>
      </c>
      <c r="U110" s="224" t="s">
        <v>251</v>
      </c>
      <c r="V110" s="224" t="s">
        <v>258</v>
      </c>
      <c r="W110" s="224" t="s">
        <v>257</v>
      </c>
      <c r="X110" s="224" t="s">
        <v>1878</v>
      </c>
    </row>
    <row r="111" spans="1:24">
      <c r="A111" s="224" t="s">
        <v>520</v>
      </c>
      <c r="B111" s="242">
        <v>44834</v>
      </c>
      <c r="C111" s="224">
        <v>107</v>
      </c>
      <c r="D111" s="224" t="s">
        <v>248</v>
      </c>
      <c r="E111" s="224">
        <v>3314786</v>
      </c>
      <c r="F111" s="224">
        <v>0</v>
      </c>
      <c r="G111" s="224" t="s">
        <v>262</v>
      </c>
      <c r="H111" s="224" t="s">
        <v>1880</v>
      </c>
      <c r="J111" s="224">
        <v>0</v>
      </c>
      <c r="K111" s="224" t="s">
        <v>43</v>
      </c>
      <c r="L111" s="243">
        <v>59500000</v>
      </c>
      <c r="N111" s="243">
        <v>59500000</v>
      </c>
      <c r="P111" s="243">
        <f t="shared" si="1"/>
        <v>59500000</v>
      </c>
      <c r="Q111" s="243">
        <v>-297500000</v>
      </c>
      <c r="R111" s="224" t="s">
        <v>261</v>
      </c>
      <c r="S111" s="224" t="s">
        <v>260</v>
      </c>
      <c r="T111" s="224" t="s">
        <v>259</v>
      </c>
      <c r="U111" s="224" t="s">
        <v>251</v>
      </c>
      <c r="V111" s="224" t="s">
        <v>258</v>
      </c>
      <c r="W111" s="224" t="s">
        <v>257</v>
      </c>
      <c r="X111" s="224" t="s">
        <v>1878</v>
      </c>
    </row>
    <row r="112" spans="1:24">
      <c r="A112" s="224" t="s">
        <v>520</v>
      </c>
      <c r="B112" s="242">
        <v>44841</v>
      </c>
      <c r="C112" s="224">
        <v>107</v>
      </c>
      <c r="D112" s="224" t="s">
        <v>248</v>
      </c>
      <c r="E112" s="224">
        <v>3314786</v>
      </c>
      <c r="F112" s="224">
        <v>0</v>
      </c>
      <c r="G112" s="224" t="s">
        <v>262</v>
      </c>
      <c r="H112" s="224" t="s">
        <v>2039</v>
      </c>
      <c r="J112" s="224">
        <v>0</v>
      </c>
      <c r="K112" s="224" t="s">
        <v>43</v>
      </c>
      <c r="L112" s="243">
        <v>59500000</v>
      </c>
      <c r="N112" s="243">
        <v>59500000</v>
      </c>
      <c r="P112" s="243">
        <f t="shared" si="1"/>
        <v>59500000</v>
      </c>
      <c r="Q112" s="243">
        <v>-238000000</v>
      </c>
      <c r="R112" s="224" t="s">
        <v>261</v>
      </c>
      <c r="S112" s="224" t="s">
        <v>260</v>
      </c>
      <c r="T112" s="224" t="s">
        <v>259</v>
      </c>
      <c r="U112" s="224" t="s">
        <v>251</v>
      </c>
      <c r="V112" s="224" t="s">
        <v>258</v>
      </c>
      <c r="W112" s="224" t="s">
        <v>257</v>
      </c>
      <c r="X112" s="224" t="s">
        <v>1878</v>
      </c>
    </row>
    <row r="113" spans="1:24">
      <c r="A113" s="224" t="s">
        <v>520</v>
      </c>
      <c r="B113" s="242">
        <v>44872</v>
      </c>
      <c r="C113" s="224">
        <v>107</v>
      </c>
      <c r="D113" s="224" t="s">
        <v>248</v>
      </c>
      <c r="E113" s="224">
        <v>3314786</v>
      </c>
      <c r="F113" s="224">
        <v>0</v>
      </c>
      <c r="G113" s="224" t="s">
        <v>262</v>
      </c>
      <c r="H113" s="224" t="s">
        <v>2040</v>
      </c>
      <c r="J113" s="224">
        <v>0</v>
      </c>
      <c r="K113" s="224" t="s">
        <v>43</v>
      </c>
      <c r="L113" s="243">
        <v>59500000</v>
      </c>
      <c r="N113" s="243">
        <v>59500000</v>
      </c>
      <c r="P113" s="243">
        <f t="shared" si="1"/>
        <v>59500000</v>
      </c>
      <c r="Q113" s="243">
        <v>-178500000</v>
      </c>
      <c r="R113" s="224" t="s">
        <v>261</v>
      </c>
      <c r="S113" s="224" t="s">
        <v>260</v>
      </c>
      <c r="T113" s="224" t="s">
        <v>259</v>
      </c>
      <c r="U113" s="224" t="s">
        <v>251</v>
      </c>
      <c r="V113" s="224" t="s">
        <v>258</v>
      </c>
      <c r="W113" s="224" t="s">
        <v>257</v>
      </c>
      <c r="X113" s="224" t="s">
        <v>1878</v>
      </c>
    </row>
    <row r="114" spans="1:24">
      <c r="A114" s="224" t="s">
        <v>520</v>
      </c>
      <c r="B114" s="242">
        <v>44896</v>
      </c>
      <c r="C114" s="224">
        <v>107</v>
      </c>
      <c r="D114" s="224" t="s">
        <v>248</v>
      </c>
      <c r="E114" s="224">
        <v>3314786</v>
      </c>
      <c r="F114" s="224">
        <v>0</v>
      </c>
      <c r="G114" s="224" t="s">
        <v>262</v>
      </c>
      <c r="H114" s="224" t="s">
        <v>2041</v>
      </c>
      <c r="J114" s="224">
        <v>0</v>
      </c>
      <c r="K114" s="224" t="s">
        <v>43</v>
      </c>
      <c r="L114" s="243">
        <v>514263612</v>
      </c>
      <c r="N114" s="243">
        <v>514263612</v>
      </c>
      <c r="P114" s="243">
        <f t="shared" si="1"/>
        <v>514263612</v>
      </c>
      <c r="Q114" s="243">
        <v>335763612</v>
      </c>
      <c r="R114" s="224" t="s">
        <v>261</v>
      </c>
      <c r="S114" s="224" t="s">
        <v>260</v>
      </c>
      <c r="T114" s="224" t="s">
        <v>259</v>
      </c>
      <c r="U114" s="224" t="s">
        <v>251</v>
      </c>
      <c r="V114" s="224" t="s">
        <v>258</v>
      </c>
      <c r="W114" s="224" t="s">
        <v>257</v>
      </c>
      <c r="X114" s="224" t="s">
        <v>1878</v>
      </c>
    </row>
    <row r="115" spans="1:24">
      <c r="A115" s="224" t="s">
        <v>520</v>
      </c>
      <c r="B115" s="242">
        <v>44898</v>
      </c>
      <c r="C115" s="224">
        <v>107</v>
      </c>
      <c r="D115" s="224" t="s">
        <v>248</v>
      </c>
      <c r="E115" s="224">
        <v>3314786</v>
      </c>
      <c r="F115" s="224">
        <v>0</v>
      </c>
      <c r="G115" s="224" t="s">
        <v>262</v>
      </c>
      <c r="H115" s="224" t="s">
        <v>2042</v>
      </c>
      <c r="J115" s="224">
        <v>0</v>
      </c>
      <c r="K115" s="224" t="s">
        <v>43</v>
      </c>
      <c r="L115" s="243">
        <v>59500000</v>
      </c>
      <c r="N115" s="243">
        <v>59500000</v>
      </c>
      <c r="P115" s="243">
        <f t="shared" si="1"/>
        <v>59500000</v>
      </c>
      <c r="Q115" s="243">
        <v>395263612</v>
      </c>
      <c r="R115" s="224" t="s">
        <v>261</v>
      </c>
      <c r="S115" s="224" t="s">
        <v>260</v>
      </c>
      <c r="T115" s="224" t="s">
        <v>259</v>
      </c>
      <c r="U115" s="224" t="s">
        <v>251</v>
      </c>
      <c r="V115" s="224" t="s">
        <v>258</v>
      </c>
      <c r="W115" s="224" t="s">
        <v>257</v>
      </c>
      <c r="X115" s="224" t="s">
        <v>1878</v>
      </c>
    </row>
    <row r="116" spans="1:24" hidden="1">
      <c r="A116" s="224" t="s">
        <v>520</v>
      </c>
      <c r="B116" s="242">
        <v>44926</v>
      </c>
      <c r="C116" s="224">
        <v>0</v>
      </c>
      <c r="D116" s="224">
        <v>0</v>
      </c>
      <c r="E116" s="224">
        <v>0</v>
      </c>
      <c r="F116" s="224">
        <v>0</v>
      </c>
      <c r="G116" s="224" t="s">
        <v>1975</v>
      </c>
      <c r="H116" s="224">
        <v>1576329</v>
      </c>
      <c r="I116" s="224" t="s">
        <v>1976</v>
      </c>
      <c r="J116" s="224" t="s">
        <v>1975</v>
      </c>
      <c r="K116" s="224" t="s">
        <v>43</v>
      </c>
      <c r="M116" s="243">
        <v>514263612</v>
      </c>
      <c r="O116" s="243">
        <v>514263612</v>
      </c>
      <c r="P116" s="243">
        <f t="shared" si="1"/>
        <v>-514263612</v>
      </c>
      <c r="Q116" s="243">
        <v>-119000000</v>
      </c>
      <c r="R116" s="224" t="s">
        <v>254</v>
      </c>
      <c r="S116" s="224" t="s">
        <v>253</v>
      </c>
      <c r="T116" s="224" t="s">
        <v>252</v>
      </c>
      <c r="U116" s="224" t="s">
        <v>251</v>
      </c>
      <c r="V116" s="224" t="s">
        <v>43</v>
      </c>
      <c r="W116" s="224">
        <v>0</v>
      </c>
    </row>
    <row r="117" spans="1:24" hidden="1">
      <c r="A117" s="224" t="s">
        <v>524</v>
      </c>
      <c r="B117" s="242">
        <v>44562</v>
      </c>
      <c r="C117" s="224">
        <v>0</v>
      </c>
      <c r="D117" s="224">
        <v>0</v>
      </c>
      <c r="E117" s="224">
        <v>0</v>
      </c>
      <c r="F117" s="224">
        <v>0</v>
      </c>
      <c r="G117" s="224" t="s">
        <v>1898</v>
      </c>
      <c r="H117" s="224">
        <v>1496983</v>
      </c>
      <c r="I117" s="224" t="s">
        <v>1899</v>
      </c>
      <c r="J117" s="224" t="s">
        <v>255</v>
      </c>
      <c r="K117" s="224" t="s">
        <v>43</v>
      </c>
      <c r="L117" s="243">
        <v>49949116910</v>
      </c>
      <c r="M117" s="243">
        <v>50226852861</v>
      </c>
      <c r="N117" s="243">
        <v>49949116910</v>
      </c>
      <c r="O117" s="243">
        <v>50226852861</v>
      </c>
      <c r="P117" s="243">
        <f t="shared" si="1"/>
        <v>-277735951</v>
      </c>
      <c r="Q117" s="243">
        <v>-277735951</v>
      </c>
      <c r="R117" s="224" t="s">
        <v>254</v>
      </c>
      <c r="S117" s="224" t="s">
        <v>256</v>
      </c>
      <c r="T117" s="224" t="s">
        <v>255</v>
      </c>
      <c r="U117" s="224" t="s">
        <v>251</v>
      </c>
      <c r="V117" s="224" t="s">
        <v>43</v>
      </c>
      <c r="W117" s="224">
        <v>0</v>
      </c>
    </row>
    <row r="118" spans="1:24">
      <c r="A118" s="224" t="s">
        <v>524</v>
      </c>
      <c r="B118" s="242">
        <v>44587</v>
      </c>
      <c r="C118" s="224">
        <v>107</v>
      </c>
      <c r="D118" s="224" t="s">
        <v>244</v>
      </c>
      <c r="E118" s="224">
        <v>1070875</v>
      </c>
      <c r="F118" s="224">
        <v>0</v>
      </c>
      <c r="G118" s="224" t="s">
        <v>262</v>
      </c>
      <c r="H118" s="224" t="s">
        <v>2043</v>
      </c>
      <c r="J118" s="224">
        <v>0</v>
      </c>
      <c r="K118" s="224" t="s">
        <v>43</v>
      </c>
      <c r="L118" s="243">
        <v>35700000</v>
      </c>
      <c r="N118" s="243">
        <v>35700000</v>
      </c>
      <c r="P118" s="243">
        <f t="shared" si="1"/>
        <v>35700000</v>
      </c>
      <c r="Q118" s="243">
        <v>-242035951</v>
      </c>
      <c r="R118" s="224" t="s">
        <v>261</v>
      </c>
      <c r="S118" s="224" t="s">
        <v>260</v>
      </c>
      <c r="T118" s="224" t="s">
        <v>259</v>
      </c>
      <c r="U118" s="224" t="s">
        <v>251</v>
      </c>
      <c r="V118" s="224" t="s">
        <v>258</v>
      </c>
      <c r="W118" s="224" t="s">
        <v>257</v>
      </c>
      <c r="X118" s="224" t="s">
        <v>266</v>
      </c>
    </row>
    <row r="119" spans="1:24">
      <c r="A119" s="224" t="s">
        <v>524</v>
      </c>
      <c r="B119" s="242">
        <v>44607</v>
      </c>
      <c r="C119" s="224">
        <v>107</v>
      </c>
      <c r="D119" s="224" t="s">
        <v>244</v>
      </c>
      <c r="E119" s="224">
        <v>1070875</v>
      </c>
      <c r="F119" s="224">
        <v>0</v>
      </c>
      <c r="G119" s="224" t="s">
        <v>262</v>
      </c>
      <c r="H119" s="224" t="s">
        <v>2044</v>
      </c>
      <c r="J119" s="224">
        <v>0</v>
      </c>
      <c r="K119" s="224" t="s">
        <v>43</v>
      </c>
      <c r="L119" s="243">
        <v>35700000</v>
      </c>
      <c r="N119" s="243">
        <v>35700000</v>
      </c>
      <c r="P119" s="243">
        <f t="shared" si="1"/>
        <v>35700000</v>
      </c>
      <c r="Q119" s="243">
        <v>-206335951</v>
      </c>
      <c r="R119" s="224" t="s">
        <v>261</v>
      </c>
      <c r="S119" s="224" t="s">
        <v>260</v>
      </c>
      <c r="T119" s="224" t="s">
        <v>259</v>
      </c>
      <c r="U119" s="224" t="s">
        <v>251</v>
      </c>
      <c r="V119" s="224" t="s">
        <v>258</v>
      </c>
      <c r="W119" s="224" t="s">
        <v>257</v>
      </c>
      <c r="X119" s="224" t="s">
        <v>266</v>
      </c>
    </row>
    <row r="120" spans="1:24">
      <c r="A120" s="224" t="s">
        <v>524</v>
      </c>
      <c r="B120" s="242">
        <v>44623</v>
      </c>
      <c r="C120" s="224">
        <v>107</v>
      </c>
      <c r="D120" s="224" t="s">
        <v>244</v>
      </c>
      <c r="E120" s="224">
        <v>1070875</v>
      </c>
      <c r="F120" s="224">
        <v>0</v>
      </c>
      <c r="G120" s="224" t="s">
        <v>262</v>
      </c>
      <c r="H120" s="224" t="s">
        <v>2045</v>
      </c>
      <c r="J120" s="224">
        <v>0</v>
      </c>
      <c r="K120" s="224" t="s">
        <v>43</v>
      </c>
      <c r="L120" s="243">
        <v>63082583</v>
      </c>
      <c r="N120" s="243">
        <v>63082583</v>
      </c>
      <c r="P120" s="243">
        <f t="shared" si="1"/>
        <v>63082583</v>
      </c>
      <c r="Q120" s="243">
        <v>-143253368</v>
      </c>
      <c r="R120" s="224" t="s">
        <v>261</v>
      </c>
      <c r="S120" s="224" t="s">
        <v>260</v>
      </c>
      <c r="T120" s="224" t="s">
        <v>259</v>
      </c>
      <c r="U120" s="224" t="s">
        <v>251</v>
      </c>
      <c r="V120" s="224" t="s">
        <v>258</v>
      </c>
      <c r="W120" s="224" t="s">
        <v>257</v>
      </c>
      <c r="X120" s="224" t="s">
        <v>266</v>
      </c>
    </row>
    <row r="121" spans="1:24">
      <c r="A121" s="224" t="s">
        <v>524</v>
      </c>
      <c r="B121" s="242">
        <v>44673</v>
      </c>
      <c r="C121" s="224">
        <v>107</v>
      </c>
      <c r="D121" s="224" t="s">
        <v>244</v>
      </c>
      <c r="E121" s="224">
        <v>1070875</v>
      </c>
      <c r="F121" s="224">
        <v>0</v>
      </c>
      <c r="G121" s="224" t="s">
        <v>262</v>
      </c>
      <c r="H121" s="224" t="s">
        <v>2046</v>
      </c>
      <c r="J121" s="224">
        <v>0</v>
      </c>
      <c r="K121" s="224" t="s">
        <v>43</v>
      </c>
      <c r="L121" s="243">
        <v>95200000</v>
      </c>
      <c r="N121" s="243">
        <v>95200000</v>
      </c>
      <c r="P121" s="243">
        <f t="shared" si="1"/>
        <v>95200000</v>
      </c>
      <c r="Q121" s="243">
        <v>-48053368</v>
      </c>
      <c r="R121" s="224" t="s">
        <v>261</v>
      </c>
      <c r="S121" s="224" t="s">
        <v>260</v>
      </c>
      <c r="T121" s="224" t="s">
        <v>259</v>
      </c>
      <c r="U121" s="224" t="s">
        <v>251</v>
      </c>
      <c r="V121" s="224" t="s">
        <v>258</v>
      </c>
      <c r="W121" s="224" t="s">
        <v>257</v>
      </c>
      <c r="X121" s="224" t="s">
        <v>2047</v>
      </c>
    </row>
    <row r="122" spans="1:24">
      <c r="A122" s="224" t="s">
        <v>524</v>
      </c>
      <c r="B122" s="242">
        <v>44673</v>
      </c>
      <c r="C122" s="224">
        <v>107</v>
      </c>
      <c r="D122" s="224" t="s">
        <v>244</v>
      </c>
      <c r="E122" s="224">
        <v>1070875</v>
      </c>
      <c r="F122" s="224">
        <v>0</v>
      </c>
      <c r="G122" s="224" t="s">
        <v>262</v>
      </c>
      <c r="H122" s="224" t="s">
        <v>2048</v>
      </c>
      <c r="J122" s="224">
        <v>0</v>
      </c>
      <c r="K122" s="224" t="s">
        <v>43</v>
      </c>
      <c r="L122" s="243">
        <v>380800000</v>
      </c>
      <c r="N122" s="243">
        <v>380800000</v>
      </c>
      <c r="P122" s="243">
        <f t="shared" si="1"/>
        <v>380800000</v>
      </c>
      <c r="Q122" s="243">
        <v>332746632</v>
      </c>
      <c r="R122" s="224" t="s">
        <v>261</v>
      </c>
      <c r="S122" s="224" t="s">
        <v>260</v>
      </c>
      <c r="T122" s="224" t="s">
        <v>259</v>
      </c>
      <c r="U122" s="224" t="s">
        <v>251</v>
      </c>
      <c r="V122" s="224" t="s">
        <v>258</v>
      </c>
      <c r="W122" s="224" t="s">
        <v>257</v>
      </c>
      <c r="X122" s="224" t="s">
        <v>2047</v>
      </c>
    </row>
    <row r="123" spans="1:24">
      <c r="A123" s="224" t="s">
        <v>524</v>
      </c>
      <c r="B123" s="242">
        <v>44673</v>
      </c>
      <c r="C123" s="224">
        <v>107</v>
      </c>
      <c r="D123" s="224" t="s">
        <v>244</v>
      </c>
      <c r="E123" s="224">
        <v>1070875</v>
      </c>
      <c r="F123" s="224">
        <v>0</v>
      </c>
      <c r="G123" s="224" t="s">
        <v>262</v>
      </c>
      <c r="H123" s="224" t="s">
        <v>2049</v>
      </c>
      <c r="J123" s="224">
        <v>0</v>
      </c>
      <c r="K123" s="224" t="s">
        <v>43</v>
      </c>
      <c r="L123" s="243">
        <v>90117976</v>
      </c>
      <c r="N123" s="243">
        <v>90117976</v>
      </c>
      <c r="P123" s="243">
        <f t="shared" si="1"/>
        <v>90117976</v>
      </c>
      <c r="Q123" s="243">
        <v>422864608</v>
      </c>
      <c r="R123" s="224" t="s">
        <v>261</v>
      </c>
      <c r="S123" s="224" t="s">
        <v>260</v>
      </c>
      <c r="T123" s="224" t="s">
        <v>259</v>
      </c>
      <c r="U123" s="224" t="s">
        <v>251</v>
      </c>
      <c r="V123" s="224" t="s">
        <v>258</v>
      </c>
      <c r="W123" s="224" t="s">
        <v>257</v>
      </c>
      <c r="X123" s="224" t="s">
        <v>266</v>
      </c>
    </row>
    <row r="124" spans="1:24" hidden="1">
      <c r="A124" s="224" t="s">
        <v>524</v>
      </c>
      <c r="B124" s="242">
        <v>44677</v>
      </c>
      <c r="C124" s="224">
        <v>0</v>
      </c>
      <c r="D124" s="224">
        <v>0</v>
      </c>
      <c r="E124" s="224">
        <v>0</v>
      </c>
      <c r="F124" s="224">
        <v>0</v>
      </c>
      <c r="G124" s="224" t="s">
        <v>1911</v>
      </c>
      <c r="H124" s="224">
        <v>1497035</v>
      </c>
      <c r="I124" s="224" t="s">
        <v>1912</v>
      </c>
      <c r="J124" s="224" t="s">
        <v>1913</v>
      </c>
      <c r="K124" s="224" t="s">
        <v>43</v>
      </c>
      <c r="M124" s="243">
        <v>1309000000</v>
      </c>
      <c r="O124" s="243">
        <v>1309000000</v>
      </c>
      <c r="P124" s="243">
        <f t="shared" si="1"/>
        <v>-1309000000</v>
      </c>
      <c r="Q124" s="243">
        <v>-886135392</v>
      </c>
      <c r="R124" s="224" t="s">
        <v>254</v>
      </c>
      <c r="S124" s="224" t="s">
        <v>253</v>
      </c>
      <c r="T124" s="224" t="s">
        <v>252</v>
      </c>
      <c r="U124" s="224" t="s">
        <v>251</v>
      </c>
      <c r="V124" s="224" t="s">
        <v>43</v>
      </c>
      <c r="W124" s="224">
        <v>0</v>
      </c>
    </row>
    <row r="125" spans="1:24" hidden="1">
      <c r="A125" s="224" t="s">
        <v>524</v>
      </c>
      <c r="B125" s="242">
        <v>44681</v>
      </c>
      <c r="C125" s="224">
        <v>0</v>
      </c>
      <c r="D125" s="224">
        <v>0</v>
      </c>
      <c r="E125" s="224">
        <v>0</v>
      </c>
      <c r="F125" s="224">
        <v>0</v>
      </c>
      <c r="G125" s="224" t="s">
        <v>1965</v>
      </c>
      <c r="H125" s="224">
        <v>1506173</v>
      </c>
      <c r="I125" s="224" t="s">
        <v>1966</v>
      </c>
      <c r="J125" s="224" t="s">
        <v>1965</v>
      </c>
      <c r="K125" s="224" t="s">
        <v>43</v>
      </c>
      <c r="L125" s="243">
        <v>53135392</v>
      </c>
      <c r="N125" s="243">
        <v>53135392</v>
      </c>
      <c r="P125" s="243">
        <f t="shared" si="1"/>
        <v>53135392</v>
      </c>
      <c r="Q125" s="243">
        <v>-833000000</v>
      </c>
      <c r="R125" s="224" t="s">
        <v>254</v>
      </c>
      <c r="S125" s="224" t="s">
        <v>253</v>
      </c>
      <c r="T125" s="224" t="s">
        <v>252</v>
      </c>
      <c r="U125" s="224" t="s">
        <v>251</v>
      </c>
      <c r="V125" s="224" t="s">
        <v>43</v>
      </c>
      <c r="W125" s="224">
        <v>0</v>
      </c>
    </row>
    <row r="126" spans="1:24">
      <c r="A126" s="224" t="s">
        <v>524</v>
      </c>
      <c r="B126" s="242">
        <v>44699</v>
      </c>
      <c r="C126" s="224">
        <v>107</v>
      </c>
      <c r="D126" s="224" t="s">
        <v>244</v>
      </c>
      <c r="E126" s="224">
        <v>1070875</v>
      </c>
      <c r="F126" s="224">
        <v>0</v>
      </c>
      <c r="G126" s="224" t="s">
        <v>262</v>
      </c>
      <c r="H126" s="224" t="s">
        <v>2050</v>
      </c>
      <c r="J126" s="224">
        <v>0</v>
      </c>
      <c r="K126" s="224" t="s">
        <v>43</v>
      </c>
      <c r="L126" s="243">
        <v>238000000</v>
      </c>
      <c r="N126" s="243">
        <v>238000000</v>
      </c>
      <c r="P126" s="243">
        <f t="shared" si="1"/>
        <v>238000000</v>
      </c>
      <c r="Q126" s="243">
        <v>-595000000</v>
      </c>
      <c r="R126" s="224" t="s">
        <v>261</v>
      </c>
      <c r="S126" s="224" t="s">
        <v>260</v>
      </c>
      <c r="T126" s="224" t="s">
        <v>259</v>
      </c>
      <c r="U126" s="224" t="s">
        <v>251</v>
      </c>
      <c r="V126" s="224" t="s">
        <v>258</v>
      </c>
      <c r="W126" s="224" t="s">
        <v>257</v>
      </c>
      <c r="X126" s="224" t="s">
        <v>2047</v>
      </c>
    </row>
    <row r="127" spans="1:24">
      <c r="A127" s="224" t="s">
        <v>524</v>
      </c>
      <c r="B127" s="242">
        <v>44699</v>
      </c>
      <c r="C127" s="224">
        <v>107</v>
      </c>
      <c r="D127" s="224" t="s">
        <v>244</v>
      </c>
      <c r="E127" s="224">
        <v>1070875</v>
      </c>
      <c r="F127" s="224">
        <v>0</v>
      </c>
      <c r="G127" s="224" t="s">
        <v>262</v>
      </c>
      <c r="H127" s="224" t="s">
        <v>2051</v>
      </c>
      <c r="J127" s="224">
        <v>0</v>
      </c>
      <c r="K127" s="224" t="s">
        <v>43</v>
      </c>
      <c r="L127" s="243">
        <v>59500000</v>
      </c>
      <c r="N127" s="243">
        <v>59500000</v>
      </c>
      <c r="P127" s="243">
        <f t="shared" si="1"/>
        <v>59500000</v>
      </c>
      <c r="Q127" s="243">
        <v>-535500000</v>
      </c>
      <c r="R127" s="224" t="s">
        <v>261</v>
      </c>
      <c r="S127" s="224" t="s">
        <v>260</v>
      </c>
      <c r="T127" s="224" t="s">
        <v>259</v>
      </c>
      <c r="U127" s="224" t="s">
        <v>251</v>
      </c>
      <c r="V127" s="224" t="s">
        <v>258</v>
      </c>
      <c r="W127" s="224" t="s">
        <v>257</v>
      </c>
      <c r="X127" s="224" t="s">
        <v>2047</v>
      </c>
    </row>
    <row r="128" spans="1:24">
      <c r="A128" s="224" t="s">
        <v>524</v>
      </c>
      <c r="B128" s="242">
        <v>44729</v>
      </c>
      <c r="C128" s="224">
        <v>107</v>
      </c>
      <c r="D128" s="224" t="s">
        <v>244</v>
      </c>
      <c r="E128" s="224">
        <v>1070875</v>
      </c>
      <c r="F128" s="224">
        <v>0</v>
      </c>
      <c r="G128" s="224" t="s">
        <v>262</v>
      </c>
      <c r="H128" s="224" t="s">
        <v>2052</v>
      </c>
      <c r="J128" s="224">
        <v>0</v>
      </c>
      <c r="K128" s="224" t="s">
        <v>43</v>
      </c>
      <c r="L128" s="243">
        <v>59500000</v>
      </c>
      <c r="N128" s="243">
        <v>59500000</v>
      </c>
      <c r="P128" s="243">
        <f t="shared" si="1"/>
        <v>59500000</v>
      </c>
      <c r="Q128" s="243">
        <v>-476000000</v>
      </c>
      <c r="R128" s="224" t="s">
        <v>261</v>
      </c>
      <c r="S128" s="224" t="s">
        <v>260</v>
      </c>
      <c r="T128" s="224" t="s">
        <v>259</v>
      </c>
      <c r="U128" s="224" t="s">
        <v>251</v>
      </c>
      <c r="V128" s="224" t="s">
        <v>258</v>
      </c>
      <c r="W128" s="224" t="s">
        <v>257</v>
      </c>
      <c r="X128" s="224" t="s">
        <v>1882</v>
      </c>
    </row>
    <row r="129" spans="1:24">
      <c r="A129" s="224" t="s">
        <v>524</v>
      </c>
      <c r="B129" s="242">
        <v>44760</v>
      </c>
      <c r="C129" s="224">
        <v>107</v>
      </c>
      <c r="D129" s="224" t="s">
        <v>244</v>
      </c>
      <c r="E129" s="224">
        <v>1070875</v>
      </c>
      <c r="F129" s="224">
        <v>0</v>
      </c>
      <c r="G129" s="224" t="s">
        <v>262</v>
      </c>
      <c r="H129" s="224" t="s">
        <v>1881</v>
      </c>
      <c r="J129" s="224">
        <v>0</v>
      </c>
      <c r="K129" s="224" t="s">
        <v>43</v>
      </c>
      <c r="L129" s="243">
        <v>59500000</v>
      </c>
      <c r="N129" s="243">
        <v>59500000</v>
      </c>
      <c r="P129" s="243">
        <f t="shared" si="1"/>
        <v>59500000</v>
      </c>
      <c r="Q129" s="243">
        <v>-416500000</v>
      </c>
      <c r="R129" s="224" t="s">
        <v>261</v>
      </c>
      <c r="S129" s="224" t="s">
        <v>260</v>
      </c>
      <c r="T129" s="224" t="s">
        <v>259</v>
      </c>
      <c r="U129" s="224" t="s">
        <v>251</v>
      </c>
      <c r="V129" s="224" t="s">
        <v>258</v>
      </c>
      <c r="W129" s="224" t="s">
        <v>257</v>
      </c>
      <c r="X129" s="224" t="s">
        <v>1882</v>
      </c>
    </row>
    <row r="130" spans="1:24">
      <c r="A130" s="224" t="s">
        <v>524</v>
      </c>
      <c r="B130" s="242">
        <v>44783</v>
      </c>
      <c r="C130" s="224">
        <v>107</v>
      </c>
      <c r="D130" s="224" t="s">
        <v>244</v>
      </c>
      <c r="E130" s="224">
        <v>1070875</v>
      </c>
      <c r="F130" s="224">
        <v>0</v>
      </c>
      <c r="G130" s="224" t="s">
        <v>262</v>
      </c>
      <c r="H130" s="224" t="s">
        <v>1883</v>
      </c>
      <c r="J130" s="224">
        <v>0</v>
      </c>
      <c r="K130" s="224" t="s">
        <v>43</v>
      </c>
      <c r="L130" s="243">
        <v>59500000</v>
      </c>
      <c r="N130" s="243">
        <v>59500000</v>
      </c>
      <c r="P130" s="243">
        <f t="shared" ref="P130:P193" si="2">+N130-O130</f>
        <v>59500000</v>
      </c>
      <c r="Q130" s="243">
        <v>-357000000</v>
      </c>
      <c r="R130" s="224" t="s">
        <v>261</v>
      </c>
      <c r="S130" s="224" t="s">
        <v>260</v>
      </c>
      <c r="T130" s="224" t="s">
        <v>259</v>
      </c>
      <c r="U130" s="224" t="s">
        <v>251</v>
      </c>
      <c r="V130" s="224" t="s">
        <v>258</v>
      </c>
      <c r="W130" s="224" t="s">
        <v>257</v>
      </c>
      <c r="X130" s="224" t="s">
        <v>1882</v>
      </c>
    </row>
    <row r="131" spans="1:24">
      <c r="A131" s="224" t="s">
        <v>524</v>
      </c>
      <c r="B131" s="242">
        <v>44809</v>
      </c>
      <c r="C131" s="224">
        <v>107</v>
      </c>
      <c r="D131" s="224" t="s">
        <v>244</v>
      </c>
      <c r="E131" s="224">
        <v>1070875</v>
      </c>
      <c r="F131" s="224">
        <v>0</v>
      </c>
      <c r="G131" s="224" t="s">
        <v>262</v>
      </c>
      <c r="H131" s="224" t="s">
        <v>1884</v>
      </c>
      <c r="J131" s="224">
        <v>0</v>
      </c>
      <c r="K131" s="224" t="s">
        <v>43</v>
      </c>
      <c r="L131" s="243">
        <v>59500000</v>
      </c>
      <c r="N131" s="243">
        <v>59500000</v>
      </c>
      <c r="P131" s="243">
        <f t="shared" si="2"/>
        <v>59500000</v>
      </c>
      <c r="Q131" s="243">
        <v>-297500000</v>
      </c>
      <c r="R131" s="224" t="s">
        <v>261</v>
      </c>
      <c r="S131" s="224" t="s">
        <v>260</v>
      </c>
      <c r="T131" s="224" t="s">
        <v>259</v>
      </c>
      <c r="U131" s="224" t="s">
        <v>251</v>
      </c>
      <c r="V131" s="224" t="s">
        <v>258</v>
      </c>
      <c r="W131" s="224" t="s">
        <v>257</v>
      </c>
      <c r="X131" s="224" t="s">
        <v>1882</v>
      </c>
    </row>
    <row r="132" spans="1:24">
      <c r="A132" s="224" t="s">
        <v>524</v>
      </c>
      <c r="B132" s="242">
        <v>44846</v>
      </c>
      <c r="C132" s="224">
        <v>107</v>
      </c>
      <c r="D132" s="224" t="s">
        <v>244</v>
      </c>
      <c r="E132" s="224">
        <v>1070875</v>
      </c>
      <c r="F132" s="224">
        <v>0</v>
      </c>
      <c r="G132" s="224" t="s">
        <v>262</v>
      </c>
      <c r="H132" s="224" t="s">
        <v>2053</v>
      </c>
      <c r="J132" s="224">
        <v>0</v>
      </c>
      <c r="K132" s="224" t="s">
        <v>43</v>
      </c>
      <c r="L132" s="243">
        <v>59500000</v>
      </c>
      <c r="N132" s="243">
        <v>59500000</v>
      </c>
      <c r="P132" s="243">
        <f t="shared" si="2"/>
        <v>59500000</v>
      </c>
      <c r="Q132" s="243">
        <v>-238000000</v>
      </c>
      <c r="R132" s="224" t="s">
        <v>261</v>
      </c>
      <c r="S132" s="224" t="s">
        <v>260</v>
      </c>
      <c r="T132" s="224" t="s">
        <v>259</v>
      </c>
      <c r="U132" s="224" t="s">
        <v>251</v>
      </c>
      <c r="V132" s="224" t="s">
        <v>258</v>
      </c>
      <c r="W132" s="224" t="s">
        <v>257</v>
      </c>
      <c r="X132" s="224" t="s">
        <v>1882</v>
      </c>
    </row>
    <row r="133" spans="1:24">
      <c r="A133" s="224" t="s">
        <v>524</v>
      </c>
      <c r="B133" s="242">
        <v>44880</v>
      </c>
      <c r="C133" s="224">
        <v>107</v>
      </c>
      <c r="D133" s="224" t="s">
        <v>244</v>
      </c>
      <c r="E133" s="224">
        <v>1070875</v>
      </c>
      <c r="F133" s="224">
        <v>0</v>
      </c>
      <c r="G133" s="224" t="s">
        <v>262</v>
      </c>
      <c r="H133" s="224" t="s">
        <v>2054</v>
      </c>
      <c r="J133" s="224">
        <v>0</v>
      </c>
      <c r="K133" s="224" t="s">
        <v>43</v>
      </c>
      <c r="L133" s="243">
        <v>59500000</v>
      </c>
      <c r="N133" s="243">
        <v>59500000</v>
      </c>
      <c r="P133" s="243">
        <f t="shared" si="2"/>
        <v>59500000</v>
      </c>
      <c r="Q133" s="243">
        <v>-178500000</v>
      </c>
      <c r="R133" s="224" t="s">
        <v>261</v>
      </c>
      <c r="S133" s="224" t="s">
        <v>260</v>
      </c>
      <c r="T133" s="224" t="s">
        <v>259</v>
      </c>
      <c r="U133" s="224" t="s">
        <v>251</v>
      </c>
      <c r="V133" s="224" t="s">
        <v>258</v>
      </c>
      <c r="W133" s="224" t="s">
        <v>257</v>
      </c>
      <c r="X133" s="224" t="s">
        <v>1882</v>
      </c>
    </row>
    <row r="134" spans="1:24">
      <c r="A134" s="224" t="s">
        <v>524</v>
      </c>
      <c r="B134" s="242">
        <v>44896</v>
      </c>
      <c r="C134" s="224">
        <v>107</v>
      </c>
      <c r="D134" s="224" t="s">
        <v>244</v>
      </c>
      <c r="E134" s="224">
        <v>1070875</v>
      </c>
      <c r="F134" s="224">
        <v>0</v>
      </c>
      <c r="G134" s="224" t="s">
        <v>262</v>
      </c>
      <c r="H134" s="224" t="s">
        <v>2055</v>
      </c>
      <c r="J134" s="224">
        <v>0</v>
      </c>
      <c r="K134" s="224" t="s">
        <v>43</v>
      </c>
      <c r="L134" s="243">
        <v>514263612</v>
      </c>
      <c r="N134" s="243">
        <v>514263612</v>
      </c>
      <c r="P134" s="243">
        <f t="shared" si="2"/>
        <v>514263612</v>
      </c>
      <c r="Q134" s="243">
        <v>335763612</v>
      </c>
      <c r="R134" s="224" t="s">
        <v>261</v>
      </c>
      <c r="S134" s="224" t="s">
        <v>260</v>
      </c>
      <c r="T134" s="224" t="s">
        <v>259</v>
      </c>
      <c r="U134" s="224" t="s">
        <v>251</v>
      </c>
      <c r="V134" s="224" t="s">
        <v>258</v>
      </c>
      <c r="W134" s="224" t="s">
        <v>257</v>
      </c>
      <c r="X134" s="224" t="s">
        <v>1882</v>
      </c>
    </row>
    <row r="135" spans="1:24">
      <c r="A135" s="224" t="s">
        <v>524</v>
      </c>
      <c r="B135" s="242">
        <v>44902</v>
      </c>
      <c r="C135" s="224">
        <v>107</v>
      </c>
      <c r="D135" s="224" t="s">
        <v>244</v>
      </c>
      <c r="E135" s="224">
        <v>1070875</v>
      </c>
      <c r="F135" s="224">
        <v>0</v>
      </c>
      <c r="G135" s="224" t="s">
        <v>262</v>
      </c>
      <c r="H135" s="224" t="s">
        <v>2056</v>
      </c>
      <c r="J135" s="224">
        <v>0</v>
      </c>
      <c r="K135" s="224" t="s">
        <v>43</v>
      </c>
      <c r="L135" s="243">
        <v>59500000</v>
      </c>
      <c r="N135" s="243">
        <v>59500000</v>
      </c>
      <c r="P135" s="243">
        <f t="shared" si="2"/>
        <v>59500000</v>
      </c>
      <c r="Q135" s="243">
        <v>395263612</v>
      </c>
      <c r="R135" s="224" t="s">
        <v>261</v>
      </c>
      <c r="S135" s="224" t="s">
        <v>260</v>
      </c>
      <c r="T135" s="224" t="s">
        <v>259</v>
      </c>
      <c r="U135" s="224" t="s">
        <v>251</v>
      </c>
      <c r="V135" s="224" t="s">
        <v>258</v>
      </c>
      <c r="W135" s="224" t="s">
        <v>257</v>
      </c>
      <c r="X135" s="224" t="s">
        <v>1882</v>
      </c>
    </row>
    <row r="136" spans="1:24" hidden="1">
      <c r="A136" s="224" t="s">
        <v>524</v>
      </c>
      <c r="B136" s="242">
        <v>44926</v>
      </c>
      <c r="C136" s="224">
        <v>0</v>
      </c>
      <c r="D136" s="224">
        <v>0</v>
      </c>
      <c r="E136" s="224">
        <v>0</v>
      </c>
      <c r="F136" s="224">
        <v>0</v>
      </c>
      <c r="G136" s="224" t="s">
        <v>1975</v>
      </c>
      <c r="H136" s="224">
        <v>1576329</v>
      </c>
      <c r="I136" s="224" t="s">
        <v>1976</v>
      </c>
      <c r="J136" s="224" t="s">
        <v>1975</v>
      </c>
      <c r="K136" s="224" t="s">
        <v>43</v>
      </c>
      <c r="M136" s="243">
        <v>514263612</v>
      </c>
      <c r="O136" s="243">
        <v>514263612</v>
      </c>
      <c r="P136" s="243">
        <f t="shared" si="2"/>
        <v>-514263612</v>
      </c>
      <c r="Q136" s="243">
        <v>-119000000</v>
      </c>
      <c r="R136" s="224" t="s">
        <v>254</v>
      </c>
      <c r="S136" s="224" t="s">
        <v>253</v>
      </c>
      <c r="T136" s="224" t="s">
        <v>252</v>
      </c>
      <c r="U136" s="224" t="s">
        <v>251</v>
      </c>
      <c r="V136" s="224" t="s">
        <v>43</v>
      </c>
      <c r="W136" s="224">
        <v>0</v>
      </c>
    </row>
    <row r="137" spans="1:24" hidden="1">
      <c r="A137" s="224" t="s">
        <v>531</v>
      </c>
      <c r="B137" s="242">
        <v>44562</v>
      </c>
      <c r="C137" s="224">
        <v>0</v>
      </c>
      <c r="D137" s="224">
        <v>0</v>
      </c>
      <c r="E137" s="224">
        <v>0</v>
      </c>
      <c r="F137" s="224">
        <v>0</v>
      </c>
      <c r="G137" s="224" t="s">
        <v>1898</v>
      </c>
      <c r="H137" s="224">
        <v>1496983</v>
      </c>
      <c r="I137" s="224" t="s">
        <v>1899</v>
      </c>
      <c r="J137" s="224" t="s">
        <v>255</v>
      </c>
      <c r="K137" s="224" t="s">
        <v>43</v>
      </c>
      <c r="L137" s="243">
        <v>49918081990</v>
      </c>
      <c r="M137" s="243">
        <v>50195817941</v>
      </c>
      <c r="N137" s="243">
        <v>49918081990</v>
      </c>
      <c r="O137" s="243">
        <v>50195817941</v>
      </c>
      <c r="P137" s="243">
        <f t="shared" si="2"/>
        <v>-277735951</v>
      </c>
      <c r="Q137" s="243">
        <v>-277735951</v>
      </c>
      <c r="R137" s="224" t="s">
        <v>254</v>
      </c>
      <c r="S137" s="224" t="s">
        <v>256</v>
      </c>
      <c r="T137" s="224" t="s">
        <v>255</v>
      </c>
      <c r="U137" s="224" t="s">
        <v>251</v>
      </c>
      <c r="V137" s="224" t="s">
        <v>43</v>
      </c>
      <c r="W137" s="224">
        <v>0</v>
      </c>
    </row>
    <row r="138" spans="1:24">
      <c r="A138" s="224" t="s">
        <v>531</v>
      </c>
      <c r="B138" s="242">
        <v>44586</v>
      </c>
      <c r="C138" s="224">
        <v>107</v>
      </c>
      <c r="D138" s="224" t="s">
        <v>249</v>
      </c>
      <c r="E138" s="224">
        <v>3314246</v>
      </c>
      <c r="F138" s="224">
        <v>0</v>
      </c>
      <c r="G138" s="224" t="s">
        <v>262</v>
      </c>
      <c r="H138" s="224" t="s">
        <v>2057</v>
      </c>
      <c r="J138" s="224">
        <v>0</v>
      </c>
      <c r="K138" s="224" t="s">
        <v>43</v>
      </c>
      <c r="L138" s="243">
        <v>35700000</v>
      </c>
      <c r="N138" s="243">
        <v>35700000</v>
      </c>
      <c r="P138" s="243">
        <f t="shared" si="2"/>
        <v>35700000</v>
      </c>
      <c r="Q138" s="243">
        <v>-242035951</v>
      </c>
      <c r="R138" s="224" t="s">
        <v>261</v>
      </c>
      <c r="S138" s="224" t="s">
        <v>260</v>
      </c>
      <c r="T138" s="224" t="s">
        <v>259</v>
      </c>
      <c r="U138" s="224" t="s">
        <v>251</v>
      </c>
      <c r="V138" s="224" t="s">
        <v>258</v>
      </c>
      <c r="W138" s="224" t="s">
        <v>257</v>
      </c>
      <c r="X138" s="224" t="s">
        <v>406</v>
      </c>
    </row>
    <row r="139" spans="1:24">
      <c r="A139" s="224" t="s">
        <v>531</v>
      </c>
      <c r="B139" s="242">
        <v>44602</v>
      </c>
      <c r="C139" s="224">
        <v>107</v>
      </c>
      <c r="D139" s="224" t="s">
        <v>249</v>
      </c>
      <c r="E139" s="224">
        <v>3314246</v>
      </c>
      <c r="F139" s="224">
        <v>0</v>
      </c>
      <c r="G139" s="224" t="s">
        <v>262</v>
      </c>
      <c r="H139" s="224" t="s">
        <v>2058</v>
      </c>
      <c r="J139" s="224">
        <v>0</v>
      </c>
      <c r="K139" s="224" t="s">
        <v>43</v>
      </c>
      <c r="L139" s="243">
        <v>35700000</v>
      </c>
      <c r="N139" s="243">
        <v>35700000</v>
      </c>
      <c r="P139" s="243">
        <f t="shared" si="2"/>
        <v>35700000</v>
      </c>
      <c r="Q139" s="243">
        <v>-206335951</v>
      </c>
      <c r="R139" s="224" t="s">
        <v>261</v>
      </c>
      <c r="S139" s="224" t="s">
        <v>260</v>
      </c>
      <c r="T139" s="224" t="s">
        <v>259</v>
      </c>
      <c r="U139" s="224" t="s">
        <v>251</v>
      </c>
      <c r="V139" s="224" t="s">
        <v>258</v>
      </c>
      <c r="W139" s="224" t="s">
        <v>257</v>
      </c>
      <c r="X139" s="224" t="s">
        <v>406</v>
      </c>
    </row>
    <row r="140" spans="1:24">
      <c r="A140" s="224" t="s">
        <v>531</v>
      </c>
      <c r="B140" s="242">
        <v>44627</v>
      </c>
      <c r="C140" s="224">
        <v>107</v>
      </c>
      <c r="D140" s="224" t="s">
        <v>249</v>
      </c>
      <c r="E140" s="224">
        <v>3314246</v>
      </c>
      <c r="F140" s="224">
        <v>0</v>
      </c>
      <c r="G140" s="224" t="s">
        <v>262</v>
      </c>
      <c r="H140" s="224" t="s">
        <v>2059</v>
      </c>
      <c r="J140" s="224">
        <v>0</v>
      </c>
      <c r="K140" s="224" t="s">
        <v>43</v>
      </c>
      <c r="L140" s="243">
        <v>63082583</v>
      </c>
      <c r="N140" s="243">
        <v>63082583</v>
      </c>
      <c r="P140" s="243">
        <f t="shared" si="2"/>
        <v>63082583</v>
      </c>
      <c r="Q140" s="243">
        <v>-143253368</v>
      </c>
      <c r="R140" s="224" t="s">
        <v>261</v>
      </c>
      <c r="S140" s="224" t="s">
        <v>260</v>
      </c>
      <c r="T140" s="224" t="s">
        <v>259</v>
      </c>
      <c r="U140" s="224" t="s">
        <v>251</v>
      </c>
      <c r="V140" s="224" t="s">
        <v>258</v>
      </c>
      <c r="W140" s="224" t="s">
        <v>257</v>
      </c>
      <c r="X140" s="224" t="s">
        <v>406</v>
      </c>
    </row>
    <row r="141" spans="1:24">
      <c r="A141" s="224" t="s">
        <v>531</v>
      </c>
      <c r="B141" s="242">
        <v>44671</v>
      </c>
      <c r="C141" s="224">
        <v>107</v>
      </c>
      <c r="D141" s="224" t="s">
        <v>249</v>
      </c>
      <c r="E141" s="224">
        <v>3314246</v>
      </c>
      <c r="F141" s="224">
        <v>0</v>
      </c>
      <c r="G141" s="224" t="s">
        <v>262</v>
      </c>
      <c r="H141" s="224" t="s">
        <v>2060</v>
      </c>
      <c r="J141" s="224">
        <v>0</v>
      </c>
      <c r="K141" s="224" t="s">
        <v>43</v>
      </c>
      <c r="L141" s="243">
        <v>90117976</v>
      </c>
      <c r="N141" s="243">
        <v>90117976</v>
      </c>
      <c r="P141" s="243">
        <f t="shared" si="2"/>
        <v>90117976</v>
      </c>
      <c r="Q141" s="243">
        <v>-53135392</v>
      </c>
      <c r="R141" s="224" t="s">
        <v>261</v>
      </c>
      <c r="S141" s="224" t="s">
        <v>260</v>
      </c>
      <c r="T141" s="224" t="s">
        <v>259</v>
      </c>
      <c r="U141" s="224" t="s">
        <v>251</v>
      </c>
      <c r="V141" s="224" t="s">
        <v>258</v>
      </c>
      <c r="W141" s="224" t="s">
        <v>257</v>
      </c>
      <c r="X141" s="224" t="s">
        <v>406</v>
      </c>
    </row>
    <row r="142" spans="1:24">
      <c r="A142" s="224" t="s">
        <v>531</v>
      </c>
      <c r="B142" s="242">
        <v>44671</v>
      </c>
      <c r="C142" s="224">
        <v>107</v>
      </c>
      <c r="D142" s="224" t="s">
        <v>249</v>
      </c>
      <c r="E142" s="224">
        <v>3314246</v>
      </c>
      <c r="F142" s="224">
        <v>0</v>
      </c>
      <c r="G142" s="224" t="s">
        <v>262</v>
      </c>
      <c r="H142" s="224" t="s">
        <v>2061</v>
      </c>
      <c r="J142" s="224">
        <v>0</v>
      </c>
      <c r="K142" s="224" t="s">
        <v>43</v>
      </c>
      <c r="L142" s="243">
        <v>95200000</v>
      </c>
      <c r="N142" s="243">
        <v>95200000</v>
      </c>
      <c r="P142" s="243">
        <f t="shared" si="2"/>
        <v>95200000</v>
      </c>
      <c r="Q142" s="243">
        <v>42064608</v>
      </c>
      <c r="R142" s="224" t="s">
        <v>261</v>
      </c>
      <c r="S142" s="224" t="s">
        <v>260</v>
      </c>
      <c r="T142" s="224" t="s">
        <v>259</v>
      </c>
      <c r="U142" s="224" t="s">
        <v>251</v>
      </c>
      <c r="V142" s="224" t="s">
        <v>258</v>
      </c>
      <c r="W142" s="224" t="s">
        <v>257</v>
      </c>
      <c r="X142" s="224" t="s">
        <v>2062</v>
      </c>
    </row>
    <row r="143" spans="1:24">
      <c r="A143" s="224" t="s">
        <v>531</v>
      </c>
      <c r="B143" s="242">
        <v>44671</v>
      </c>
      <c r="C143" s="224">
        <v>107</v>
      </c>
      <c r="D143" s="224" t="s">
        <v>249</v>
      </c>
      <c r="E143" s="224">
        <v>3314246</v>
      </c>
      <c r="F143" s="224">
        <v>0</v>
      </c>
      <c r="G143" s="224" t="s">
        <v>262</v>
      </c>
      <c r="H143" s="224" t="s">
        <v>2063</v>
      </c>
      <c r="J143" s="224">
        <v>0</v>
      </c>
      <c r="K143" s="224" t="s">
        <v>43</v>
      </c>
      <c r="L143" s="243">
        <v>380800000</v>
      </c>
      <c r="N143" s="243">
        <v>380800000</v>
      </c>
      <c r="P143" s="243">
        <f t="shared" si="2"/>
        <v>380800000</v>
      </c>
      <c r="Q143" s="243">
        <v>422864608</v>
      </c>
      <c r="R143" s="224" t="s">
        <v>261</v>
      </c>
      <c r="S143" s="224" t="s">
        <v>260</v>
      </c>
      <c r="T143" s="224" t="s">
        <v>259</v>
      </c>
      <c r="U143" s="224" t="s">
        <v>251</v>
      </c>
      <c r="V143" s="224" t="s">
        <v>258</v>
      </c>
      <c r="W143" s="224" t="s">
        <v>257</v>
      </c>
      <c r="X143" s="224" t="s">
        <v>2062</v>
      </c>
    </row>
    <row r="144" spans="1:24" hidden="1">
      <c r="A144" s="224" t="s">
        <v>531</v>
      </c>
      <c r="B144" s="242">
        <v>44677</v>
      </c>
      <c r="C144" s="224">
        <v>0</v>
      </c>
      <c r="D144" s="224">
        <v>0</v>
      </c>
      <c r="E144" s="224">
        <v>0</v>
      </c>
      <c r="F144" s="224">
        <v>0</v>
      </c>
      <c r="G144" s="224" t="s">
        <v>1911</v>
      </c>
      <c r="H144" s="224">
        <v>1497035</v>
      </c>
      <c r="I144" s="224" t="s">
        <v>1912</v>
      </c>
      <c r="J144" s="224" t="s">
        <v>1913</v>
      </c>
      <c r="K144" s="224" t="s">
        <v>43</v>
      </c>
      <c r="M144" s="243">
        <v>1309000000</v>
      </c>
      <c r="O144" s="243">
        <v>1309000000</v>
      </c>
      <c r="P144" s="243">
        <f t="shared" si="2"/>
        <v>-1309000000</v>
      </c>
      <c r="Q144" s="243">
        <v>-886135392</v>
      </c>
      <c r="R144" s="224" t="s">
        <v>254</v>
      </c>
      <c r="S144" s="224" t="s">
        <v>253</v>
      </c>
      <c r="T144" s="224" t="s">
        <v>252</v>
      </c>
      <c r="U144" s="224" t="s">
        <v>251</v>
      </c>
      <c r="V144" s="224" t="s">
        <v>43</v>
      </c>
      <c r="W144" s="224">
        <v>0</v>
      </c>
    </row>
    <row r="145" spans="1:24" hidden="1">
      <c r="A145" s="224" t="s">
        <v>531</v>
      </c>
      <c r="B145" s="242">
        <v>44681</v>
      </c>
      <c r="C145" s="224">
        <v>0</v>
      </c>
      <c r="D145" s="224">
        <v>0</v>
      </c>
      <c r="E145" s="224">
        <v>0</v>
      </c>
      <c r="F145" s="224">
        <v>0</v>
      </c>
      <c r="G145" s="224" t="s">
        <v>1965</v>
      </c>
      <c r="H145" s="224">
        <v>1506173</v>
      </c>
      <c r="I145" s="224" t="s">
        <v>1966</v>
      </c>
      <c r="J145" s="224" t="s">
        <v>1965</v>
      </c>
      <c r="K145" s="224" t="s">
        <v>43</v>
      </c>
      <c r="L145" s="243">
        <v>53135392</v>
      </c>
      <c r="N145" s="243">
        <v>53135392</v>
      </c>
      <c r="P145" s="243">
        <f t="shared" si="2"/>
        <v>53135392</v>
      </c>
      <c r="Q145" s="243">
        <v>-833000000</v>
      </c>
      <c r="R145" s="224" t="s">
        <v>254</v>
      </c>
      <c r="S145" s="224" t="s">
        <v>253</v>
      </c>
      <c r="T145" s="224" t="s">
        <v>252</v>
      </c>
      <c r="U145" s="224" t="s">
        <v>251</v>
      </c>
      <c r="V145" s="224" t="s">
        <v>43</v>
      </c>
      <c r="W145" s="224">
        <v>0</v>
      </c>
    </row>
    <row r="146" spans="1:24">
      <c r="A146" s="224" t="s">
        <v>531</v>
      </c>
      <c r="B146" s="242">
        <v>44697</v>
      </c>
      <c r="C146" s="224">
        <v>107</v>
      </c>
      <c r="D146" s="224" t="s">
        <v>249</v>
      </c>
      <c r="E146" s="224">
        <v>3314246</v>
      </c>
      <c r="F146" s="224">
        <v>0</v>
      </c>
      <c r="G146" s="224" t="s">
        <v>262</v>
      </c>
      <c r="H146" s="224" t="s">
        <v>2064</v>
      </c>
      <c r="J146" s="224">
        <v>0</v>
      </c>
      <c r="K146" s="224" t="s">
        <v>43</v>
      </c>
      <c r="L146" s="243">
        <v>59500000</v>
      </c>
      <c r="N146" s="243">
        <v>59500000</v>
      </c>
      <c r="P146" s="243">
        <f t="shared" si="2"/>
        <v>59500000</v>
      </c>
      <c r="Q146" s="243">
        <v>-773500000</v>
      </c>
      <c r="R146" s="224" t="s">
        <v>261</v>
      </c>
      <c r="S146" s="224" t="s">
        <v>260</v>
      </c>
      <c r="T146" s="224" t="s">
        <v>259</v>
      </c>
      <c r="U146" s="224" t="s">
        <v>251</v>
      </c>
      <c r="V146" s="224" t="s">
        <v>258</v>
      </c>
      <c r="W146" s="224" t="s">
        <v>257</v>
      </c>
      <c r="X146" s="224" t="s">
        <v>1886</v>
      </c>
    </row>
    <row r="147" spans="1:24">
      <c r="A147" s="224" t="s">
        <v>531</v>
      </c>
      <c r="B147" s="242">
        <v>44697</v>
      </c>
      <c r="C147" s="224">
        <v>107</v>
      </c>
      <c r="D147" s="224" t="s">
        <v>249</v>
      </c>
      <c r="E147" s="224">
        <v>3314246</v>
      </c>
      <c r="F147" s="224">
        <v>0</v>
      </c>
      <c r="G147" s="224" t="s">
        <v>262</v>
      </c>
      <c r="H147" s="224" t="s">
        <v>2065</v>
      </c>
      <c r="J147" s="224">
        <v>0</v>
      </c>
      <c r="K147" s="224" t="s">
        <v>43</v>
      </c>
      <c r="L147" s="243">
        <v>238000000</v>
      </c>
      <c r="N147" s="243">
        <v>238000000</v>
      </c>
      <c r="P147" s="243">
        <f t="shared" si="2"/>
        <v>238000000</v>
      </c>
      <c r="Q147" s="243">
        <v>-535500000</v>
      </c>
      <c r="R147" s="224" t="s">
        <v>261</v>
      </c>
      <c r="S147" s="224" t="s">
        <v>260</v>
      </c>
      <c r="T147" s="224" t="s">
        <v>259</v>
      </c>
      <c r="U147" s="224" t="s">
        <v>251</v>
      </c>
      <c r="V147" s="224" t="s">
        <v>258</v>
      </c>
      <c r="W147" s="224" t="s">
        <v>257</v>
      </c>
      <c r="X147" s="224" t="s">
        <v>1886</v>
      </c>
    </row>
    <row r="148" spans="1:24">
      <c r="A148" s="224" t="s">
        <v>531</v>
      </c>
      <c r="B148" s="242">
        <v>44732</v>
      </c>
      <c r="C148" s="224">
        <v>107</v>
      </c>
      <c r="D148" s="224" t="s">
        <v>249</v>
      </c>
      <c r="E148" s="224">
        <v>3314246</v>
      </c>
      <c r="F148" s="224">
        <v>0</v>
      </c>
      <c r="G148" s="224" t="s">
        <v>262</v>
      </c>
      <c r="H148" s="224" t="s">
        <v>2066</v>
      </c>
      <c r="J148" s="224">
        <v>0</v>
      </c>
      <c r="K148" s="224" t="s">
        <v>43</v>
      </c>
      <c r="L148" s="243">
        <v>59500000</v>
      </c>
      <c r="N148" s="243">
        <v>59500000</v>
      </c>
      <c r="P148" s="243">
        <f t="shared" si="2"/>
        <v>59500000</v>
      </c>
      <c r="Q148" s="243">
        <v>-476000000</v>
      </c>
      <c r="R148" s="224" t="s">
        <v>261</v>
      </c>
      <c r="S148" s="224" t="s">
        <v>260</v>
      </c>
      <c r="T148" s="224" t="s">
        <v>259</v>
      </c>
      <c r="U148" s="224" t="s">
        <v>251</v>
      </c>
      <c r="V148" s="224" t="s">
        <v>258</v>
      </c>
      <c r="W148" s="224" t="s">
        <v>257</v>
      </c>
      <c r="X148" s="224" t="s">
        <v>1886</v>
      </c>
    </row>
    <row r="149" spans="1:24">
      <c r="A149" s="224" t="s">
        <v>531</v>
      </c>
      <c r="B149" s="242">
        <v>44750</v>
      </c>
      <c r="C149" s="224">
        <v>107</v>
      </c>
      <c r="D149" s="224" t="s">
        <v>249</v>
      </c>
      <c r="E149" s="224">
        <v>3314246</v>
      </c>
      <c r="F149" s="224">
        <v>0</v>
      </c>
      <c r="G149" s="224" t="s">
        <v>262</v>
      </c>
      <c r="H149" s="224" t="s">
        <v>1885</v>
      </c>
      <c r="J149" s="224">
        <v>0</v>
      </c>
      <c r="K149" s="224" t="s">
        <v>43</v>
      </c>
      <c r="L149" s="243">
        <v>59500000</v>
      </c>
      <c r="N149" s="243">
        <v>59500000</v>
      </c>
      <c r="P149" s="243">
        <f t="shared" si="2"/>
        <v>59500000</v>
      </c>
      <c r="Q149" s="243">
        <v>-416500000</v>
      </c>
      <c r="R149" s="224" t="s">
        <v>261</v>
      </c>
      <c r="S149" s="224" t="s">
        <v>260</v>
      </c>
      <c r="T149" s="224" t="s">
        <v>259</v>
      </c>
      <c r="U149" s="224" t="s">
        <v>251</v>
      </c>
      <c r="V149" s="224" t="s">
        <v>258</v>
      </c>
      <c r="W149" s="224" t="s">
        <v>257</v>
      </c>
      <c r="X149" s="224" t="s">
        <v>1886</v>
      </c>
    </row>
    <row r="150" spans="1:24">
      <c r="A150" s="224" t="s">
        <v>531</v>
      </c>
      <c r="B150" s="242">
        <v>44783</v>
      </c>
      <c r="C150" s="224">
        <v>107</v>
      </c>
      <c r="D150" s="224" t="s">
        <v>249</v>
      </c>
      <c r="E150" s="224">
        <v>3314246</v>
      </c>
      <c r="F150" s="224">
        <v>0</v>
      </c>
      <c r="G150" s="224" t="s">
        <v>262</v>
      </c>
      <c r="H150" s="224" t="s">
        <v>1887</v>
      </c>
      <c r="J150" s="224">
        <v>0</v>
      </c>
      <c r="K150" s="224" t="s">
        <v>43</v>
      </c>
      <c r="L150" s="243">
        <v>59500000</v>
      </c>
      <c r="N150" s="243">
        <v>59500000</v>
      </c>
      <c r="P150" s="243">
        <f t="shared" si="2"/>
        <v>59500000</v>
      </c>
      <c r="Q150" s="243">
        <v>-357000000</v>
      </c>
      <c r="R150" s="224" t="s">
        <v>261</v>
      </c>
      <c r="S150" s="224" t="s">
        <v>260</v>
      </c>
      <c r="T150" s="224" t="s">
        <v>259</v>
      </c>
      <c r="U150" s="224" t="s">
        <v>251</v>
      </c>
      <c r="V150" s="224" t="s">
        <v>258</v>
      </c>
      <c r="W150" s="224" t="s">
        <v>257</v>
      </c>
      <c r="X150" s="224" t="s">
        <v>1886</v>
      </c>
    </row>
    <row r="151" spans="1:24">
      <c r="A151" s="224" t="s">
        <v>531</v>
      </c>
      <c r="B151" s="242">
        <v>44813</v>
      </c>
      <c r="C151" s="224">
        <v>107</v>
      </c>
      <c r="D151" s="224" t="s">
        <v>249</v>
      </c>
      <c r="E151" s="224">
        <v>3314246</v>
      </c>
      <c r="F151" s="224">
        <v>0</v>
      </c>
      <c r="G151" s="224" t="s">
        <v>262</v>
      </c>
      <c r="H151" s="224" t="s">
        <v>1888</v>
      </c>
      <c r="J151" s="224">
        <v>0</v>
      </c>
      <c r="K151" s="224" t="s">
        <v>43</v>
      </c>
      <c r="L151" s="243">
        <v>59500000</v>
      </c>
      <c r="N151" s="243">
        <v>59500000</v>
      </c>
      <c r="P151" s="243">
        <f t="shared" si="2"/>
        <v>59500000</v>
      </c>
      <c r="Q151" s="243">
        <v>-297500000</v>
      </c>
      <c r="R151" s="224" t="s">
        <v>261</v>
      </c>
      <c r="S151" s="224" t="s">
        <v>260</v>
      </c>
      <c r="T151" s="224" t="s">
        <v>259</v>
      </c>
      <c r="U151" s="224" t="s">
        <v>251</v>
      </c>
      <c r="V151" s="224" t="s">
        <v>258</v>
      </c>
      <c r="W151" s="224" t="s">
        <v>257</v>
      </c>
      <c r="X151" s="224" t="s">
        <v>1886</v>
      </c>
    </row>
    <row r="152" spans="1:24">
      <c r="A152" s="224" t="s">
        <v>531</v>
      </c>
      <c r="B152" s="242">
        <v>44845</v>
      </c>
      <c r="C152" s="224">
        <v>107</v>
      </c>
      <c r="D152" s="224" t="s">
        <v>249</v>
      </c>
      <c r="E152" s="224">
        <v>3314246</v>
      </c>
      <c r="F152" s="224">
        <v>0</v>
      </c>
      <c r="G152" s="224" t="s">
        <v>262</v>
      </c>
      <c r="H152" s="224" t="s">
        <v>2067</v>
      </c>
      <c r="J152" s="224">
        <v>0</v>
      </c>
      <c r="K152" s="224" t="s">
        <v>43</v>
      </c>
      <c r="L152" s="243">
        <v>59500000</v>
      </c>
      <c r="N152" s="243">
        <v>59500000</v>
      </c>
      <c r="P152" s="243">
        <f t="shared" si="2"/>
        <v>59500000</v>
      </c>
      <c r="Q152" s="243">
        <v>-238000000</v>
      </c>
      <c r="R152" s="224" t="s">
        <v>261</v>
      </c>
      <c r="S152" s="224" t="s">
        <v>260</v>
      </c>
      <c r="T152" s="224" t="s">
        <v>259</v>
      </c>
      <c r="U152" s="224" t="s">
        <v>251</v>
      </c>
      <c r="V152" s="224" t="s">
        <v>258</v>
      </c>
      <c r="W152" s="224" t="s">
        <v>257</v>
      </c>
      <c r="X152" s="224" t="s">
        <v>1886</v>
      </c>
    </row>
    <row r="153" spans="1:24">
      <c r="A153" s="224" t="s">
        <v>531</v>
      </c>
      <c r="B153" s="242">
        <v>44876</v>
      </c>
      <c r="C153" s="224">
        <v>107</v>
      </c>
      <c r="D153" s="224" t="s">
        <v>249</v>
      </c>
      <c r="E153" s="224">
        <v>3314246</v>
      </c>
      <c r="F153" s="224">
        <v>0</v>
      </c>
      <c r="G153" s="224" t="s">
        <v>262</v>
      </c>
      <c r="H153" s="224" t="s">
        <v>2068</v>
      </c>
      <c r="J153" s="224">
        <v>0</v>
      </c>
      <c r="K153" s="224" t="s">
        <v>43</v>
      </c>
      <c r="L153" s="243">
        <v>59500000</v>
      </c>
      <c r="N153" s="243">
        <v>59500000</v>
      </c>
      <c r="P153" s="243">
        <f t="shared" si="2"/>
        <v>59500000</v>
      </c>
      <c r="Q153" s="243">
        <v>-178500000</v>
      </c>
      <c r="R153" s="224" t="s">
        <v>261</v>
      </c>
      <c r="S153" s="224" t="s">
        <v>260</v>
      </c>
      <c r="T153" s="224" t="s">
        <v>259</v>
      </c>
      <c r="U153" s="224" t="s">
        <v>251</v>
      </c>
      <c r="V153" s="224" t="s">
        <v>258</v>
      </c>
      <c r="W153" s="224" t="s">
        <v>257</v>
      </c>
      <c r="X153" s="224" t="s">
        <v>1886</v>
      </c>
    </row>
    <row r="154" spans="1:24">
      <c r="A154" s="224" t="s">
        <v>531</v>
      </c>
      <c r="B154" s="242">
        <v>44896</v>
      </c>
      <c r="C154" s="224">
        <v>107</v>
      </c>
      <c r="D154" s="224" t="s">
        <v>249</v>
      </c>
      <c r="E154" s="224">
        <v>3314246</v>
      </c>
      <c r="F154" s="224">
        <v>0</v>
      </c>
      <c r="G154" s="224" t="s">
        <v>262</v>
      </c>
      <c r="H154" s="224" t="s">
        <v>2069</v>
      </c>
      <c r="J154" s="224">
        <v>0</v>
      </c>
      <c r="K154" s="224" t="s">
        <v>43</v>
      </c>
      <c r="L154" s="243">
        <v>514263612</v>
      </c>
      <c r="N154" s="243">
        <v>514263612</v>
      </c>
      <c r="P154" s="243">
        <f t="shared" si="2"/>
        <v>514263612</v>
      </c>
      <c r="Q154" s="243">
        <v>335763612</v>
      </c>
      <c r="R154" s="224" t="s">
        <v>261</v>
      </c>
      <c r="S154" s="224" t="s">
        <v>260</v>
      </c>
      <c r="T154" s="224" t="s">
        <v>259</v>
      </c>
      <c r="U154" s="224" t="s">
        <v>251</v>
      </c>
      <c r="V154" s="224" t="s">
        <v>258</v>
      </c>
      <c r="W154" s="224" t="s">
        <v>257</v>
      </c>
      <c r="X154" s="224" t="s">
        <v>1886</v>
      </c>
    </row>
    <row r="155" spans="1:24">
      <c r="A155" s="224" t="s">
        <v>531</v>
      </c>
      <c r="B155" s="242">
        <v>44897</v>
      </c>
      <c r="C155" s="224">
        <v>107</v>
      </c>
      <c r="D155" s="224" t="s">
        <v>249</v>
      </c>
      <c r="E155" s="224">
        <v>3314246</v>
      </c>
      <c r="F155" s="224">
        <v>0</v>
      </c>
      <c r="G155" s="224" t="s">
        <v>262</v>
      </c>
      <c r="H155" s="224" t="s">
        <v>2070</v>
      </c>
      <c r="J155" s="224">
        <v>0</v>
      </c>
      <c r="K155" s="224" t="s">
        <v>43</v>
      </c>
      <c r="L155" s="243">
        <v>59500000</v>
      </c>
      <c r="N155" s="243">
        <v>59500000</v>
      </c>
      <c r="P155" s="243">
        <f t="shared" si="2"/>
        <v>59500000</v>
      </c>
      <c r="Q155" s="243">
        <v>395263612</v>
      </c>
      <c r="R155" s="224" t="s">
        <v>261</v>
      </c>
      <c r="S155" s="224" t="s">
        <v>260</v>
      </c>
      <c r="T155" s="224" t="s">
        <v>259</v>
      </c>
      <c r="U155" s="224" t="s">
        <v>251</v>
      </c>
      <c r="V155" s="224" t="s">
        <v>258</v>
      </c>
      <c r="W155" s="224" t="s">
        <v>257</v>
      </c>
      <c r="X155" s="224" t="s">
        <v>1886</v>
      </c>
    </row>
    <row r="156" spans="1:24" hidden="1">
      <c r="A156" s="224" t="s">
        <v>531</v>
      </c>
      <c r="B156" s="242">
        <v>44926</v>
      </c>
      <c r="C156" s="224">
        <v>0</v>
      </c>
      <c r="D156" s="224">
        <v>0</v>
      </c>
      <c r="E156" s="224">
        <v>0</v>
      </c>
      <c r="F156" s="224">
        <v>0</v>
      </c>
      <c r="G156" s="224" t="s">
        <v>1975</v>
      </c>
      <c r="H156" s="224">
        <v>1576329</v>
      </c>
      <c r="I156" s="224" t="s">
        <v>1976</v>
      </c>
      <c r="J156" s="224" t="s">
        <v>1975</v>
      </c>
      <c r="K156" s="224" t="s">
        <v>43</v>
      </c>
      <c r="M156" s="243">
        <v>514263612</v>
      </c>
      <c r="O156" s="243">
        <v>514263612</v>
      </c>
      <c r="P156" s="243">
        <f t="shared" si="2"/>
        <v>-514263612</v>
      </c>
      <c r="Q156" s="243">
        <v>-119000000</v>
      </c>
      <c r="R156" s="224" t="s">
        <v>254</v>
      </c>
      <c r="S156" s="224" t="s">
        <v>253</v>
      </c>
      <c r="T156" s="224" t="s">
        <v>252</v>
      </c>
      <c r="U156" s="224" t="s">
        <v>251</v>
      </c>
      <c r="V156" s="224" t="s">
        <v>43</v>
      </c>
      <c r="W156" s="224">
        <v>0</v>
      </c>
    </row>
    <row r="157" spans="1:24" hidden="1">
      <c r="A157" s="224" t="s">
        <v>535</v>
      </c>
      <c r="B157" s="242">
        <v>44562</v>
      </c>
      <c r="C157" s="224">
        <v>0</v>
      </c>
      <c r="D157" s="224">
        <v>0</v>
      </c>
      <c r="E157" s="224">
        <v>0</v>
      </c>
      <c r="F157" s="224">
        <v>0</v>
      </c>
      <c r="G157" s="224" t="s">
        <v>1898</v>
      </c>
      <c r="H157" s="224">
        <v>1496983</v>
      </c>
      <c r="I157" s="224" t="s">
        <v>1899</v>
      </c>
      <c r="J157" s="224" t="s">
        <v>255</v>
      </c>
      <c r="K157" s="224" t="s">
        <v>43</v>
      </c>
      <c r="L157" s="243">
        <v>49078725980</v>
      </c>
      <c r="M157" s="243">
        <v>49350257701</v>
      </c>
      <c r="N157" s="243">
        <v>49078725980</v>
      </c>
      <c r="O157" s="243">
        <v>49350257701</v>
      </c>
      <c r="P157" s="243">
        <f t="shared" si="2"/>
        <v>-271531721</v>
      </c>
      <c r="Q157" s="243">
        <v>-271531721</v>
      </c>
      <c r="R157" s="224" t="s">
        <v>254</v>
      </c>
      <c r="S157" s="224" t="s">
        <v>256</v>
      </c>
      <c r="T157" s="224" t="s">
        <v>255</v>
      </c>
      <c r="U157" s="224" t="s">
        <v>251</v>
      </c>
      <c r="V157" s="224" t="s">
        <v>43</v>
      </c>
      <c r="W157" s="224">
        <v>0</v>
      </c>
    </row>
    <row r="158" spans="1:24">
      <c r="A158" s="224" t="s">
        <v>535</v>
      </c>
      <c r="B158" s="242">
        <v>44586</v>
      </c>
      <c r="C158" s="224">
        <v>107</v>
      </c>
      <c r="D158" s="224" t="s">
        <v>243</v>
      </c>
      <c r="E158" s="224">
        <v>3315402</v>
      </c>
      <c r="F158" s="224">
        <v>0</v>
      </c>
      <c r="G158" s="224" t="s">
        <v>262</v>
      </c>
      <c r="H158" s="224" t="s">
        <v>2071</v>
      </c>
      <c r="J158" s="224">
        <v>0</v>
      </c>
      <c r="K158" s="224" t="s">
        <v>43</v>
      </c>
      <c r="L158" s="243">
        <v>31500000</v>
      </c>
      <c r="N158" s="243">
        <v>31500000</v>
      </c>
      <c r="P158" s="243">
        <f t="shared" si="2"/>
        <v>31500000</v>
      </c>
      <c r="Q158" s="243">
        <v>-240031721</v>
      </c>
      <c r="R158" s="224" t="s">
        <v>261</v>
      </c>
      <c r="S158" s="224" t="s">
        <v>260</v>
      </c>
      <c r="T158" s="224" t="s">
        <v>259</v>
      </c>
      <c r="U158" s="224" t="s">
        <v>251</v>
      </c>
      <c r="V158" s="224" t="s">
        <v>258</v>
      </c>
      <c r="W158" s="224" t="s">
        <v>257</v>
      </c>
      <c r="X158" s="224" t="s">
        <v>366</v>
      </c>
    </row>
    <row r="159" spans="1:24">
      <c r="A159" s="224" t="s">
        <v>535</v>
      </c>
      <c r="B159" s="242">
        <v>44602</v>
      </c>
      <c r="C159" s="224">
        <v>107</v>
      </c>
      <c r="D159" s="224" t="s">
        <v>243</v>
      </c>
      <c r="E159" s="224">
        <v>3315402</v>
      </c>
      <c r="F159" s="224">
        <v>0</v>
      </c>
      <c r="G159" s="224" t="s">
        <v>262</v>
      </c>
      <c r="H159" s="224" t="s">
        <v>2072</v>
      </c>
      <c r="J159" s="224">
        <v>0</v>
      </c>
      <c r="K159" s="224" t="s">
        <v>43</v>
      </c>
      <c r="L159" s="243">
        <v>31500000</v>
      </c>
      <c r="N159" s="243">
        <v>31500000</v>
      </c>
      <c r="P159" s="243">
        <f t="shared" si="2"/>
        <v>31500000</v>
      </c>
      <c r="Q159" s="243">
        <v>-208531721</v>
      </c>
      <c r="R159" s="224" t="s">
        <v>261</v>
      </c>
      <c r="S159" s="224" t="s">
        <v>260</v>
      </c>
      <c r="T159" s="224" t="s">
        <v>259</v>
      </c>
      <c r="U159" s="224" t="s">
        <v>251</v>
      </c>
      <c r="V159" s="224" t="s">
        <v>258</v>
      </c>
      <c r="W159" s="224" t="s">
        <v>257</v>
      </c>
      <c r="X159" s="224" t="s">
        <v>366</v>
      </c>
    </row>
    <row r="160" spans="1:24">
      <c r="A160" s="224" t="s">
        <v>535</v>
      </c>
      <c r="B160" s="242">
        <v>44627</v>
      </c>
      <c r="C160" s="224">
        <v>107</v>
      </c>
      <c r="D160" s="224" t="s">
        <v>243</v>
      </c>
      <c r="E160" s="224">
        <v>3315402</v>
      </c>
      <c r="F160" s="224">
        <v>0</v>
      </c>
      <c r="G160" s="224" t="s">
        <v>262</v>
      </c>
      <c r="H160" s="224" t="s">
        <v>2073</v>
      </c>
      <c r="J160" s="224">
        <v>0</v>
      </c>
      <c r="K160" s="224" t="s">
        <v>43</v>
      </c>
      <c r="L160" s="243">
        <v>55661102</v>
      </c>
      <c r="N160" s="243">
        <v>55661102</v>
      </c>
      <c r="P160" s="243">
        <f t="shared" si="2"/>
        <v>55661102</v>
      </c>
      <c r="Q160" s="243">
        <v>-152870619</v>
      </c>
      <c r="R160" s="224" t="s">
        <v>261</v>
      </c>
      <c r="S160" s="224" t="s">
        <v>260</v>
      </c>
      <c r="T160" s="224" t="s">
        <v>259</v>
      </c>
      <c r="U160" s="224" t="s">
        <v>251</v>
      </c>
      <c r="V160" s="224" t="s">
        <v>258</v>
      </c>
      <c r="W160" s="224" t="s">
        <v>257</v>
      </c>
      <c r="X160" s="224" t="s">
        <v>366</v>
      </c>
    </row>
    <row r="161" spans="1:24">
      <c r="A161" s="224" t="s">
        <v>535</v>
      </c>
      <c r="B161" s="242">
        <v>44671</v>
      </c>
      <c r="C161" s="224">
        <v>107</v>
      </c>
      <c r="D161" s="224" t="s">
        <v>243</v>
      </c>
      <c r="E161" s="224">
        <v>3315402</v>
      </c>
      <c r="F161" s="224">
        <v>0</v>
      </c>
      <c r="G161" s="224" t="s">
        <v>262</v>
      </c>
      <c r="H161" s="224" t="s">
        <v>2074</v>
      </c>
      <c r="J161" s="224">
        <v>0</v>
      </c>
      <c r="K161" s="224" t="s">
        <v>43</v>
      </c>
      <c r="L161" s="243">
        <v>79515860</v>
      </c>
      <c r="N161" s="243">
        <v>79515860</v>
      </c>
      <c r="P161" s="243">
        <f t="shared" si="2"/>
        <v>79515860</v>
      </c>
      <c r="Q161" s="243">
        <v>-73354759</v>
      </c>
      <c r="R161" s="224" t="s">
        <v>261</v>
      </c>
      <c r="S161" s="224" t="s">
        <v>260</v>
      </c>
      <c r="T161" s="224" t="s">
        <v>259</v>
      </c>
      <c r="U161" s="224" t="s">
        <v>251</v>
      </c>
      <c r="V161" s="224" t="s">
        <v>258</v>
      </c>
      <c r="W161" s="224" t="s">
        <v>257</v>
      </c>
      <c r="X161" s="224" t="s">
        <v>366</v>
      </c>
    </row>
    <row r="162" spans="1:24">
      <c r="A162" s="224" t="s">
        <v>535</v>
      </c>
      <c r="B162" s="242">
        <v>44671</v>
      </c>
      <c r="C162" s="224">
        <v>107</v>
      </c>
      <c r="D162" s="224" t="s">
        <v>243</v>
      </c>
      <c r="E162" s="224">
        <v>3315402</v>
      </c>
      <c r="F162" s="224">
        <v>0</v>
      </c>
      <c r="G162" s="224" t="s">
        <v>262</v>
      </c>
      <c r="H162" s="224" t="s">
        <v>2075</v>
      </c>
      <c r="J162" s="224">
        <v>0</v>
      </c>
      <c r="K162" s="224" t="s">
        <v>43</v>
      </c>
      <c r="L162" s="243">
        <v>84000000</v>
      </c>
      <c r="N162" s="243">
        <v>84000000</v>
      </c>
      <c r="P162" s="243">
        <f t="shared" si="2"/>
        <v>84000000</v>
      </c>
      <c r="Q162" s="243">
        <v>10645241</v>
      </c>
      <c r="R162" s="224" t="s">
        <v>261</v>
      </c>
      <c r="S162" s="224" t="s">
        <v>260</v>
      </c>
      <c r="T162" s="224" t="s">
        <v>259</v>
      </c>
      <c r="U162" s="224" t="s">
        <v>251</v>
      </c>
      <c r="V162" s="224" t="s">
        <v>258</v>
      </c>
      <c r="W162" s="224" t="s">
        <v>257</v>
      </c>
      <c r="X162" s="224" t="s">
        <v>2076</v>
      </c>
    </row>
    <row r="163" spans="1:24">
      <c r="A163" s="224" t="s">
        <v>535</v>
      </c>
      <c r="B163" s="242">
        <v>44671</v>
      </c>
      <c r="C163" s="224">
        <v>107</v>
      </c>
      <c r="D163" s="224" t="s">
        <v>243</v>
      </c>
      <c r="E163" s="224">
        <v>3315402</v>
      </c>
      <c r="F163" s="224">
        <v>0</v>
      </c>
      <c r="G163" s="224" t="s">
        <v>262</v>
      </c>
      <c r="H163" s="224" t="s">
        <v>2077</v>
      </c>
      <c r="J163" s="224">
        <v>0</v>
      </c>
      <c r="K163" s="224" t="s">
        <v>43</v>
      </c>
      <c r="L163" s="243">
        <v>336000000</v>
      </c>
      <c r="N163" s="243">
        <v>336000000</v>
      </c>
      <c r="P163" s="243">
        <f t="shared" si="2"/>
        <v>336000000</v>
      </c>
      <c r="Q163" s="243">
        <v>346645241</v>
      </c>
      <c r="R163" s="224" t="s">
        <v>261</v>
      </c>
      <c r="S163" s="224" t="s">
        <v>260</v>
      </c>
      <c r="T163" s="224" t="s">
        <v>259</v>
      </c>
      <c r="U163" s="224" t="s">
        <v>251</v>
      </c>
      <c r="V163" s="224" t="s">
        <v>258</v>
      </c>
      <c r="W163" s="224" t="s">
        <v>257</v>
      </c>
      <c r="X163" s="224" t="s">
        <v>2076</v>
      </c>
    </row>
    <row r="164" spans="1:24" hidden="1">
      <c r="A164" s="224" t="s">
        <v>535</v>
      </c>
      <c r="B164" s="242">
        <v>44677</v>
      </c>
      <c r="C164" s="224">
        <v>0</v>
      </c>
      <c r="D164" s="224">
        <v>0</v>
      </c>
      <c r="E164" s="224">
        <v>0</v>
      </c>
      <c r="F164" s="224">
        <v>0</v>
      </c>
      <c r="G164" s="224" t="s">
        <v>1911</v>
      </c>
      <c r="H164" s="224">
        <v>1497035</v>
      </c>
      <c r="I164" s="224" t="s">
        <v>1912</v>
      </c>
      <c r="J164" s="224" t="s">
        <v>1913</v>
      </c>
      <c r="K164" s="224" t="s">
        <v>43</v>
      </c>
      <c r="M164" s="243">
        <v>1155000000</v>
      </c>
      <c r="O164" s="243">
        <v>1155000000</v>
      </c>
      <c r="P164" s="243">
        <f t="shared" si="2"/>
        <v>-1155000000</v>
      </c>
      <c r="Q164" s="243">
        <v>-808354759</v>
      </c>
      <c r="R164" s="224" t="s">
        <v>254</v>
      </c>
      <c r="S164" s="224" t="s">
        <v>253</v>
      </c>
      <c r="T164" s="224" t="s">
        <v>252</v>
      </c>
      <c r="U164" s="224" t="s">
        <v>251</v>
      </c>
      <c r="V164" s="224" t="s">
        <v>43</v>
      </c>
      <c r="W164" s="224">
        <v>0</v>
      </c>
    </row>
    <row r="165" spans="1:24" hidden="1">
      <c r="A165" s="224" t="s">
        <v>535</v>
      </c>
      <c r="B165" s="242">
        <v>44681</v>
      </c>
      <c r="C165" s="224">
        <v>0</v>
      </c>
      <c r="D165" s="224">
        <v>0</v>
      </c>
      <c r="E165" s="224">
        <v>0</v>
      </c>
      <c r="F165" s="224">
        <v>0</v>
      </c>
      <c r="G165" s="224" t="s">
        <v>1965</v>
      </c>
      <c r="H165" s="224">
        <v>1506173</v>
      </c>
      <c r="I165" s="224" t="s">
        <v>1966</v>
      </c>
      <c r="J165" s="224" t="s">
        <v>1965</v>
      </c>
      <c r="K165" s="224" t="s">
        <v>43</v>
      </c>
      <c r="L165" s="243">
        <v>73354759</v>
      </c>
      <c r="N165" s="243">
        <v>73354759</v>
      </c>
      <c r="P165" s="243">
        <f t="shared" si="2"/>
        <v>73354759</v>
      </c>
      <c r="Q165" s="243">
        <v>-735000000</v>
      </c>
      <c r="R165" s="224" t="s">
        <v>254</v>
      </c>
      <c r="S165" s="224" t="s">
        <v>253</v>
      </c>
      <c r="T165" s="224" t="s">
        <v>252</v>
      </c>
      <c r="U165" s="224" t="s">
        <v>251</v>
      </c>
      <c r="V165" s="224" t="s">
        <v>43</v>
      </c>
      <c r="W165" s="224">
        <v>0</v>
      </c>
    </row>
    <row r="166" spans="1:24">
      <c r="A166" s="224" t="s">
        <v>535</v>
      </c>
      <c r="B166" s="242">
        <v>44697</v>
      </c>
      <c r="C166" s="224">
        <v>107</v>
      </c>
      <c r="D166" s="224" t="s">
        <v>243</v>
      </c>
      <c r="E166" s="224">
        <v>3315402</v>
      </c>
      <c r="F166" s="224">
        <v>0</v>
      </c>
      <c r="G166" s="224" t="s">
        <v>262</v>
      </c>
      <c r="H166" s="224" t="s">
        <v>2078</v>
      </c>
      <c r="J166" s="224">
        <v>0</v>
      </c>
      <c r="K166" s="224" t="s">
        <v>43</v>
      </c>
      <c r="L166" s="243">
        <v>52500000</v>
      </c>
      <c r="N166" s="243">
        <v>52500000</v>
      </c>
      <c r="P166" s="243">
        <f t="shared" si="2"/>
        <v>52500000</v>
      </c>
      <c r="Q166" s="243">
        <v>-682500000</v>
      </c>
      <c r="R166" s="224" t="s">
        <v>261</v>
      </c>
      <c r="S166" s="224" t="s">
        <v>260</v>
      </c>
      <c r="T166" s="224" t="s">
        <v>259</v>
      </c>
      <c r="U166" s="224" t="s">
        <v>251</v>
      </c>
      <c r="V166" s="224" t="s">
        <v>258</v>
      </c>
      <c r="W166" s="224" t="s">
        <v>257</v>
      </c>
      <c r="X166" s="224" t="s">
        <v>1890</v>
      </c>
    </row>
    <row r="167" spans="1:24">
      <c r="A167" s="224" t="s">
        <v>535</v>
      </c>
      <c r="B167" s="242">
        <v>44697</v>
      </c>
      <c r="C167" s="224">
        <v>107</v>
      </c>
      <c r="D167" s="224" t="s">
        <v>243</v>
      </c>
      <c r="E167" s="224">
        <v>3315402</v>
      </c>
      <c r="F167" s="224">
        <v>0</v>
      </c>
      <c r="G167" s="224" t="s">
        <v>262</v>
      </c>
      <c r="H167" s="224" t="s">
        <v>2079</v>
      </c>
      <c r="J167" s="224">
        <v>0</v>
      </c>
      <c r="K167" s="224" t="s">
        <v>43</v>
      </c>
      <c r="L167" s="243">
        <v>210000000</v>
      </c>
      <c r="N167" s="243">
        <v>210000000</v>
      </c>
      <c r="P167" s="243">
        <f t="shared" si="2"/>
        <v>210000000</v>
      </c>
      <c r="Q167" s="243">
        <v>-472500000</v>
      </c>
      <c r="R167" s="224" t="s">
        <v>261</v>
      </c>
      <c r="S167" s="224" t="s">
        <v>260</v>
      </c>
      <c r="T167" s="224" t="s">
        <v>259</v>
      </c>
      <c r="U167" s="224" t="s">
        <v>251</v>
      </c>
      <c r="V167" s="224" t="s">
        <v>258</v>
      </c>
      <c r="W167" s="224" t="s">
        <v>257</v>
      </c>
      <c r="X167" s="224" t="s">
        <v>1890</v>
      </c>
    </row>
    <row r="168" spans="1:24">
      <c r="A168" s="224" t="s">
        <v>535</v>
      </c>
      <c r="B168" s="242">
        <v>44732</v>
      </c>
      <c r="C168" s="224">
        <v>107</v>
      </c>
      <c r="D168" s="224" t="s">
        <v>243</v>
      </c>
      <c r="E168" s="224">
        <v>3315402</v>
      </c>
      <c r="F168" s="224">
        <v>0</v>
      </c>
      <c r="G168" s="224" t="s">
        <v>262</v>
      </c>
      <c r="H168" s="224" t="s">
        <v>2080</v>
      </c>
      <c r="J168" s="224">
        <v>0</v>
      </c>
      <c r="K168" s="224" t="s">
        <v>43</v>
      </c>
      <c r="L168" s="243">
        <v>52500000</v>
      </c>
      <c r="N168" s="243">
        <v>52500000</v>
      </c>
      <c r="P168" s="243">
        <f t="shared" si="2"/>
        <v>52500000</v>
      </c>
      <c r="Q168" s="243">
        <v>-420000000</v>
      </c>
      <c r="R168" s="224" t="s">
        <v>261</v>
      </c>
      <c r="S168" s="224" t="s">
        <v>260</v>
      </c>
      <c r="T168" s="224" t="s">
        <v>259</v>
      </c>
      <c r="U168" s="224" t="s">
        <v>251</v>
      </c>
      <c r="V168" s="224" t="s">
        <v>258</v>
      </c>
      <c r="W168" s="224" t="s">
        <v>257</v>
      </c>
      <c r="X168" s="224" t="s">
        <v>1890</v>
      </c>
    </row>
    <row r="169" spans="1:24">
      <c r="A169" s="224" t="s">
        <v>535</v>
      </c>
      <c r="B169" s="242">
        <v>44750</v>
      </c>
      <c r="C169" s="224">
        <v>107</v>
      </c>
      <c r="D169" s="224" t="s">
        <v>243</v>
      </c>
      <c r="E169" s="224">
        <v>3315402</v>
      </c>
      <c r="F169" s="224">
        <v>0</v>
      </c>
      <c r="G169" s="224" t="s">
        <v>262</v>
      </c>
      <c r="H169" s="224" t="s">
        <v>1889</v>
      </c>
      <c r="J169" s="224">
        <v>0</v>
      </c>
      <c r="K169" s="224" t="s">
        <v>43</v>
      </c>
      <c r="L169" s="243">
        <v>52500000</v>
      </c>
      <c r="N169" s="243">
        <v>52500000</v>
      </c>
      <c r="P169" s="243">
        <f t="shared" si="2"/>
        <v>52500000</v>
      </c>
      <c r="Q169" s="243">
        <v>-367500000</v>
      </c>
      <c r="R169" s="224" t="s">
        <v>261</v>
      </c>
      <c r="S169" s="224" t="s">
        <v>260</v>
      </c>
      <c r="T169" s="224" t="s">
        <v>259</v>
      </c>
      <c r="U169" s="224" t="s">
        <v>251</v>
      </c>
      <c r="V169" s="224" t="s">
        <v>258</v>
      </c>
      <c r="W169" s="224" t="s">
        <v>257</v>
      </c>
      <c r="X169" s="224" t="s">
        <v>1890</v>
      </c>
    </row>
    <row r="170" spans="1:24">
      <c r="A170" s="224" t="s">
        <v>535</v>
      </c>
      <c r="B170" s="242">
        <v>44783</v>
      </c>
      <c r="C170" s="224">
        <v>107</v>
      </c>
      <c r="D170" s="224" t="s">
        <v>243</v>
      </c>
      <c r="E170" s="224">
        <v>3315402</v>
      </c>
      <c r="F170" s="224">
        <v>0</v>
      </c>
      <c r="G170" s="224" t="s">
        <v>262</v>
      </c>
      <c r="H170" s="224" t="s">
        <v>1891</v>
      </c>
      <c r="J170" s="224">
        <v>0</v>
      </c>
      <c r="K170" s="224" t="s">
        <v>43</v>
      </c>
      <c r="L170" s="243">
        <v>52500000</v>
      </c>
      <c r="N170" s="243">
        <v>52500000</v>
      </c>
      <c r="P170" s="243">
        <f t="shared" si="2"/>
        <v>52500000</v>
      </c>
      <c r="Q170" s="243">
        <v>-315000000</v>
      </c>
      <c r="R170" s="224" t="s">
        <v>261</v>
      </c>
      <c r="S170" s="224" t="s">
        <v>260</v>
      </c>
      <c r="T170" s="224" t="s">
        <v>259</v>
      </c>
      <c r="U170" s="224" t="s">
        <v>251</v>
      </c>
      <c r="V170" s="224" t="s">
        <v>258</v>
      </c>
      <c r="W170" s="224" t="s">
        <v>257</v>
      </c>
      <c r="X170" s="224" t="s">
        <v>1890</v>
      </c>
    </row>
    <row r="171" spans="1:24">
      <c r="A171" s="224" t="s">
        <v>535</v>
      </c>
      <c r="B171" s="242">
        <v>44813</v>
      </c>
      <c r="C171" s="224">
        <v>107</v>
      </c>
      <c r="D171" s="224" t="s">
        <v>243</v>
      </c>
      <c r="E171" s="224">
        <v>3315402</v>
      </c>
      <c r="F171" s="224">
        <v>0</v>
      </c>
      <c r="G171" s="224" t="s">
        <v>262</v>
      </c>
      <c r="H171" s="224" t="s">
        <v>1892</v>
      </c>
      <c r="J171" s="224">
        <v>0</v>
      </c>
      <c r="K171" s="224" t="s">
        <v>43</v>
      </c>
      <c r="L171" s="243">
        <v>52500000</v>
      </c>
      <c r="N171" s="243">
        <v>52500000</v>
      </c>
      <c r="P171" s="243">
        <f t="shared" si="2"/>
        <v>52500000</v>
      </c>
      <c r="Q171" s="243">
        <v>-262500000</v>
      </c>
      <c r="R171" s="224" t="s">
        <v>261</v>
      </c>
      <c r="S171" s="224" t="s">
        <v>260</v>
      </c>
      <c r="T171" s="224" t="s">
        <v>259</v>
      </c>
      <c r="U171" s="224" t="s">
        <v>251</v>
      </c>
      <c r="V171" s="224" t="s">
        <v>258</v>
      </c>
      <c r="W171" s="224" t="s">
        <v>257</v>
      </c>
      <c r="X171" s="224" t="s">
        <v>1890</v>
      </c>
    </row>
    <row r="172" spans="1:24">
      <c r="A172" s="224" t="s">
        <v>535</v>
      </c>
      <c r="B172" s="242">
        <v>44845</v>
      </c>
      <c r="C172" s="224">
        <v>107</v>
      </c>
      <c r="D172" s="224" t="s">
        <v>243</v>
      </c>
      <c r="E172" s="224">
        <v>3315402</v>
      </c>
      <c r="F172" s="224">
        <v>0</v>
      </c>
      <c r="G172" s="224" t="s">
        <v>262</v>
      </c>
      <c r="H172" s="224" t="s">
        <v>2081</v>
      </c>
      <c r="J172" s="224">
        <v>0</v>
      </c>
      <c r="K172" s="224" t="s">
        <v>43</v>
      </c>
      <c r="L172" s="243">
        <v>52500000</v>
      </c>
      <c r="N172" s="243">
        <v>52500000</v>
      </c>
      <c r="P172" s="243">
        <f t="shared" si="2"/>
        <v>52500000</v>
      </c>
      <c r="Q172" s="243">
        <v>-210000000</v>
      </c>
      <c r="R172" s="224" t="s">
        <v>261</v>
      </c>
      <c r="S172" s="224" t="s">
        <v>260</v>
      </c>
      <c r="T172" s="224" t="s">
        <v>259</v>
      </c>
      <c r="U172" s="224" t="s">
        <v>251</v>
      </c>
      <c r="V172" s="224" t="s">
        <v>258</v>
      </c>
      <c r="W172" s="224" t="s">
        <v>257</v>
      </c>
      <c r="X172" s="224" t="s">
        <v>1890</v>
      </c>
    </row>
    <row r="173" spans="1:24">
      <c r="A173" s="224" t="s">
        <v>535</v>
      </c>
      <c r="B173" s="242">
        <v>44876</v>
      </c>
      <c r="C173" s="224">
        <v>107</v>
      </c>
      <c r="D173" s="224" t="s">
        <v>243</v>
      </c>
      <c r="E173" s="224">
        <v>3315402</v>
      </c>
      <c r="F173" s="224">
        <v>0</v>
      </c>
      <c r="G173" s="224" t="s">
        <v>262</v>
      </c>
      <c r="H173" s="224" t="s">
        <v>2082</v>
      </c>
      <c r="J173" s="224">
        <v>0</v>
      </c>
      <c r="K173" s="224" t="s">
        <v>43</v>
      </c>
      <c r="L173" s="243">
        <v>52500000</v>
      </c>
      <c r="N173" s="243">
        <v>52500000</v>
      </c>
      <c r="P173" s="243">
        <f t="shared" si="2"/>
        <v>52500000</v>
      </c>
      <c r="Q173" s="243">
        <v>-157500000</v>
      </c>
      <c r="R173" s="224" t="s">
        <v>261</v>
      </c>
      <c r="S173" s="224" t="s">
        <v>260</v>
      </c>
      <c r="T173" s="224" t="s">
        <v>259</v>
      </c>
      <c r="U173" s="224" t="s">
        <v>251</v>
      </c>
      <c r="V173" s="224" t="s">
        <v>258</v>
      </c>
      <c r="W173" s="224" t="s">
        <v>257</v>
      </c>
      <c r="X173" s="224" t="s">
        <v>1890</v>
      </c>
    </row>
    <row r="174" spans="1:24">
      <c r="A174" s="224" t="s">
        <v>535</v>
      </c>
      <c r="B174" s="242">
        <v>44896</v>
      </c>
      <c r="C174" s="224">
        <v>107</v>
      </c>
      <c r="D174" s="224" t="s">
        <v>243</v>
      </c>
      <c r="E174" s="224">
        <v>3315402</v>
      </c>
      <c r="F174" s="224">
        <v>0</v>
      </c>
      <c r="G174" s="224" t="s">
        <v>262</v>
      </c>
      <c r="H174" s="224" t="s">
        <v>2083</v>
      </c>
      <c r="J174" s="224">
        <v>0</v>
      </c>
      <c r="K174" s="224" t="s">
        <v>43</v>
      </c>
      <c r="L174" s="243">
        <v>453762010</v>
      </c>
      <c r="N174" s="243">
        <v>453762010</v>
      </c>
      <c r="P174" s="243">
        <f t="shared" si="2"/>
        <v>453762010</v>
      </c>
      <c r="Q174" s="243">
        <v>296262010</v>
      </c>
      <c r="R174" s="224" t="s">
        <v>261</v>
      </c>
      <c r="S174" s="224" t="s">
        <v>260</v>
      </c>
      <c r="T174" s="224" t="s">
        <v>259</v>
      </c>
      <c r="U174" s="224" t="s">
        <v>251</v>
      </c>
      <c r="V174" s="224" t="s">
        <v>258</v>
      </c>
      <c r="W174" s="224" t="s">
        <v>257</v>
      </c>
      <c r="X174" s="224" t="s">
        <v>1890</v>
      </c>
    </row>
    <row r="175" spans="1:24">
      <c r="A175" s="224" t="s">
        <v>535</v>
      </c>
      <c r="B175" s="242">
        <v>44897</v>
      </c>
      <c r="C175" s="224">
        <v>107</v>
      </c>
      <c r="D175" s="224" t="s">
        <v>243</v>
      </c>
      <c r="E175" s="224">
        <v>3315402</v>
      </c>
      <c r="F175" s="224">
        <v>0</v>
      </c>
      <c r="G175" s="224" t="s">
        <v>262</v>
      </c>
      <c r="H175" s="224" t="s">
        <v>2084</v>
      </c>
      <c r="J175" s="224">
        <v>0</v>
      </c>
      <c r="K175" s="224" t="s">
        <v>43</v>
      </c>
      <c r="L175" s="243">
        <v>52500000</v>
      </c>
      <c r="N175" s="243">
        <v>52500000</v>
      </c>
      <c r="P175" s="243">
        <f t="shared" si="2"/>
        <v>52500000</v>
      </c>
      <c r="Q175" s="243">
        <v>348762010</v>
      </c>
      <c r="R175" s="224" t="s">
        <v>261</v>
      </c>
      <c r="S175" s="224" t="s">
        <v>260</v>
      </c>
      <c r="T175" s="224" t="s">
        <v>259</v>
      </c>
      <c r="U175" s="224" t="s">
        <v>251</v>
      </c>
      <c r="V175" s="224" t="s">
        <v>258</v>
      </c>
      <c r="W175" s="224" t="s">
        <v>257</v>
      </c>
      <c r="X175" s="224" t="s">
        <v>1890</v>
      </c>
    </row>
    <row r="176" spans="1:24" hidden="1">
      <c r="A176" s="224" t="s">
        <v>535</v>
      </c>
      <c r="B176" s="242">
        <v>44926</v>
      </c>
      <c r="C176" s="224">
        <v>0</v>
      </c>
      <c r="D176" s="224">
        <v>0</v>
      </c>
      <c r="E176" s="224">
        <v>0</v>
      </c>
      <c r="F176" s="224">
        <v>0</v>
      </c>
      <c r="G176" s="224" t="s">
        <v>1975</v>
      </c>
      <c r="H176" s="224">
        <v>1576329</v>
      </c>
      <c r="I176" s="224" t="s">
        <v>1976</v>
      </c>
      <c r="J176" s="224" t="s">
        <v>1975</v>
      </c>
      <c r="K176" s="224" t="s">
        <v>43</v>
      </c>
      <c r="M176" s="243">
        <v>453762010</v>
      </c>
      <c r="O176" s="243">
        <v>453762010</v>
      </c>
      <c r="P176" s="243">
        <f t="shared" si="2"/>
        <v>-453762010</v>
      </c>
      <c r="Q176" s="243">
        <v>-105000000</v>
      </c>
      <c r="R176" s="224" t="s">
        <v>254</v>
      </c>
      <c r="S176" s="224" t="s">
        <v>253</v>
      </c>
      <c r="T176" s="224" t="s">
        <v>252</v>
      </c>
      <c r="U176" s="224" t="s">
        <v>251</v>
      </c>
      <c r="V176" s="224" t="s">
        <v>43</v>
      </c>
      <c r="W176" s="224">
        <v>0</v>
      </c>
    </row>
    <row r="177" spans="1:24" hidden="1">
      <c r="A177" s="224" t="s">
        <v>539</v>
      </c>
      <c r="B177" s="242">
        <v>44562</v>
      </c>
      <c r="C177" s="224">
        <v>0</v>
      </c>
      <c r="D177" s="224">
        <v>0</v>
      </c>
      <c r="E177" s="224">
        <v>0</v>
      </c>
      <c r="F177" s="224">
        <v>0</v>
      </c>
      <c r="G177" s="224" t="s">
        <v>1898</v>
      </c>
      <c r="H177" s="224">
        <v>1496983</v>
      </c>
      <c r="I177" s="224" t="s">
        <v>1899</v>
      </c>
      <c r="J177" s="224" t="s">
        <v>255</v>
      </c>
      <c r="K177" s="224" t="s">
        <v>43</v>
      </c>
      <c r="L177" s="243">
        <v>242451019613</v>
      </c>
      <c r="M177" s="243">
        <v>242546302275</v>
      </c>
      <c r="N177" s="243">
        <v>242451019613</v>
      </c>
      <c r="O177" s="243">
        <v>242546302275</v>
      </c>
      <c r="P177" s="243">
        <f t="shared" si="2"/>
        <v>-95282662</v>
      </c>
      <c r="Q177" s="243">
        <v>-95282662</v>
      </c>
      <c r="R177" s="224" t="s">
        <v>254</v>
      </c>
      <c r="S177" s="224" t="s">
        <v>256</v>
      </c>
      <c r="T177" s="224" t="s">
        <v>255</v>
      </c>
      <c r="U177" s="224" t="s">
        <v>251</v>
      </c>
      <c r="V177" s="224" t="s">
        <v>43</v>
      </c>
      <c r="W177" s="224">
        <v>0</v>
      </c>
    </row>
    <row r="178" spans="1:24">
      <c r="A178" s="224" t="s">
        <v>539</v>
      </c>
      <c r="B178" s="242">
        <v>44578</v>
      </c>
      <c r="D178" s="224" t="s">
        <v>247</v>
      </c>
      <c r="E178" s="224">
        <v>3314953</v>
      </c>
      <c r="F178" s="224">
        <v>0</v>
      </c>
      <c r="G178" s="224" t="s">
        <v>262</v>
      </c>
      <c r="H178" s="224" t="s">
        <v>2085</v>
      </c>
      <c r="J178" s="224">
        <v>0</v>
      </c>
      <c r="K178" s="224" t="s">
        <v>43</v>
      </c>
      <c r="L178" s="243">
        <v>95282662</v>
      </c>
      <c r="N178" s="243">
        <v>95282662</v>
      </c>
      <c r="P178" s="243">
        <f t="shared" si="2"/>
        <v>95282662</v>
      </c>
      <c r="Q178" s="243">
        <v>0</v>
      </c>
      <c r="R178" s="224" t="s">
        <v>261</v>
      </c>
      <c r="S178" s="224" t="s">
        <v>260</v>
      </c>
      <c r="T178" s="224" t="s">
        <v>259</v>
      </c>
      <c r="U178" s="224" t="s">
        <v>251</v>
      </c>
      <c r="V178" s="224" t="s">
        <v>258</v>
      </c>
      <c r="W178" s="224" t="s">
        <v>257</v>
      </c>
      <c r="X178" s="224" t="s">
        <v>1902</v>
      </c>
    </row>
    <row r="179" spans="1:24" hidden="1">
      <c r="A179" s="224" t="s">
        <v>546</v>
      </c>
      <c r="B179" s="242">
        <v>44562</v>
      </c>
      <c r="C179" s="224">
        <v>0</v>
      </c>
      <c r="D179" s="224">
        <v>0</v>
      </c>
      <c r="E179" s="224">
        <v>0</v>
      </c>
      <c r="F179" s="224">
        <v>0</v>
      </c>
      <c r="G179" s="224" t="s">
        <v>1898</v>
      </c>
      <c r="H179" s="224">
        <v>1496983</v>
      </c>
      <c r="I179" s="224" t="s">
        <v>1899</v>
      </c>
      <c r="J179" s="224" t="s">
        <v>255</v>
      </c>
      <c r="K179" s="224" t="s">
        <v>43</v>
      </c>
      <c r="L179" s="243">
        <v>208330120506</v>
      </c>
      <c r="M179" s="243">
        <v>209395049312</v>
      </c>
      <c r="N179" s="243">
        <v>208330120506</v>
      </c>
      <c r="O179" s="243">
        <v>209395049312</v>
      </c>
      <c r="P179" s="243">
        <f t="shared" si="2"/>
        <v>-1064928806</v>
      </c>
      <c r="Q179" s="243">
        <v>-1064928806</v>
      </c>
      <c r="R179" s="224" t="s">
        <v>254</v>
      </c>
      <c r="S179" s="224" t="s">
        <v>256</v>
      </c>
      <c r="T179" s="224" t="s">
        <v>255</v>
      </c>
      <c r="U179" s="224" t="s">
        <v>251</v>
      </c>
      <c r="V179" s="224" t="s">
        <v>43</v>
      </c>
      <c r="W179" s="224">
        <v>0</v>
      </c>
    </row>
    <row r="180" spans="1:24">
      <c r="A180" s="224" t="s">
        <v>546</v>
      </c>
      <c r="B180" s="242">
        <v>44579</v>
      </c>
      <c r="D180" s="224" t="s">
        <v>245</v>
      </c>
      <c r="E180" s="224">
        <v>3315009</v>
      </c>
      <c r="F180" s="224">
        <v>0</v>
      </c>
      <c r="G180" s="224" t="s">
        <v>262</v>
      </c>
      <c r="H180" s="224" t="s">
        <v>2086</v>
      </c>
      <c r="J180" s="224">
        <v>0</v>
      </c>
      <c r="K180" s="224" t="s">
        <v>43</v>
      </c>
      <c r="L180" s="243">
        <v>200000000</v>
      </c>
      <c r="N180" s="243">
        <v>200000000</v>
      </c>
      <c r="P180" s="243">
        <f t="shared" si="2"/>
        <v>200000000</v>
      </c>
      <c r="Q180" s="243">
        <v>-864928806</v>
      </c>
      <c r="R180" s="224" t="s">
        <v>261</v>
      </c>
      <c r="S180" s="224" t="s">
        <v>260</v>
      </c>
      <c r="T180" s="224" t="s">
        <v>259</v>
      </c>
      <c r="U180" s="224" t="s">
        <v>251</v>
      </c>
      <c r="V180" s="224" t="s">
        <v>258</v>
      </c>
      <c r="W180" s="224" t="s">
        <v>257</v>
      </c>
      <c r="X180" s="224" t="s">
        <v>2087</v>
      </c>
    </row>
    <row r="181" spans="1:24">
      <c r="A181" s="224" t="s">
        <v>546</v>
      </c>
      <c r="B181" s="242">
        <v>44594</v>
      </c>
      <c r="D181" s="224" t="s">
        <v>245</v>
      </c>
      <c r="E181" s="224">
        <v>3315009</v>
      </c>
      <c r="F181" s="224">
        <v>0</v>
      </c>
      <c r="G181" s="224" t="s">
        <v>262</v>
      </c>
      <c r="H181" s="224" t="s">
        <v>2088</v>
      </c>
      <c r="J181" s="224">
        <v>0</v>
      </c>
      <c r="K181" s="224" t="s">
        <v>43</v>
      </c>
      <c r="L181" s="243">
        <v>200000000</v>
      </c>
      <c r="N181" s="243">
        <v>200000000</v>
      </c>
      <c r="P181" s="243">
        <f t="shared" si="2"/>
        <v>200000000</v>
      </c>
      <c r="Q181" s="243">
        <v>-664928806</v>
      </c>
      <c r="R181" s="224" t="s">
        <v>261</v>
      </c>
      <c r="S181" s="224" t="s">
        <v>260</v>
      </c>
      <c r="T181" s="224" t="s">
        <v>259</v>
      </c>
      <c r="U181" s="224" t="s">
        <v>251</v>
      </c>
      <c r="V181" s="224" t="s">
        <v>258</v>
      </c>
      <c r="W181" s="224" t="s">
        <v>257</v>
      </c>
      <c r="X181" s="224" t="s">
        <v>367</v>
      </c>
    </row>
    <row r="182" spans="1:24">
      <c r="A182" s="224" t="s">
        <v>546</v>
      </c>
      <c r="B182" s="242">
        <v>44624</v>
      </c>
      <c r="D182" s="224" t="s">
        <v>245</v>
      </c>
      <c r="E182" s="224">
        <v>3315009</v>
      </c>
      <c r="F182" s="224">
        <v>0</v>
      </c>
      <c r="G182" s="224" t="s">
        <v>262</v>
      </c>
      <c r="H182" s="224" t="s">
        <v>2089</v>
      </c>
      <c r="J182" s="224">
        <v>0</v>
      </c>
      <c r="K182" s="224" t="s">
        <v>43</v>
      </c>
      <c r="M182" s="243">
        <v>330105730</v>
      </c>
      <c r="O182" s="243">
        <v>330105730</v>
      </c>
      <c r="P182" s="243">
        <f t="shared" si="2"/>
        <v>-330105730</v>
      </c>
      <c r="Q182" s="243">
        <v>-995034536</v>
      </c>
      <c r="R182" s="224" t="s">
        <v>261</v>
      </c>
      <c r="S182" s="224" t="s">
        <v>264</v>
      </c>
      <c r="T182" s="224" t="s">
        <v>259</v>
      </c>
      <c r="U182" s="224" t="s">
        <v>251</v>
      </c>
      <c r="V182" s="224" t="s">
        <v>263</v>
      </c>
      <c r="W182" s="224" t="s">
        <v>257</v>
      </c>
      <c r="X182" s="224" t="s">
        <v>367</v>
      </c>
    </row>
    <row r="183" spans="1:24">
      <c r="A183" s="224" t="s">
        <v>546</v>
      </c>
      <c r="B183" s="242">
        <v>44624</v>
      </c>
      <c r="D183" s="224" t="s">
        <v>245</v>
      </c>
      <c r="E183" s="224">
        <v>3315009</v>
      </c>
      <c r="F183" s="224">
        <v>0</v>
      </c>
      <c r="G183" s="224" t="s">
        <v>262</v>
      </c>
      <c r="H183" s="224" t="s">
        <v>2089</v>
      </c>
      <c r="J183" s="224">
        <v>0</v>
      </c>
      <c r="K183" s="224" t="s">
        <v>43</v>
      </c>
      <c r="L183" s="243">
        <v>330105730</v>
      </c>
      <c r="N183" s="243">
        <v>330105730</v>
      </c>
      <c r="P183" s="243">
        <f t="shared" si="2"/>
        <v>330105730</v>
      </c>
      <c r="Q183" s="243">
        <v>-664928806</v>
      </c>
      <c r="R183" s="224" t="s">
        <v>261</v>
      </c>
      <c r="S183" s="224" t="s">
        <v>260</v>
      </c>
      <c r="T183" s="224" t="s">
        <v>259</v>
      </c>
      <c r="U183" s="224" t="s">
        <v>251</v>
      </c>
      <c r="V183" s="224" t="s">
        <v>258</v>
      </c>
      <c r="W183" s="224" t="s">
        <v>257</v>
      </c>
      <c r="X183" s="224" t="s">
        <v>367</v>
      </c>
    </row>
    <row r="184" spans="1:24">
      <c r="A184" s="224" t="s">
        <v>546</v>
      </c>
      <c r="B184" s="242">
        <v>44627</v>
      </c>
      <c r="D184" s="224" t="s">
        <v>245</v>
      </c>
      <c r="E184" s="224">
        <v>3315009</v>
      </c>
      <c r="F184" s="224">
        <v>0</v>
      </c>
      <c r="G184" s="224" t="s">
        <v>262</v>
      </c>
      <c r="H184" s="224" t="s">
        <v>2090</v>
      </c>
      <c r="J184" s="224">
        <v>0</v>
      </c>
      <c r="K184" s="224" t="s">
        <v>43</v>
      </c>
      <c r="L184" s="243">
        <v>265052865</v>
      </c>
      <c r="N184" s="243">
        <v>265052865</v>
      </c>
      <c r="P184" s="243">
        <f t="shared" si="2"/>
        <v>265052865</v>
      </c>
      <c r="Q184" s="243">
        <v>-399875941</v>
      </c>
      <c r="R184" s="224" t="s">
        <v>261</v>
      </c>
      <c r="S184" s="224" t="s">
        <v>260</v>
      </c>
      <c r="T184" s="224" t="s">
        <v>259</v>
      </c>
      <c r="U184" s="224" t="s">
        <v>251</v>
      </c>
      <c r="V184" s="224" t="s">
        <v>258</v>
      </c>
      <c r="W184" s="224" t="s">
        <v>257</v>
      </c>
      <c r="X184" s="224" t="s">
        <v>367</v>
      </c>
    </row>
    <row r="185" spans="1:24">
      <c r="A185" s="224" t="s">
        <v>546</v>
      </c>
      <c r="B185" s="242">
        <v>44651</v>
      </c>
      <c r="D185" s="224" t="s">
        <v>245</v>
      </c>
      <c r="E185" s="224">
        <v>3315009</v>
      </c>
      <c r="F185" s="224">
        <v>0</v>
      </c>
      <c r="G185" s="224" t="s">
        <v>262</v>
      </c>
      <c r="H185" s="224" t="s">
        <v>2091</v>
      </c>
      <c r="J185" s="224">
        <v>0</v>
      </c>
      <c r="K185" s="224" t="s">
        <v>43</v>
      </c>
      <c r="L185" s="243">
        <v>399875941</v>
      </c>
      <c r="N185" s="243">
        <v>399875941</v>
      </c>
      <c r="P185" s="243">
        <f t="shared" si="2"/>
        <v>399875941</v>
      </c>
      <c r="Q185" s="243">
        <v>0</v>
      </c>
      <c r="R185" s="224" t="s">
        <v>261</v>
      </c>
      <c r="S185" s="224" t="s">
        <v>260</v>
      </c>
      <c r="T185" s="224" t="s">
        <v>259</v>
      </c>
      <c r="U185" s="224" t="s">
        <v>251</v>
      </c>
      <c r="V185" s="224" t="s">
        <v>258</v>
      </c>
      <c r="W185" s="224" t="s">
        <v>257</v>
      </c>
      <c r="X185" s="224" t="s">
        <v>367</v>
      </c>
    </row>
    <row r="186" spans="1:24">
      <c r="A186" s="224" t="s">
        <v>546</v>
      </c>
      <c r="B186" s="242">
        <v>44671</v>
      </c>
      <c r="D186" s="224" t="s">
        <v>245</v>
      </c>
      <c r="E186" s="224">
        <v>3315009</v>
      </c>
      <c r="F186" s="224">
        <v>0</v>
      </c>
      <c r="G186" s="224" t="s">
        <v>262</v>
      </c>
      <c r="H186" s="224" t="s">
        <v>2092</v>
      </c>
      <c r="J186" s="224">
        <v>0</v>
      </c>
      <c r="K186" s="224" t="s">
        <v>43</v>
      </c>
      <c r="L186" s="243">
        <v>1600000000</v>
      </c>
      <c r="N186" s="243">
        <v>1600000000</v>
      </c>
      <c r="P186" s="243">
        <f t="shared" si="2"/>
        <v>1600000000</v>
      </c>
      <c r="Q186" s="243">
        <v>1600000000</v>
      </c>
      <c r="R186" s="224" t="s">
        <v>261</v>
      </c>
      <c r="S186" s="224" t="s">
        <v>260</v>
      </c>
      <c r="T186" s="224" t="s">
        <v>259</v>
      </c>
      <c r="U186" s="224" t="s">
        <v>251</v>
      </c>
      <c r="V186" s="224" t="s">
        <v>258</v>
      </c>
      <c r="W186" s="224" t="s">
        <v>257</v>
      </c>
      <c r="X186" s="224" t="s">
        <v>2093</v>
      </c>
    </row>
    <row r="187" spans="1:24">
      <c r="A187" s="224" t="s">
        <v>546</v>
      </c>
      <c r="B187" s="242">
        <v>44671</v>
      </c>
      <c r="D187" s="224" t="s">
        <v>245</v>
      </c>
      <c r="E187" s="224">
        <v>3315009</v>
      </c>
      <c r="F187" s="224">
        <v>0</v>
      </c>
      <c r="G187" s="224" t="s">
        <v>262</v>
      </c>
      <c r="H187" s="224" t="s">
        <v>2094</v>
      </c>
      <c r="J187" s="224">
        <v>0</v>
      </c>
      <c r="K187" s="224" t="s">
        <v>43</v>
      </c>
      <c r="L187" s="243">
        <v>400000000</v>
      </c>
      <c r="N187" s="243">
        <v>400000000</v>
      </c>
      <c r="P187" s="243">
        <f t="shared" si="2"/>
        <v>400000000</v>
      </c>
      <c r="Q187" s="243">
        <v>2000000000</v>
      </c>
      <c r="R187" s="224" t="s">
        <v>261</v>
      </c>
      <c r="S187" s="224" t="s">
        <v>260</v>
      </c>
      <c r="T187" s="224" t="s">
        <v>259</v>
      </c>
      <c r="U187" s="224" t="s">
        <v>251</v>
      </c>
      <c r="V187" s="224" t="s">
        <v>258</v>
      </c>
      <c r="W187" s="224" t="s">
        <v>257</v>
      </c>
      <c r="X187" s="224" t="s">
        <v>2093</v>
      </c>
    </row>
    <row r="188" spans="1:24" hidden="1">
      <c r="A188" s="224" t="s">
        <v>546</v>
      </c>
      <c r="B188" s="242">
        <v>44677</v>
      </c>
      <c r="C188" s="224">
        <v>0</v>
      </c>
      <c r="D188" s="224">
        <v>0</v>
      </c>
      <c r="E188" s="224">
        <v>0</v>
      </c>
      <c r="F188" s="224">
        <v>0</v>
      </c>
      <c r="G188" s="224" t="s">
        <v>1911</v>
      </c>
      <c r="H188" s="224">
        <v>1497035</v>
      </c>
      <c r="I188" s="224" t="s">
        <v>1912</v>
      </c>
      <c r="J188" s="224" t="s">
        <v>1913</v>
      </c>
      <c r="K188" s="224" t="s">
        <v>43</v>
      </c>
      <c r="M188" s="243">
        <v>5500000000</v>
      </c>
      <c r="O188" s="243">
        <v>5500000000</v>
      </c>
      <c r="P188" s="243">
        <f t="shared" si="2"/>
        <v>-5500000000</v>
      </c>
      <c r="Q188" s="243">
        <v>-3500000000</v>
      </c>
      <c r="R188" s="224" t="s">
        <v>254</v>
      </c>
      <c r="S188" s="224" t="s">
        <v>253</v>
      </c>
      <c r="T188" s="224" t="s">
        <v>252</v>
      </c>
      <c r="U188" s="224" t="s">
        <v>251</v>
      </c>
      <c r="V188" s="224" t="s">
        <v>43</v>
      </c>
      <c r="W188" s="224">
        <v>0</v>
      </c>
    </row>
    <row r="189" spans="1:24">
      <c r="A189" s="224" t="s">
        <v>546</v>
      </c>
      <c r="B189" s="242">
        <v>44687</v>
      </c>
      <c r="D189" s="224" t="s">
        <v>245</v>
      </c>
      <c r="E189" s="224">
        <v>3315009</v>
      </c>
      <c r="F189" s="224">
        <v>0</v>
      </c>
      <c r="G189" s="224" t="s">
        <v>262</v>
      </c>
      <c r="H189" s="224" t="s">
        <v>2095</v>
      </c>
      <c r="J189" s="224">
        <v>0</v>
      </c>
      <c r="K189" s="224" t="s">
        <v>43</v>
      </c>
      <c r="L189" s="243">
        <v>250000000</v>
      </c>
      <c r="N189" s="243">
        <v>250000000</v>
      </c>
      <c r="P189" s="243">
        <f t="shared" si="2"/>
        <v>250000000</v>
      </c>
      <c r="Q189" s="243">
        <v>-3250000000</v>
      </c>
      <c r="R189" s="224" t="s">
        <v>261</v>
      </c>
      <c r="S189" s="224" t="s">
        <v>260</v>
      </c>
      <c r="T189" s="224" t="s">
        <v>259</v>
      </c>
      <c r="U189" s="224" t="s">
        <v>251</v>
      </c>
      <c r="V189" s="224" t="s">
        <v>258</v>
      </c>
      <c r="W189" s="224" t="s">
        <v>257</v>
      </c>
      <c r="X189" s="224" t="s">
        <v>2096</v>
      </c>
    </row>
    <row r="190" spans="1:24">
      <c r="A190" s="224" t="s">
        <v>546</v>
      </c>
      <c r="B190" s="242">
        <v>44692</v>
      </c>
      <c r="D190" s="224" t="s">
        <v>245</v>
      </c>
      <c r="E190" s="224">
        <v>3315009</v>
      </c>
      <c r="F190" s="224">
        <v>0</v>
      </c>
      <c r="G190" s="224" t="s">
        <v>262</v>
      </c>
      <c r="H190" s="224" t="s">
        <v>2097</v>
      </c>
      <c r="J190" s="224">
        <v>0</v>
      </c>
      <c r="K190" s="224" t="s">
        <v>43</v>
      </c>
      <c r="L190" s="243">
        <v>1000000000</v>
      </c>
      <c r="N190" s="243">
        <v>1000000000</v>
      </c>
      <c r="P190" s="243">
        <f t="shared" si="2"/>
        <v>1000000000</v>
      </c>
      <c r="Q190" s="243">
        <v>-2250000000</v>
      </c>
      <c r="R190" s="224" t="s">
        <v>261</v>
      </c>
      <c r="S190" s="224" t="s">
        <v>260</v>
      </c>
      <c r="T190" s="224" t="s">
        <v>259</v>
      </c>
      <c r="U190" s="224" t="s">
        <v>251</v>
      </c>
      <c r="V190" s="224" t="s">
        <v>258</v>
      </c>
      <c r="W190" s="224" t="s">
        <v>257</v>
      </c>
      <c r="X190" s="224" t="s">
        <v>1894</v>
      </c>
    </row>
    <row r="191" spans="1:24">
      <c r="A191" s="224" t="s">
        <v>546</v>
      </c>
      <c r="B191" s="242">
        <v>44720</v>
      </c>
      <c r="D191" s="224" t="s">
        <v>245</v>
      </c>
      <c r="E191" s="224">
        <v>3315009</v>
      </c>
      <c r="F191" s="224">
        <v>0</v>
      </c>
      <c r="G191" s="224" t="s">
        <v>262</v>
      </c>
      <c r="H191" s="224" t="s">
        <v>2098</v>
      </c>
      <c r="J191" s="224">
        <v>0</v>
      </c>
      <c r="K191" s="224" t="s">
        <v>43</v>
      </c>
      <c r="L191" s="243">
        <v>250000000</v>
      </c>
      <c r="N191" s="243">
        <v>250000000</v>
      </c>
      <c r="P191" s="243">
        <f t="shared" si="2"/>
        <v>250000000</v>
      </c>
      <c r="Q191" s="243">
        <v>-2000000000</v>
      </c>
      <c r="R191" s="224" t="s">
        <v>261</v>
      </c>
      <c r="S191" s="224" t="s">
        <v>260</v>
      </c>
      <c r="T191" s="224" t="s">
        <v>259</v>
      </c>
      <c r="U191" s="224" t="s">
        <v>251</v>
      </c>
      <c r="V191" s="224" t="s">
        <v>258</v>
      </c>
      <c r="W191" s="224" t="s">
        <v>257</v>
      </c>
      <c r="X191" s="224" t="s">
        <v>1894</v>
      </c>
    </row>
    <row r="192" spans="1:24">
      <c r="A192" s="224" t="s">
        <v>546</v>
      </c>
      <c r="B192" s="242">
        <v>44750</v>
      </c>
      <c r="D192" s="224" t="s">
        <v>245</v>
      </c>
      <c r="E192" s="224">
        <v>3315009</v>
      </c>
      <c r="F192" s="224">
        <v>0</v>
      </c>
      <c r="G192" s="224" t="s">
        <v>262</v>
      </c>
      <c r="H192" s="224" t="s">
        <v>1893</v>
      </c>
      <c r="J192" s="224">
        <v>0</v>
      </c>
      <c r="K192" s="224" t="s">
        <v>43</v>
      </c>
      <c r="L192" s="243">
        <v>250000000</v>
      </c>
      <c r="N192" s="243">
        <v>250000000</v>
      </c>
      <c r="P192" s="243">
        <f t="shared" si="2"/>
        <v>250000000</v>
      </c>
      <c r="Q192" s="243">
        <v>-1750000000</v>
      </c>
      <c r="R192" s="224" t="s">
        <v>261</v>
      </c>
      <c r="S192" s="224" t="s">
        <v>260</v>
      </c>
      <c r="T192" s="224" t="s">
        <v>259</v>
      </c>
      <c r="U192" s="224" t="s">
        <v>251</v>
      </c>
      <c r="V192" s="224" t="s">
        <v>258</v>
      </c>
      <c r="W192" s="224" t="s">
        <v>257</v>
      </c>
      <c r="X192" s="224" t="s">
        <v>1894</v>
      </c>
    </row>
    <row r="193" spans="1:24">
      <c r="A193" s="224" t="s">
        <v>546</v>
      </c>
      <c r="B193" s="242">
        <v>44774</v>
      </c>
      <c r="D193" s="224" t="s">
        <v>245</v>
      </c>
      <c r="E193" s="224">
        <v>3315009</v>
      </c>
      <c r="F193" s="224">
        <v>0</v>
      </c>
      <c r="G193" s="224" t="s">
        <v>262</v>
      </c>
      <c r="H193" s="224" t="s">
        <v>1895</v>
      </c>
      <c r="J193" s="224">
        <v>0</v>
      </c>
      <c r="K193" s="224" t="s">
        <v>43</v>
      </c>
      <c r="L193" s="243">
        <v>250000000</v>
      </c>
      <c r="N193" s="243">
        <v>250000000</v>
      </c>
      <c r="P193" s="243">
        <f t="shared" si="2"/>
        <v>250000000</v>
      </c>
      <c r="Q193" s="243">
        <v>-1500000000</v>
      </c>
      <c r="R193" s="224" t="s">
        <v>261</v>
      </c>
      <c r="S193" s="224" t="s">
        <v>260</v>
      </c>
      <c r="T193" s="224" t="s">
        <v>259</v>
      </c>
      <c r="U193" s="224" t="s">
        <v>251</v>
      </c>
      <c r="V193" s="224" t="s">
        <v>258</v>
      </c>
      <c r="W193" s="224" t="s">
        <v>257</v>
      </c>
      <c r="X193" s="224" t="s">
        <v>1894</v>
      </c>
    </row>
    <row r="194" spans="1:24">
      <c r="A194" s="224" t="s">
        <v>546</v>
      </c>
      <c r="B194" s="242">
        <v>44805</v>
      </c>
      <c r="D194" s="224" t="s">
        <v>245</v>
      </c>
      <c r="E194" s="224">
        <v>3315009</v>
      </c>
      <c r="F194" s="224">
        <v>0</v>
      </c>
      <c r="G194" s="224" t="s">
        <v>262</v>
      </c>
      <c r="H194" s="224" t="s">
        <v>1896</v>
      </c>
      <c r="J194" s="224">
        <v>0</v>
      </c>
      <c r="K194" s="224" t="s">
        <v>43</v>
      </c>
      <c r="L194" s="243">
        <v>250000000</v>
      </c>
      <c r="N194" s="243">
        <v>250000000</v>
      </c>
      <c r="P194" s="243">
        <f t="shared" ref="P194:P218" si="3">+N194-O194</f>
        <v>250000000</v>
      </c>
      <c r="Q194" s="243">
        <v>-1250000000</v>
      </c>
      <c r="R194" s="224" t="s">
        <v>261</v>
      </c>
      <c r="S194" s="224" t="s">
        <v>260</v>
      </c>
      <c r="T194" s="224" t="s">
        <v>259</v>
      </c>
      <c r="U194" s="224" t="s">
        <v>251</v>
      </c>
      <c r="V194" s="224" t="s">
        <v>258</v>
      </c>
      <c r="W194" s="224" t="s">
        <v>257</v>
      </c>
      <c r="X194" s="224" t="s">
        <v>1894</v>
      </c>
    </row>
    <row r="195" spans="1:24">
      <c r="A195" s="224" t="s">
        <v>546</v>
      </c>
      <c r="B195" s="242">
        <v>44838</v>
      </c>
      <c r="D195" s="224" t="s">
        <v>245</v>
      </c>
      <c r="E195" s="224">
        <v>3315009</v>
      </c>
      <c r="F195" s="224">
        <v>0</v>
      </c>
      <c r="G195" s="224" t="s">
        <v>262</v>
      </c>
      <c r="H195" s="224" t="s">
        <v>2099</v>
      </c>
      <c r="J195" s="224">
        <v>0</v>
      </c>
      <c r="K195" s="224" t="s">
        <v>43</v>
      </c>
      <c r="L195" s="243">
        <v>250000000</v>
      </c>
      <c r="N195" s="243">
        <v>250000000</v>
      </c>
      <c r="P195" s="243">
        <f t="shared" si="3"/>
        <v>250000000</v>
      </c>
      <c r="Q195" s="243">
        <v>-1000000000</v>
      </c>
      <c r="R195" s="224" t="s">
        <v>261</v>
      </c>
      <c r="S195" s="224" t="s">
        <v>260</v>
      </c>
      <c r="T195" s="224" t="s">
        <v>259</v>
      </c>
      <c r="U195" s="224" t="s">
        <v>251</v>
      </c>
      <c r="V195" s="224" t="s">
        <v>258</v>
      </c>
      <c r="W195" s="224" t="s">
        <v>257</v>
      </c>
      <c r="X195" s="224" t="s">
        <v>1894</v>
      </c>
    </row>
    <row r="196" spans="1:24">
      <c r="A196" s="224" t="s">
        <v>546</v>
      </c>
      <c r="B196" s="242">
        <v>44866</v>
      </c>
      <c r="D196" s="224" t="s">
        <v>245</v>
      </c>
      <c r="E196" s="224">
        <v>3315009</v>
      </c>
      <c r="F196" s="224">
        <v>0</v>
      </c>
      <c r="G196" s="224" t="s">
        <v>262</v>
      </c>
      <c r="H196" s="224" t="s">
        <v>2100</v>
      </c>
      <c r="J196" s="224">
        <v>0</v>
      </c>
      <c r="K196" s="224" t="s">
        <v>43</v>
      </c>
      <c r="L196" s="243">
        <v>250000000</v>
      </c>
      <c r="N196" s="243">
        <v>250000000</v>
      </c>
      <c r="P196" s="243">
        <f t="shared" si="3"/>
        <v>250000000</v>
      </c>
      <c r="Q196" s="243">
        <v>-750000000</v>
      </c>
      <c r="R196" s="224" t="s">
        <v>261</v>
      </c>
      <c r="S196" s="224" t="s">
        <v>260</v>
      </c>
      <c r="T196" s="224" t="s">
        <v>259</v>
      </c>
      <c r="U196" s="224" t="s">
        <v>251</v>
      </c>
      <c r="V196" s="224" t="s">
        <v>258</v>
      </c>
      <c r="W196" s="224" t="s">
        <v>257</v>
      </c>
      <c r="X196" s="224" t="s">
        <v>1894</v>
      </c>
    </row>
    <row r="197" spans="1:24">
      <c r="A197" s="224" t="s">
        <v>546</v>
      </c>
      <c r="B197" s="242">
        <v>44896</v>
      </c>
      <c r="D197" s="224" t="s">
        <v>245</v>
      </c>
      <c r="E197" s="224">
        <v>3315009</v>
      </c>
      <c r="F197" s="224">
        <v>0</v>
      </c>
      <c r="G197" s="224" t="s">
        <v>262</v>
      </c>
      <c r="H197" s="224" t="s">
        <v>2101</v>
      </c>
      <c r="J197" s="224">
        <v>0</v>
      </c>
      <c r="K197" s="224" t="s">
        <v>43</v>
      </c>
      <c r="L197" s="243">
        <v>2160771478</v>
      </c>
      <c r="N197" s="243">
        <v>2160771478</v>
      </c>
      <c r="P197" s="243">
        <f t="shared" si="3"/>
        <v>2160771478</v>
      </c>
      <c r="Q197" s="243">
        <v>1410771478</v>
      </c>
      <c r="R197" s="224" t="s">
        <v>261</v>
      </c>
      <c r="S197" s="224" t="s">
        <v>260</v>
      </c>
      <c r="T197" s="224" t="s">
        <v>259</v>
      </c>
      <c r="U197" s="224" t="s">
        <v>251</v>
      </c>
      <c r="V197" s="224" t="s">
        <v>258</v>
      </c>
      <c r="W197" s="224" t="s">
        <v>257</v>
      </c>
      <c r="X197" s="224" t="s">
        <v>1894</v>
      </c>
    </row>
    <row r="198" spans="1:24">
      <c r="A198" s="224" t="s">
        <v>546</v>
      </c>
      <c r="B198" s="242">
        <v>44896</v>
      </c>
      <c r="D198" s="224" t="s">
        <v>245</v>
      </c>
      <c r="E198" s="224">
        <v>3315009</v>
      </c>
      <c r="F198" s="224">
        <v>0</v>
      </c>
      <c r="G198" s="224" t="s">
        <v>262</v>
      </c>
      <c r="H198" s="224" t="s">
        <v>2102</v>
      </c>
      <c r="J198" s="224">
        <v>0</v>
      </c>
      <c r="K198" s="224" t="s">
        <v>43</v>
      </c>
      <c r="L198" s="243">
        <v>250000000</v>
      </c>
      <c r="N198" s="243">
        <v>250000000</v>
      </c>
      <c r="P198" s="243">
        <f t="shared" si="3"/>
        <v>250000000</v>
      </c>
      <c r="Q198" s="243">
        <v>1660771478</v>
      </c>
      <c r="R198" s="224" t="s">
        <v>261</v>
      </c>
      <c r="S198" s="224" t="s">
        <v>260</v>
      </c>
      <c r="T198" s="224" t="s">
        <v>259</v>
      </c>
      <c r="U198" s="224" t="s">
        <v>251</v>
      </c>
      <c r="V198" s="224" t="s">
        <v>258</v>
      </c>
      <c r="W198" s="224" t="s">
        <v>257</v>
      </c>
      <c r="X198" s="224" t="s">
        <v>1894</v>
      </c>
    </row>
    <row r="199" spans="1:24" hidden="1">
      <c r="A199" s="224" t="s">
        <v>546</v>
      </c>
      <c r="B199" s="242">
        <v>44926</v>
      </c>
      <c r="C199" s="224">
        <v>0</v>
      </c>
      <c r="D199" s="224">
        <v>0</v>
      </c>
      <c r="E199" s="224">
        <v>0</v>
      </c>
      <c r="F199" s="224">
        <v>0</v>
      </c>
      <c r="G199" s="224" t="s">
        <v>1975</v>
      </c>
      <c r="H199" s="224">
        <v>1576329</v>
      </c>
      <c r="I199" s="224" t="s">
        <v>1976</v>
      </c>
      <c r="J199" s="224" t="s">
        <v>1975</v>
      </c>
      <c r="K199" s="224" t="s">
        <v>43</v>
      </c>
      <c r="M199" s="243">
        <v>2160771478</v>
      </c>
      <c r="O199" s="243">
        <v>2160771478</v>
      </c>
      <c r="P199" s="243">
        <f t="shared" si="3"/>
        <v>-2160771478</v>
      </c>
      <c r="Q199" s="243">
        <v>-500000000</v>
      </c>
      <c r="R199" s="224" t="s">
        <v>254</v>
      </c>
      <c r="S199" s="224" t="s">
        <v>253</v>
      </c>
      <c r="T199" s="224" t="s">
        <v>252</v>
      </c>
      <c r="U199" s="224" t="s">
        <v>251</v>
      </c>
      <c r="V199" s="224" t="s">
        <v>43</v>
      </c>
      <c r="W199" s="224">
        <v>0</v>
      </c>
    </row>
    <row r="200" spans="1:24" hidden="1">
      <c r="A200" s="224" t="s">
        <v>1897</v>
      </c>
      <c r="B200" s="242">
        <v>44562</v>
      </c>
      <c r="C200" s="224">
        <v>0</v>
      </c>
      <c r="D200" s="224">
        <v>0</v>
      </c>
      <c r="E200" s="224">
        <v>0</v>
      </c>
      <c r="F200" s="224">
        <v>0</v>
      </c>
      <c r="G200" s="224" t="s">
        <v>1898</v>
      </c>
      <c r="H200" s="224">
        <v>1496983</v>
      </c>
      <c r="I200" s="224" t="s">
        <v>1899</v>
      </c>
      <c r="J200" s="224" t="s">
        <v>255</v>
      </c>
      <c r="K200" s="224" t="s">
        <v>43</v>
      </c>
      <c r="L200" s="243">
        <v>0</v>
      </c>
      <c r="M200" s="243">
        <v>500000000</v>
      </c>
      <c r="N200" s="243">
        <v>0</v>
      </c>
      <c r="O200" s="243">
        <v>500000000</v>
      </c>
      <c r="P200" s="243">
        <f t="shared" si="3"/>
        <v>-500000000</v>
      </c>
      <c r="Q200" s="243">
        <v>-500000000</v>
      </c>
      <c r="R200" s="224" t="s">
        <v>254</v>
      </c>
      <c r="S200" s="224" t="s">
        <v>256</v>
      </c>
      <c r="T200" s="224" t="s">
        <v>255</v>
      </c>
      <c r="U200" s="224" t="s">
        <v>251</v>
      </c>
      <c r="V200" s="224" t="s">
        <v>43</v>
      </c>
      <c r="W200" s="224">
        <v>0</v>
      </c>
    </row>
    <row r="201" spans="1:24">
      <c r="A201" s="224" t="s">
        <v>1897</v>
      </c>
      <c r="B201" s="242">
        <v>44578</v>
      </c>
      <c r="C201" s="224">
        <v>107</v>
      </c>
      <c r="D201" s="224" t="s">
        <v>1900</v>
      </c>
      <c r="E201" s="224">
        <v>3316571</v>
      </c>
      <c r="F201" s="224">
        <v>0</v>
      </c>
      <c r="G201" s="224" t="s">
        <v>262</v>
      </c>
      <c r="H201" s="224" t="s">
        <v>1901</v>
      </c>
      <c r="J201" s="224">
        <v>0</v>
      </c>
      <c r="K201" s="224" t="s">
        <v>43</v>
      </c>
      <c r="L201" s="243">
        <v>4717338</v>
      </c>
      <c r="N201" s="243">
        <v>4717338</v>
      </c>
      <c r="P201" s="243">
        <f t="shared" si="3"/>
        <v>4717338</v>
      </c>
      <c r="Q201" s="243">
        <v>-495282662</v>
      </c>
      <c r="R201" s="224" t="s">
        <v>261</v>
      </c>
      <c r="S201" s="224" t="s">
        <v>260</v>
      </c>
      <c r="T201" s="224" t="s">
        <v>259</v>
      </c>
      <c r="U201" s="224" t="s">
        <v>251</v>
      </c>
      <c r="V201" s="224" t="s">
        <v>258</v>
      </c>
      <c r="W201" s="224" t="s">
        <v>257</v>
      </c>
      <c r="X201" s="224" t="s">
        <v>1902</v>
      </c>
    </row>
    <row r="202" spans="1:24">
      <c r="A202" s="224" t="s">
        <v>1897</v>
      </c>
      <c r="B202" s="242">
        <v>44594</v>
      </c>
      <c r="C202" s="224">
        <v>107</v>
      </c>
      <c r="D202" s="224" t="s">
        <v>1900</v>
      </c>
      <c r="E202" s="224">
        <v>3316571</v>
      </c>
      <c r="F202" s="224">
        <v>0</v>
      </c>
      <c r="G202" s="224" t="s">
        <v>262</v>
      </c>
      <c r="H202" s="224" t="s">
        <v>1903</v>
      </c>
      <c r="J202" s="224">
        <v>0</v>
      </c>
      <c r="K202" s="224" t="s">
        <v>43</v>
      </c>
      <c r="L202" s="243">
        <v>100000000</v>
      </c>
      <c r="N202" s="243">
        <v>100000000</v>
      </c>
      <c r="P202" s="243">
        <f t="shared" si="3"/>
        <v>100000000</v>
      </c>
      <c r="Q202" s="243">
        <v>-395282662</v>
      </c>
      <c r="R202" s="224" t="s">
        <v>261</v>
      </c>
      <c r="S202" s="224" t="s">
        <v>260</v>
      </c>
      <c r="T202" s="224" t="s">
        <v>259</v>
      </c>
      <c r="U202" s="224" t="s">
        <v>251</v>
      </c>
      <c r="V202" s="224" t="s">
        <v>258</v>
      </c>
      <c r="W202" s="224" t="s">
        <v>257</v>
      </c>
      <c r="X202" s="224" t="s">
        <v>1904</v>
      </c>
    </row>
    <row r="203" spans="1:24">
      <c r="A203" s="224" t="s">
        <v>1897</v>
      </c>
      <c r="B203" s="242">
        <v>44624</v>
      </c>
      <c r="C203" s="224">
        <v>107</v>
      </c>
      <c r="D203" s="224" t="s">
        <v>1900</v>
      </c>
      <c r="E203" s="224">
        <v>3316571</v>
      </c>
      <c r="F203" s="224">
        <v>0</v>
      </c>
      <c r="G203" s="224" t="s">
        <v>262</v>
      </c>
      <c r="H203" s="224" t="s">
        <v>1905</v>
      </c>
      <c r="J203" s="224">
        <v>0</v>
      </c>
      <c r="K203" s="224" t="s">
        <v>43</v>
      </c>
      <c r="L203" s="243">
        <v>200000000</v>
      </c>
      <c r="N203" s="243">
        <v>200000000</v>
      </c>
      <c r="P203" s="243">
        <f t="shared" si="3"/>
        <v>200000000</v>
      </c>
      <c r="Q203" s="243">
        <v>-195282662</v>
      </c>
      <c r="R203" s="224" t="s">
        <v>261</v>
      </c>
      <c r="S203" s="224" t="s">
        <v>260</v>
      </c>
      <c r="T203" s="224" t="s">
        <v>259</v>
      </c>
      <c r="U203" s="224" t="s">
        <v>251</v>
      </c>
      <c r="V203" s="224" t="s">
        <v>258</v>
      </c>
      <c r="W203" s="224" t="s">
        <v>257</v>
      </c>
      <c r="X203" s="224" t="s">
        <v>1904</v>
      </c>
    </row>
    <row r="204" spans="1:24">
      <c r="A204" s="224" t="s">
        <v>1897</v>
      </c>
      <c r="B204" s="242">
        <v>44627</v>
      </c>
      <c r="C204" s="224">
        <v>107</v>
      </c>
      <c r="D204" s="224" t="s">
        <v>1900</v>
      </c>
      <c r="E204" s="224">
        <v>3316571</v>
      </c>
      <c r="F204" s="224">
        <v>0</v>
      </c>
      <c r="G204" s="224" t="s">
        <v>262</v>
      </c>
      <c r="H204" s="224" t="s">
        <v>1906</v>
      </c>
      <c r="J204" s="224">
        <v>0</v>
      </c>
      <c r="K204" s="224" t="s">
        <v>43</v>
      </c>
      <c r="L204" s="243">
        <v>65052865</v>
      </c>
      <c r="N204" s="243">
        <v>65052865</v>
      </c>
      <c r="P204" s="243">
        <f t="shared" si="3"/>
        <v>65052865</v>
      </c>
      <c r="Q204" s="243">
        <v>-130229797</v>
      </c>
      <c r="R204" s="224" t="s">
        <v>261</v>
      </c>
      <c r="S204" s="224" t="s">
        <v>260</v>
      </c>
      <c r="T204" s="224" t="s">
        <v>259</v>
      </c>
      <c r="U204" s="224" t="s">
        <v>251</v>
      </c>
      <c r="V204" s="224" t="s">
        <v>258</v>
      </c>
      <c r="W204" s="224" t="s">
        <v>257</v>
      </c>
      <c r="X204" s="224" t="s">
        <v>1904</v>
      </c>
    </row>
    <row r="205" spans="1:24">
      <c r="A205" s="224" t="s">
        <v>1897</v>
      </c>
      <c r="B205" s="242">
        <v>44651</v>
      </c>
      <c r="C205" s="224">
        <v>107</v>
      </c>
      <c r="D205" s="224" t="s">
        <v>1900</v>
      </c>
      <c r="E205" s="224">
        <v>3316571</v>
      </c>
      <c r="F205" s="224">
        <v>0</v>
      </c>
      <c r="G205" s="224" t="s">
        <v>262</v>
      </c>
      <c r="H205" s="224" t="s">
        <v>1907</v>
      </c>
      <c r="J205" s="224">
        <v>0</v>
      </c>
      <c r="K205" s="224" t="s">
        <v>43</v>
      </c>
      <c r="L205" s="243">
        <v>130229797</v>
      </c>
      <c r="N205" s="243">
        <v>130229797</v>
      </c>
      <c r="P205" s="243">
        <f t="shared" si="3"/>
        <v>130229797</v>
      </c>
      <c r="Q205" s="243">
        <v>0</v>
      </c>
      <c r="R205" s="224" t="s">
        <v>261</v>
      </c>
      <c r="S205" s="224" t="s">
        <v>260</v>
      </c>
      <c r="T205" s="224" t="s">
        <v>259</v>
      </c>
      <c r="U205" s="224" t="s">
        <v>251</v>
      </c>
      <c r="V205" s="224" t="s">
        <v>258</v>
      </c>
      <c r="W205" s="224" t="s">
        <v>257</v>
      </c>
      <c r="X205" s="224" t="s">
        <v>1904</v>
      </c>
    </row>
    <row r="206" spans="1:24">
      <c r="A206" s="224" t="s">
        <v>1897</v>
      </c>
      <c r="B206" s="242">
        <v>44671</v>
      </c>
      <c r="C206" s="224">
        <v>107</v>
      </c>
      <c r="D206" s="224" t="s">
        <v>1900</v>
      </c>
      <c r="E206" s="224">
        <v>3316571</v>
      </c>
      <c r="F206" s="224">
        <v>0</v>
      </c>
      <c r="G206" s="224" t="s">
        <v>262</v>
      </c>
      <c r="H206" s="224" t="s">
        <v>1908</v>
      </c>
      <c r="J206" s="224">
        <v>0</v>
      </c>
      <c r="K206" s="224" t="s">
        <v>43</v>
      </c>
      <c r="L206" s="243">
        <v>1600000000</v>
      </c>
      <c r="N206" s="243">
        <v>1600000000</v>
      </c>
      <c r="P206" s="243">
        <f t="shared" si="3"/>
        <v>1600000000</v>
      </c>
      <c r="Q206" s="243">
        <v>1600000000</v>
      </c>
      <c r="R206" s="224" t="s">
        <v>261</v>
      </c>
      <c r="S206" s="224" t="s">
        <v>260</v>
      </c>
      <c r="T206" s="224" t="s">
        <v>259</v>
      </c>
      <c r="U206" s="224" t="s">
        <v>251</v>
      </c>
      <c r="V206" s="224" t="s">
        <v>258</v>
      </c>
      <c r="W206" s="224" t="s">
        <v>257</v>
      </c>
      <c r="X206" s="224" t="s">
        <v>1909</v>
      </c>
    </row>
    <row r="207" spans="1:24">
      <c r="A207" s="224" t="s">
        <v>1897</v>
      </c>
      <c r="B207" s="242">
        <v>44671</v>
      </c>
      <c r="C207" s="224">
        <v>107</v>
      </c>
      <c r="D207" s="224" t="s">
        <v>1900</v>
      </c>
      <c r="E207" s="224">
        <v>3316571</v>
      </c>
      <c r="F207" s="224">
        <v>0</v>
      </c>
      <c r="G207" s="224" t="s">
        <v>262</v>
      </c>
      <c r="H207" s="224" t="s">
        <v>1910</v>
      </c>
      <c r="J207" s="224">
        <v>0</v>
      </c>
      <c r="K207" s="224" t="s">
        <v>43</v>
      </c>
      <c r="L207" s="243">
        <v>400000000</v>
      </c>
      <c r="N207" s="243">
        <v>400000000</v>
      </c>
      <c r="P207" s="243">
        <f t="shared" si="3"/>
        <v>400000000</v>
      </c>
      <c r="Q207" s="243">
        <v>2000000000</v>
      </c>
      <c r="R207" s="224" t="s">
        <v>261</v>
      </c>
      <c r="S207" s="224" t="s">
        <v>260</v>
      </c>
      <c r="T207" s="224" t="s">
        <v>259</v>
      </c>
      <c r="U207" s="224" t="s">
        <v>251</v>
      </c>
      <c r="V207" s="224" t="s">
        <v>258</v>
      </c>
      <c r="W207" s="224" t="s">
        <v>257</v>
      </c>
      <c r="X207" s="224" t="s">
        <v>1909</v>
      </c>
    </row>
    <row r="208" spans="1:24" hidden="1">
      <c r="A208" s="224" t="s">
        <v>1897</v>
      </c>
      <c r="B208" s="242">
        <v>44677</v>
      </c>
      <c r="C208" s="224">
        <v>0</v>
      </c>
      <c r="D208" s="224">
        <v>0</v>
      </c>
      <c r="E208" s="224">
        <v>0</v>
      </c>
      <c r="F208" s="224">
        <v>0</v>
      </c>
      <c r="G208" s="224" t="s">
        <v>1911</v>
      </c>
      <c r="H208" s="224">
        <v>1497035</v>
      </c>
      <c r="I208" s="224" t="s">
        <v>1912</v>
      </c>
      <c r="J208" s="224" t="s">
        <v>1913</v>
      </c>
      <c r="K208" s="224" t="s">
        <v>43</v>
      </c>
      <c r="M208" s="243">
        <v>5500000000</v>
      </c>
      <c r="O208" s="243">
        <v>5500000000</v>
      </c>
      <c r="P208" s="243">
        <f t="shared" si="3"/>
        <v>-5500000000</v>
      </c>
      <c r="Q208" s="243">
        <v>-3500000000</v>
      </c>
      <c r="R208" s="224" t="s">
        <v>254</v>
      </c>
      <c r="S208" s="224" t="s">
        <v>253</v>
      </c>
      <c r="T208" s="224" t="s">
        <v>252</v>
      </c>
      <c r="U208" s="224" t="s">
        <v>251</v>
      </c>
      <c r="V208" s="224" t="s">
        <v>43</v>
      </c>
      <c r="W208" s="224">
        <v>0</v>
      </c>
    </row>
    <row r="209" spans="1:24">
      <c r="A209" s="224" t="s">
        <v>1897</v>
      </c>
      <c r="B209" s="242">
        <v>44684</v>
      </c>
      <c r="C209" s="224">
        <v>107</v>
      </c>
      <c r="D209" s="224" t="s">
        <v>1900</v>
      </c>
      <c r="E209" s="224">
        <v>3316571</v>
      </c>
      <c r="F209" s="224">
        <v>0</v>
      </c>
      <c r="G209" s="224" t="s">
        <v>262</v>
      </c>
      <c r="H209" s="224" t="s">
        <v>1914</v>
      </c>
      <c r="J209" s="224">
        <v>0</v>
      </c>
      <c r="K209" s="224" t="s">
        <v>43</v>
      </c>
      <c r="L209" s="243">
        <v>250000000</v>
      </c>
      <c r="N209" s="243">
        <v>250000000</v>
      </c>
      <c r="P209" s="243">
        <f t="shared" si="3"/>
        <v>250000000</v>
      </c>
      <c r="Q209" s="243">
        <v>-3250000000</v>
      </c>
      <c r="R209" s="224" t="s">
        <v>261</v>
      </c>
      <c r="S209" s="224" t="s">
        <v>260</v>
      </c>
      <c r="T209" s="224" t="s">
        <v>259</v>
      </c>
      <c r="U209" s="224" t="s">
        <v>251</v>
      </c>
      <c r="V209" s="224" t="s">
        <v>258</v>
      </c>
      <c r="W209" s="224" t="s">
        <v>257</v>
      </c>
      <c r="X209" s="224" t="s">
        <v>1904</v>
      </c>
    </row>
    <row r="210" spans="1:24">
      <c r="A210" s="224" t="s">
        <v>1897</v>
      </c>
      <c r="B210" s="242">
        <v>44692</v>
      </c>
      <c r="C210" s="224">
        <v>107</v>
      </c>
      <c r="D210" s="224" t="s">
        <v>1900</v>
      </c>
      <c r="E210" s="224">
        <v>3316571</v>
      </c>
      <c r="F210" s="224">
        <v>0</v>
      </c>
      <c r="G210" s="224" t="s">
        <v>262</v>
      </c>
      <c r="H210" s="224" t="s">
        <v>1915</v>
      </c>
      <c r="J210" s="224">
        <v>0</v>
      </c>
      <c r="K210" s="224" t="s">
        <v>43</v>
      </c>
      <c r="L210" s="243">
        <v>1000000000</v>
      </c>
      <c r="N210" s="243">
        <v>1000000000</v>
      </c>
      <c r="P210" s="243">
        <f t="shared" si="3"/>
        <v>1000000000</v>
      </c>
      <c r="Q210" s="243">
        <v>-2250000000</v>
      </c>
      <c r="R210" s="224" t="s">
        <v>261</v>
      </c>
      <c r="S210" s="224" t="s">
        <v>260</v>
      </c>
      <c r="T210" s="224" t="s">
        <v>259</v>
      </c>
      <c r="U210" s="224" t="s">
        <v>251</v>
      </c>
      <c r="V210" s="224" t="s">
        <v>258</v>
      </c>
      <c r="W210" s="224" t="s">
        <v>257</v>
      </c>
      <c r="X210" s="224" t="s">
        <v>1916</v>
      </c>
    </row>
    <row r="211" spans="1:24">
      <c r="A211" s="224" t="s">
        <v>1897</v>
      </c>
      <c r="B211" s="242">
        <v>44714</v>
      </c>
      <c r="C211" s="224">
        <v>107</v>
      </c>
      <c r="D211" s="224" t="s">
        <v>1900</v>
      </c>
      <c r="E211" s="224">
        <v>3316571</v>
      </c>
      <c r="F211" s="224">
        <v>0</v>
      </c>
      <c r="G211" s="224" t="s">
        <v>262</v>
      </c>
      <c r="H211" s="224" t="s">
        <v>1918</v>
      </c>
      <c r="J211" s="224">
        <v>0</v>
      </c>
      <c r="K211" s="224" t="s">
        <v>43</v>
      </c>
      <c r="L211" s="243">
        <v>250000000</v>
      </c>
      <c r="N211" s="243">
        <v>250000000</v>
      </c>
      <c r="P211" s="243">
        <f t="shared" si="3"/>
        <v>250000000</v>
      </c>
      <c r="Q211" s="243">
        <v>-2000000000</v>
      </c>
      <c r="R211" s="224" t="s">
        <v>261</v>
      </c>
      <c r="S211" s="224" t="s">
        <v>260</v>
      </c>
      <c r="T211" s="224" t="s">
        <v>259</v>
      </c>
      <c r="U211" s="224" t="s">
        <v>251</v>
      </c>
      <c r="V211" s="224" t="s">
        <v>258</v>
      </c>
      <c r="W211" s="224" t="s">
        <v>257</v>
      </c>
      <c r="X211" s="224" t="s">
        <v>1904</v>
      </c>
    </row>
    <row r="212" spans="1:24">
      <c r="A212" s="224" t="s">
        <v>1897</v>
      </c>
      <c r="B212" s="242">
        <v>44714</v>
      </c>
      <c r="C212" s="224">
        <v>107</v>
      </c>
      <c r="D212" s="224" t="s">
        <v>1900</v>
      </c>
      <c r="E212" s="224">
        <v>3316571</v>
      </c>
      <c r="F212" s="224">
        <v>0</v>
      </c>
      <c r="G212" s="224" t="s">
        <v>262</v>
      </c>
      <c r="H212" s="224" t="s">
        <v>1917</v>
      </c>
      <c r="J212" s="224">
        <v>0</v>
      </c>
      <c r="K212" s="224" t="s">
        <v>43</v>
      </c>
      <c r="L212" s="243">
        <v>250000000</v>
      </c>
      <c r="N212" s="243">
        <v>250000000</v>
      </c>
      <c r="P212" s="243">
        <f t="shared" si="3"/>
        <v>250000000</v>
      </c>
      <c r="Q212" s="243">
        <v>-1750000000</v>
      </c>
      <c r="R212" s="224" t="s">
        <v>261</v>
      </c>
      <c r="S212" s="224" t="s">
        <v>260</v>
      </c>
      <c r="T212" s="224" t="s">
        <v>259</v>
      </c>
      <c r="U212" s="224" t="s">
        <v>251</v>
      </c>
      <c r="V212" s="224" t="s">
        <v>258</v>
      </c>
      <c r="W212" s="224" t="s">
        <v>257</v>
      </c>
      <c r="X212" s="224" t="s">
        <v>1904</v>
      </c>
    </row>
    <row r="213" spans="1:24">
      <c r="A213" s="224" t="s">
        <v>1897</v>
      </c>
      <c r="B213" s="242">
        <v>44774</v>
      </c>
      <c r="C213" s="224">
        <v>107</v>
      </c>
      <c r="D213" s="224" t="s">
        <v>1900</v>
      </c>
      <c r="E213" s="224">
        <v>3316571</v>
      </c>
      <c r="F213" s="224">
        <v>0</v>
      </c>
      <c r="G213" s="224" t="s">
        <v>262</v>
      </c>
      <c r="H213" s="224" t="s">
        <v>1919</v>
      </c>
      <c r="J213" s="224">
        <v>0</v>
      </c>
      <c r="K213" s="224" t="s">
        <v>43</v>
      </c>
      <c r="L213" s="243">
        <v>250000000</v>
      </c>
      <c r="N213" s="243">
        <v>250000000</v>
      </c>
      <c r="P213" s="243">
        <f t="shared" si="3"/>
        <v>250000000</v>
      </c>
      <c r="Q213" s="243">
        <v>-1500000000</v>
      </c>
      <c r="R213" s="224" t="s">
        <v>261</v>
      </c>
      <c r="S213" s="224" t="s">
        <v>260</v>
      </c>
      <c r="T213" s="224" t="s">
        <v>259</v>
      </c>
      <c r="U213" s="224" t="s">
        <v>251</v>
      </c>
      <c r="V213" s="224" t="s">
        <v>258</v>
      </c>
      <c r="W213" s="224" t="s">
        <v>257</v>
      </c>
      <c r="X213" s="224" t="s">
        <v>1916</v>
      </c>
    </row>
    <row r="214" spans="1:24">
      <c r="A214" s="224" t="s">
        <v>1897</v>
      </c>
      <c r="B214" s="242">
        <v>44805</v>
      </c>
      <c r="C214" s="224">
        <v>107</v>
      </c>
      <c r="D214" s="224" t="s">
        <v>1900</v>
      </c>
      <c r="E214" s="224">
        <v>3316571</v>
      </c>
      <c r="F214" s="224">
        <v>0</v>
      </c>
      <c r="G214" s="224" t="s">
        <v>262</v>
      </c>
      <c r="H214" s="224" t="s">
        <v>1920</v>
      </c>
      <c r="J214" s="224">
        <v>0</v>
      </c>
      <c r="K214" s="224" t="s">
        <v>43</v>
      </c>
      <c r="L214" s="243">
        <v>250000000</v>
      </c>
      <c r="N214" s="243">
        <v>250000000</v>
      </c>
      <c r="P214" s="243">
        <f t="shared" si="3"/>
        <v>250000000</v>
      </c>
      <c r="Q214" s="243">
        <v>-1250000000</v>
      </c>
      <c r="R214" s="224" t="s">
        <v>261</v>
      </c>
      <c r="S214" s="224" t="s">
        <v>260</v>
      </c>
      <c r="T214" s="224" t="s">
        <v>259</v>
      </c>
      <c r="U214" s="224" t="s">
        <v>251</v>
      </c>
      <c r="V214" s="224" t="s">
        <v>258</v>
      </c>
      <c r="W214" s="224" t="s">
        <v>257</v>
      </c>
      <c r="X214" s="224" t="s">
        <v>1916</v>
      </c>
    </row>
    <row r="215" spans="1:24">
      <c r="A215" s="224" t="s">
        <v>1897</v>
      </c>
      <c r="B215" s="242">
        <v>44838</v>
      </c>
      <c r="C215" s="224">
        <v>107</v>
      </c>
      <c r="D215" s="224" t="s">
        <v>1900</v>
      </c>
      <c r="E215" s="224">
        <v>3316571</v>
      </c>
      <c r="F215" s="224">
        <v>0</v>
      </c>
      <c r="G215" s="224" t="s">
        <v>262</v>
      </c>
      <c r="H215" s="224" t="s">
        <v>2103</v>
      </c>
      <c r="J215" s="224">
        <v>0</v>
      </c>
      <c r="K215" s="224" t="s">
        <v>43</v>
      </c>
      <c r="L215" s="243">
        <v>250000000</v>
      </c>
      <c r="N215" s="243">
        <v>250000000</v>
      </c>
      <c r="P215" s="243">
        <f t="shared" si="3"/>
        <v>250000000</v>
      </c>
      <c r="Q215" s="243">
        <v>-1000000000</v>
      </c>
      <c r="R215" s="224" t="s">
        <v>261</v>
      </c>
      <c r="S215" s="224" t="s">
        <v>260</v>
      </c>
      <c r="T215" s="224" t="s">
        <v>259</v>
      </c>
      <c r="U215" s="224" t="s">
        <v>251</v>
      </c>
      <c r="V215" s="224" t="s">
        <v>258</v>
      </c>
      <c r="W215" s="224" t="s">
        <v>257</v>
      </c>
      <c r="X215" s="224" t="s">
        <v>1916</v>
      </c>
    </row>
    <row r="216" spans="1:24">
      <c r="A216" s="224" t="s">
        <v>1897</v>
      </c>
      <c r="B216" s="242">
        <v>44866</v>
      </c>
      <c r="C216" s="224">
        <v>107</v>
      </c>
      <c r="D216" s="224" t="s">
        <v>1900</v>
      </c>
      <c r="E216" s="224">
        <v>3316571</v>
      </c>
      <c r="F216" s="224">
        <v>0</v>
      </c>
      <c r="G216" s="224" t="s">
        <v>262</v>
      </c>
      <c r="H216" s="224" t="s">
        <v>2104</v>
      </c>
      <c r="J216" s="224">
        <v>0</v>
      </c>
      <c r="K216" s="224" t="s">
        <v>43</v>
      </c>
      <c r="L216" s="243">
        <v>250000000</v>
      </c>
      <c r="N216" s="243">
        <v>250000000</v>
      </c>
      <c r="P216" s="243">
        <f t="shared" si="3"/>
        <v>250000000</v>
      </c>
      <c r="Q216" s="243">
        <v>-750000000</v>
      </c>
      <c r="R216" s="224" t="s">
        <v>261</v>
      </c>
      <c r="S216" s="224" t="s">
        <v>260</v>
      </c>
      <c r="T216" s="224" t="s">
        <v>259</v>
      </c>
      <c r="U216" s="224" t="s">
        <v>251</v>
      </c>
      <c r="V216" s="224" t="s">
        <v>258</v>
      </c>
      <c r="W216" s="224" t="s">
        <v>257</v>
      </c>
      <c r="X216" s="224" t="s">
        <v>1916</v>
      </c>
    </row>
    <row r="217" spans="1:24">
      <c r="A217" s="224" t="s">
        <v>1897</v>
      </c>
      <c r="B217" s="242">
        <v>44896</v>
      </c>
      <c r="C217" s="224">
        <v>107</v>
      </c>
      <c r="D217" s="224" t="s">
        <v>1900</v>
      </c>
      <c r="E217" s="224">
        <v>3316571</v>
      </c>
      <c r="F217" s="224">
        <v>0</v>
      </c>
      <c r="G217" s="224" t="s">
        <v>262</v>
      </c>
      <c r="H217" s="224" t="s">
        <v>2105</v>
      </c>
      <c r="J217" s="224">
        <v>0</v>
      </c>
      <c r="K217" s="224" t="s">
        <v>43</v>
      </c>
      <c r="L217" s="243">
        <v>2160771478</v>
      </c>
      <c r="N217" s="243">
        <v>2160771478</v>
      </c>
      <c r="P217" s="243">
        <f t="shared" si="3"/>
        <v>2160771478</v>
      </c>
      <c r="Q217" s="243">
        <v>1410771478</v>
      </c>
      <c r="R217" s="224" t="s">
        <v>261</v>
      </c>
      <c r="S217" s="224" t="s">
        <v>260</v>
      </c>
      <c r="T217" s="224" t="s">
        <v>259</v>
      </c>
      <c r="U217" s="224" t="s">
        <v>251</v>
      </c>
      <c r="V217" s="224" t="s">
        <v>258</v>
      </c>
      <c r="W217" s="224" t="s">
        <v>257</v>
      </c>
      <c r="X217" s="224" t="s">
        <v>1916</v>
      </c>
    </row>
    <row r="218" spans="1:24">
      <c r="A218" s="224" t="s">
        <v>1897</v>
      </c>
      <c r="B218" s="242">
        <v>44896</v>
      </c>
      <c r="C218" s="224">
        <v>107</v>
      </c>
      <c r="D218" s="224" t="s">
        <v>1900</v>
      </c>
      <c r="E218" s="224">
        <v>3316571</v>
      </c>
      <c r="F218" s="224">
        <v>0</v>
      </c>
      <c r="G218" s="224" t="s">
        <v>262</v>
      </c>
      <c r="H218" s="224" t="s">
        <v>2106</v>
      </c>
      <c r="J218" s="224">
        <v>0</v>
      </c>
      <c r="K218" s="224" t="s">
        <v>43</v>
      </c>
      <c r="L218" s="243">
        <v>250000000</v>
      </c>
      <c r="N218" s="243">
        <v>250000000</v>
      </c>
      <c r="P218" s="243">
        <f t="shared" si="3"/>
        <v>250000000</v>
      </c>
      <c r="Q218" s="243">
        <v>1660771478</v>
      </c>
      <c r="R218" s="224" t="s">
        <v>261</v>
      </c>
      <c r="S218" s="224" t="s">
        <v>260</v>
      </c>
      <c r="T218" s="224" t="s">
        <v>259</v>
      </c>
      <c r="U218" s="224" t="s">
        <v>251</v>
      </c>
      <c r="V218" s="224" t="s">
        <v>258</v>
      </c>
      <c r="W218" s="224" t="s">
        <v>257</v>
      </c>
      <c r="X218" s="224" t="s">
        <v>1916</v>
      </c>
    </row>
    <row r="219" spans="1:24" hidden="1">
      <c r="A219" s="224" t="s">
        <v>1897</v>
      </c>
      <c r="B219" s="242">
        <v>44926</v>
      </c>
      <c r="C219" s="224">
        <v>0</v>
      </c>
      <c r="D219" s="224">
        <v>0</v>
      </c>
      <c r="E219" s="224">
        <v>0</v>
      </c>
      <c r="F219" s="224">
        <v>0</v>
      </c>
      <c r="G219" s="224" t="s">
        <v>1975</v>
      </c>
      <c r="H219" s="224">
        <v>1576329</v>
      </c>
      <c r="I219" s="224" t="s">
        <v>1976</v>
      </c>
      <c r="J219" s="224" t="s">
        <v>1975</v>
      </c>
      <c r="K219" s="224" t="s">
        <v>43</v>
      </c>
      <c r="M219" s="243">
        <v>2160771478</v>
      </c>
      <c r="O219" s="243">
        <v>2160771478</v>
      </c>
      <c r="P219" s="243">
        <f>+N219-O219</f>
        <v>-2160771478</v>
      </c>
      <c r="Q219" s="243">
        <v>-500000000</v>
      </c>
      <c r="R219" s="224" t="s">
        <v>254</v>
      </c>
      <c r="S219" s="224" t="s">
        <v>253</v>
      </c>
      <c r="T219" s="224" t="s">
        <v>252</v>
      </c>
      <c r="U219" s="224" t="s">
        <v>251</v>
      </c>
      <c r="V219" s="224" t="s">
        <v>43</v>
      </c>
      <c r="W219" s="224">
        <v>0</v>
      </c>
    </row>
    <row r="220" spans="1:24" hidden="1">
      <c r="J220" s="224" t="s">
        <v>1956</v>
      </c>
      <c r="P220" s="244">
        <f>SUM(P2:P219)</f>
        <v>-2700000000</v>
      </c>
    </row>
    <row r="221" spans="1:24">
      <c r="P221" s="244">
        <f>SUBTOTAL(9,P8:P218)</f>
        <v>48245263290</v>
      </c>
    </row>
  </sheetData>
  <autoFilter ref="A1:X22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B6:I87"/>
  <sheetViews>
    <sheetView showGridLines="0" topLeftCell="A29" zoomScale="90" zoomScaleNormal="90" zoomScaleSheetLayoutView="100" workbookViewId="0">
      <selection activeCell="E38" sqref="E38"/>
    </sheetView>
  </sheetViews>
  <sheetFormatPr baseColWidth="10" defaultColWidth="11.42578125" defaultRowHeight="12.75"/>
  <cols>
    <col min="1" max="1" width="2.7109375" style="144" customWidth="1"/>
    <col min="2" max="2" width="39.42578125" style="144" customWidth="1"/>
    <col min="3" max="3" width="5.7109375" style="144" customWidth="1"/>
    <col min="4" max="4" width="2.42578125" style="144" customWidth="1"/>
    <col min="5" max="5" width="17" style="144" customWidth="1"/>
    <col min="6" max="6" width="2.7109375" style="144" customWidth="1"/>
    <col min="7" max="7" width="17" style="144" customWidth="1"/>
    <col min="8" max="8" width="2.7109375" style="144" customWidth="1"/>
    <col min="9" max="9" width="4" style="144" customWidth="1"/>
    <col min="10" max="16384" width="11.42578125" style="144"/>
  </cols>
  <sheetData>
    <row r="6" spans="2:9">
      <c r="B6" s="972">
        <v>3</v>
      </c>
      <c r="C6" s="972"/>
      <c r="D6" s="972"/>
      <c r="E6" s="972"/>
      <c r="F6" s="972"/>
      <c r="G6" s="972"/>
      <c r="H6" s="972"/>
      <c r="I6" s="343"/>
    </row>
    <row r="7" spans="2:9">
      <c r="B7" s="343"/>
      <c r="C7" s="343"/>
      <c r="D7" s="343"/>
      <c r="E7" s="343"/>
      <c r="F7" s="343"/>
      <c r="G7" s="343"/>
      <c r="H7" s="343"/>
      <c r="I7" s="343"/>
    </row>
    <row r="8" spans="2:9">
      <c r="B8" s="330" t="s">
        <v>3292</v>
      </c>
      <c r="C8" s="330"/>
      <c r="D8" s="330"/>
    </row>
    <row r="9" spans="2:9">
      <c r="B9" s="330"/>
      <c r="C9" s="330"/>
      <c r="D9" s="330"/>
    </row>
    <row r="10" spans="2:9">
      <c r="B10" s="330" t="s">
        <v>3291</v>
      </c>
      <c r="C10" s="330"/>
      <c r="D10" s="330"/>
    </row>
    <row r="11" spans="2:9">
      <c r="B11" s="330" t="s">
        <v>3290</v>
      </c>
      <c r="C11" s="330"/>
      <c r="D11" s="330"/>
    </row>
    <row r="13" spans="2:9">
      <c r="E13" s="973" t="s">
        <v>3289</v>
      </c>
      <c r="F13" s="973"/>
      <c r="G13" s="973"/>
      <c r="H13" s="973"/>
      <c r="I13" s="342"/>
    </row>
    <row r="14" spans="2:9">
      <c r="C14" s="333" t="s">
        <v>23</v>
      </c>
      <c r="E14" s="341">
        <v>2022</v>
      </c>
      <c r="F14" s="340"/>
      <c r="G14" s="341">
        <v>2021</v>
      </c>
      <c r="H14" s="340"/>
      <c r="I14" s="341"/>
    </row>
    <row r="15" spans="2:9">
      <c r="C15" s="333"/>
      <c r="E15" s="333"/>
      <c r="F15" s="340"/>
      <c r="G15" s="333"/>
      <c r="H15" s="340"/>
      <c r="I15" s="333"/>
    </row>
    <row r="16" spans="2:9">
      <c r="E16" s="339" t="s">
        <v>2752</v>
      </c>
      <c r="F16" s="339"/>
      <c r="G16" s="339" t="s">
        <v>2752</v>
      </c>
      <c r="H16" s="339"/>
      <c r="I16" s="339"/>
    </row>
    <row r="17" spans="2:9">
      <c r="B17" s="330" t="s">
        <v>45</v>
      </c>
      <c r="C17" s="330"/>
      <c r="D17" s="330"/>
      <c r="E17" s="337"/>
      <c r="F17" s="326"/>
      <c r="G17" s="338"/>
      <c r="H17" s="326"/>
      <c r="I17" s="326"/>
    </row>
    <row r="18" spans="2:9">
      <c r="B18" s="330"/>
      <c r="C18" s="330"/>
      <c r="D18" s="330"/>
      <c r="E18" s="337"/>
      <c r="F18" s="326"/>
      <c r="G18" s="337"/>
      <c r="H18" s="326"/>
      <c r="I18" s="326"/>
    </row>
    <row r="19" spans="2:9">
      <c r="B19" s="330" t="s">
        <v>3075</v>
      </c>
      <c r="C19" s="330"/>
      <c r="D19" s="330"/>
      <c r="E19" s="250"/>
      <c r="F19" s="250"/>
      <c r="G19" s="250"/>
      <c r="H19" s="250"/>
      <c r="I19" s="250"/>
    </row>
    <row r="20" spans="2:9">
      <c r="B20" s="320" t="s">
        <v>3076</v>
      </c>
      <c r="C20" s="334">
        <f>+[123]N.4!B2</f>
        <v>4</v>
      </c>
      <c r="D20" s="320"/>
      <c r="E20" s="377">
        <v>408604585</v>
      </c>
      <c r="F20" s="373"/>
      <c r="G20" s="377">
        <v>306884979</v>
      </c>
      <c r="H20" s="377"/>
      <c r="I20" s="250"/>
    </row>
    <row r="21" spans="2:9">
      <c r="B21" s="320" t="s">
        <v>3288</v>
      </c>
      <c r="C21" s="334">
        <f>+[123]N.5!B2</f>
        <v>5</v>
      </c>
      <c r="D21" s="320"/>
      <c r="E21" s="377">
        <v>2114772493</v>
      </c>
      <c r="F21" s="373"/>
      <c r="G21" s="377">
        <v>3237766437</v>
      </c>
      <c r="H21" s="377"/>
      <c r="I21" s="250"/>
    </row>
    <row r="22" spans="2:9">
      <c r="B22" s="320" t="s">
        <v>3287</v>
      </c>
      <c r="C22" s="334">
        <f>+'[123]N.6.1'!B2</f>
        <v>6</v>
      </c>
      <c r="D22" s="320"/>
      <c r="E22" s="377">
        <v>76501629</v>
      </c>
      <c r="F22" s="373"/>
      <c r="G22" s="377">
        <v>88344116</v>
      </c>
      <c r="H22" s="377"/>
      <c r="I22" s="250"/>
    </row>
    <row r="23" spans="2:9">
      <c r="B23" s="320" t="s">
        <v>3286</v>
      </c>
      <c r="C23" s="334">
        <v>7</v>
      </c>
      <c r="D23" s="320"/>
      <c r="E23" s="377">
        <v>0</v>
      </c>
      <c r="F23" s="373"/>
      <c r="G23" s="377">
        <v>0</v>
      </c>
      <c r="H23" s="377"/>
      <c r="I23" s="250"/>
    </row>
    <row r="24" spans="2:9">
      <c r="B24" s="320" t="s">
        <v>3</v>
      </c>
      <c r="C24" s="336">
        <v>8</v>
      </c>
      <c r="D24" s="335"/>
      <c r="E24" s="377">
        <v>38844159</v>
      </c>
      <c r="F24" s="373"/>
      <c r="G24" s="377">
        <v>10809838</v>
      </c>
      <c r="H24" s="377"/>
      <c r="I24" s="250"/>
    </row>
    <row r="25" spans="2:9">
      <c r="C25" s="336"/>
      <c r="D25" s="335"/>
      <c r="E25" s="378">
        <f>SUM(E20:E24)</f>
        <v>2638722866</v>
      </c>
      <c r="F25" s="250"/>
      <c r="G25" s="378">
        <f>SUM(G20:G24)</f>
        <v>3643805370</v>
      </c>
      <c r="H25" s="250"/>
      <c r="I25" s="250"/>
    </row>
    <row r="26" spans="2:9">
      <c r="C26" s="252"/>
      <c r="E26" s="377"/>
      <c r="F26" s="250"/>
      <c r="G26" s="250"/>
      <c r="H26" s="250"/>
      <c r="I26" s="250"/>
    </row>
    <row r="27" spans="2:9">
      <c r="B27" s="330" t="s">
        <v>3077</v>
      </c>
      <c r="C27" s="334"/>
      <c r="D27" s="330"/>
      <c r="E27" s="377"/>
      <c r="F27" s="250"/>
      <c r="G27" s="250"/>
      <c r="H27" s="250"/>
      <c r="I27" s="250"/>
    </row>
    <row r="28" spans="2:9" ht="16.5" customHeight="1">
      <c r="B28" s="320" t="s">
        <v>310</v>
      </c>
      <c r="C28" s="334">
        <v>9</v>
      </c>
      <c r="D28" s="330"/>
      <c r="E28" s="377">
        <v>19062341423.711849</v>
      </c>
      <c r="F28" s="373"/>
      <c r="G28" s="377">
        <v>19765439225.450676</v>
      </c>
      <c r="H28" s="377"/>
      <c r="I28" s="250"/>
    </row>
    <row r="29" spans="2:9">
      <c r="B29" s="320" t="s">
        <v>3285</v>
      </c>
      <c r="C29" s="334">
        <v>10</v>
      </c>
      <c r="D29" s="330"/>
      <c r="E29" s="377">
        <v>0</v>
      </c>
      <c r="F29" s="373"/>
      <c r="G29" s="377">
        <v>12770400</v>
      </c>
      <c r="H29" s="377"/>
      <c r="I29" s="250"/>
    </row>
    <row r="30" spans="2:9">
      <c r="C30" s="252"/>
      <c r="E30" s="378">
        <f>SUM(E28:E29)</f>
        <v>19062341423.711849</v>
      </c>
      <c r="F30" s="250"/>
      <c r="G30" s="378">
        <f>SUM(G28:G29)</f>
        <v>19778209625.450676</v>
      </c>
      <c r="H30" s="250"/>
      <c r="I30" s="250"/>
    </row>
    <row r="31" spans="2:9">
      <c r="C31" s="252"/>
      <c r="E31" s="377"/>
      <c r="F31" s="250"/>
      <c r="G31" s="250"/>
      <c r="H31" s="250"/>
      <c r="I31" s="250"/>
    </row>
    <row r="32" spans="2:9" ht="13.5" thickBot="1">
      <c r="B32" s="330" t="s">
        <v>312</v>
      </c>
      <c r="C32" s="333"/>
      <c r="D32" s="330"/>
      <c r="E32" s="379">
        <f>E30+E25</f>
        <v>21701064289.711849</v>
      </c>
      <c r="F32" s="251"/>
      <c r="G32" s="379">
        <f>G30+G25</f>
        <v>23422014995.450676</v>
      </c>
      <c r="H32" s="251"/>
      <c r="I32" s="251"/>
    </row>
    <row r="33" spans="2:9" ht="13.5" thickTop="1">
      <c r="C33" s="252"/>
      <c r="E33" s="250"/>
      <c r="F33" s="250"/>
      <c r="G33" s="250"/>
      <c r="H33" s="250"/>
      <c r="I33" s="250"/>
    </row>
    <row r="34" spans="2:9">
      <c r="B34" s="330" t="s">
        <v>46</v>
      </c>
      <c r="C34" s="333"/>
      <c r="D34" s="330"/>
      <c r="E34" s="250"/>
      <c r="F34" s="250"/>
      <c r="G34" s="250"/>
      <c r="H34" s="250"/>
      <c r="I34" s="250"/>
    </row>
    <row r="35" spans="2:9">
      <c r="B35" s="330"/>
      <c r="C35" s="333"/>
      <c r="D35" s="330"/>
      <c r="E35" s="250"/>
      <c r="F35" s="250"/>
      <c r="G35" s="250"/>
      <c r="H35" s="250"/>
      <c r="I35" s="250"/>
    </row>
    <row r="36" spans="2:9">
      <c r="B36" s="330" t="s">
        <v>3078</v>
      </c>
      <c r="C36" s="333"/>
      <c r="D36" s="330"/>
      <c r="E36" s="250"/>
      <c r="F36" s="250"/>
      <c r="G36" s="250"/>
      <c r="H36" s="250"/>
      <c r="I36" s="250"/>
    </row>
    <row r="37" spans="2:9">
      <c r="B37" s="320" t="s">
        <v>3284</v>
      </c>
      <c r="C37" s="334">
        <v>11</v>
      </c>
      <c r="D37" s="330"/>
      <c r="E37" s="377">
        <v>1499351426</v>
      </c>
      <c r="F37" s="373"/>
      <c r="G37" s="377">
        <v>1733387807</v>
      </c>
      <c r="H37" s="377"/>
      <c r="I37" s="250"/>
    </row>
    <row r="38" spans="2:9">
      <c r="B38" s="320" t="s">
        <v>3283</v>
      </c>
      <c r="C38" s="334">
        <v>12</v>
      </c>
      <c r="D38" s="330"/>
      <c r="E38" s="377">
        <v>207159628</v>
      </c>
      <c r="F38" s="373"/>
      <c r="G38" s="377">
        <v>354108574</v>
      </c>
      <c r="H38" s="377"/>
      <c r="I38" s="250"/>
    </row>
    <row r="39" spans="2:9">
      <c r="B39" s="320" t="s">
        <v>3282</v>
      </c>
      <c r="C39" s="334">
        <v>13</v>
      </c>
      <c r="D39" s="330"/>
      <c r="E39" s="377">
        <v>2001477395.6712329</v>
      </c>
      <c r="F39" s="373"/>
      <c r="G39" s="377">
        <v>1005972052</v>
      </c>
      <c r="H39" s="377"/>
      <c r="I39" s="250"/>
    </row>
    <row r="40" spans="2:9">
      <c r="B40" s="330"/>
      <c r="C40" s="333"/>
      <c r="D40" s="330"/>
      <c r="E40" s="331">
        <f>SUM(E37:E39)</f>
        <v>3707988449.6712332</v>
      </c>
      <c r="F40" s="250"/>
      <c r="G40" s="331">
        <f>SUM(G37:G39)</f>
        <v>3093468433</v>
      </c>
      <c r="H40" s="250"/>
      <c r="I40" s="250"/>
    </row>
    <row r="41" spans="2:9">
      <c r="B41" s="330"/>
      <c r="C41" s="333"/>
      <c r="D41" s="330"/>
      <c r="E41" s="250"/>
      <c r="F41" s="250"/>
      <c r="G41" s="250"/>
      <c r="H41" s="250"/>
      <c r="I41" s="250"/>
    </row>
    <row r="42" spans="2:9">
      <c r="B42" s="330" t="s">
        <v>3080</v>
      </c>
      <c r="C42" s="333"/>
      <c r="D42" s="330"/>
      <c r="E42" s="250"/>
      <c r="F42" s="250"/>
      <c r="G42" s="250"/>
      <c r="H42" s="250"/>
      <c r="I42" s="250"/>
    </row>
    <row r="43" spans="2:9">
      <c r="B43" s="320" t="s">
        <v>3349</v>
      </c>
      <c r="C43" s="334">
        <v>11</v>
      </c>
      <c r="D43" s="330"/>
      <c r="E43" s="377">
        <v>1905184158.4000001</v>
      </c>
      <c r="F43" s="373"/>
      <c r="G43" s="377">
        <v>839627986</v>
      </c>
      <c r="H43" s="377"/>
      <c r="I43" s="250"/>
    </row>
    <row r="44" spans="2:9">
      <c r="B44" s="320" t="s">
        <v>3282</v>
      </c>
      <c r="C44" s="334">
        <v>13</v>
      </c>
      <c r="D44" s="330"/>
      <c r="E44" s="377">
        <v>9787740972.5999985</v>
      </c>
      <c r="F44" s="373"/>
      <c r="G44" s="377">
        <v>11683779623</v>
      </c>
      <c r="H44" s="377"/>
      <c r="I44" s="250"/>
    </row>
    <row r="45" spans="2:9">
      <c r="B45" s="320" t="s">
        <v>3281</v>
      </c>
      <c r="C45" s="334">
        <v>14</v>
      </c>
      <c r="D45" s="330"/>
      <c r="E45" s="377">
        <v>3665463943.0944633</v>
      </c>
      <c r="F45" s="373"/>
      <c r="G45" s="377">
        <v>2116116246.2820435</v>
      </c>
      <c r="H45" s="377"/>
      <c r="I45" s="250"/>
    </row>
    <row r="46" spans="2:9">
      <c r="B46" s="320" t="s">
        <v>3071</v>
      </c>
      <c r="C46" s="334"/>
      <c r="D46" s="330"/>
      <c r="E46" s="377">
        <v>274587281</v>
      </c>
      <c r="F46" s="373"/>
      <c r="G46" s="377">
        <v>274587281</v>
      </c>
      <c r="H46" s="377"/>
      <c r="I46" s="250"/>
    </row>
    <row r="47" spans="2:9">
      <c r="B47" s="330"/>
      <c r="C47" s="333"/>
      <c r="D47" s="330"/>
      <c r="E47" s="331">
        <f>SUM(E43:E46)</f>
        <v>15632976355.094461</v>
      </c>
      <c r="F47" s="250"/>
      <c r="G47" s="331">
        <f>SUM(G43:G46)</f>
        <v>14914111136.282043</v>
      </c>
      <c r="H47" s="250"/>
      <c r="I47" s="250"/>
    </row>
    <row r="48" spans="2:9">
      <c r="B48" s="330"/>
      <c r="C48" s="333"/>
      <c r="D48" s="330"/>
      <c r="E48" s="250"/>
      <c r="F48" s="250"/>
      <c r="G48" s="250"/>
      <c r="H48" s="250"/>
      <c r="I48" s="250"/>
    </row>
    <row r="49" spans="2:9" ht="13.5" thickBot="1">
      <c r="B49" s="330" t="s">
        <v>3280</v>
      </c>
      <c r="C49" s="332"/>
      <c r="D49" s="193"/>
      <c r="E49" s="329">
        <f>+E40+E47</f>
        <v>19340964804.765694</v>
      </c>
      <c r="F49" s="251"/>
      <c r="G49" s="329">
        <f>+G40+G47</f>
        <v>18007579569.282043</v>
      </c>
      <c r="H49" s="251"/>
      <c r="I49" s="251"/>
    </row>
    <row r="50" spans="2:9" ht="13.5" thickTop="1">
      <c r="B50" s="330"/>
      <c r="C50" s="193"/>
      <c r="D50" s="193"/>
      <c r="E50" s="251"/>
      <c r="F50" s="251"/>
      <c r="G50" s="251"/>
      <c r="H50" s="251"/>
      <c r="I50" s="251"/>
    </row>
    <row r="51" spans="2:9">
      <c r="E51" s="250"/>
      <c r="F51" s="250"/>
      <c r="G51" s="250"/>
      <c r="H51" s="250"/>
      <c r="I51" s="250"/>
    </row>
    <row r="52" spans="2:9">
      <c r="B52" s="330" t="s">
        <v>97</v>
      </c>
      <c r="C52" s="252"/>
      <c r="E52" s="250"/>
      <c r="F52" s="250"/>
      <c r="G52" s="250"/>
      <c r="H52" s="250"/>
      <c r="I52" s="250"/>
    </row>
    <row r="53" spans="2:9">
      <c r="B53" s="330"/>
      <c r="C53" s="252"/>
      <c r="E53" s="250"/>
      <c r="F53" s="250"/>
      <c r="G53" s="250"/>
      <c r="H53" s="250"/>
      <c r="I53" s="250"/>
    </row>
    <row r="54" spans="2:9">
      <c r="B54" s="320" t="s">
        <v>32</v>
      </c>
      <c r="C54" s="252">
        <v>18</v>
      </c>
      <c r="E54" s="377">
        <v>14000000000</v>
      </c>
      <c r="F54" s="373"/>
      <c r="G54" s="377">
        <v>14000000000</v>
      </c>
      <c r="H54" s="377"/>
      <c r="I54" s="250"/>
    </row>
    <row r="55" spans="2:9">
      <c r="B55" s="320" t="s">
        <v>3279</v>
      </c>
      <c r="C55" s="252">
        <v>18</v>
      </c>
      <c r="E55" s="377">
        <v>5384542449</v>
      </c>
      <c r="F55" s="373"/>
      <c r="G55" s="377">
        <v>4354844929</v>
      </c>
      <c r="H55" s="377"/>
      <c r="I55" s="250"/>
    </row>
    <row r="56" spans="2:9">
      <c r="B56" s="320" t="s">
        <v>2841</v>
      </c>
      <c r="E56" s="380">
        <v>3211040155</v>
      </c>
      <c r="F56" s="381"/>
      <c r="G56" s="380">
        <v>3001022103</v>
      </c>
      <c r="H56" s="377"/>
      <c r="I56" s="250"/>
    </row>
    <row r="57" spans="2:9">
      <c r="B57" s="320" t="s">
        <v>5</v>
      </c>
      <c r="E57" s="377">
        <v>-15941431605.98365</v>
      </c>
      <c r="F57" s="373"/>
      <c r="G57" s="377">
        <v>-8343325205</v>
      </c>
      <c r="H57" s="377"/>
      <c r="I57" s="250"/>
    </row>
    <row r="58" spans="2:9">
      <c r="B58" s="320" t="s">
        <v>3278</v>
      </c>
      <c r="E58" s="377">
        <v>-4294051513.221509</v>
      </c>
      <c r="F58" s="373"/>
      <c r="G58" s="377">
        <v>-7598106400.9836502</v>
      </c>
      <c r="H58" s="377"/>
      <c r="I58" s="250"/>
    </row>
    <row r="59" spans="2:9">
      <c r="B59" s="320"/>
      <c r="E59" s="331">
        <f>SUBTOTAL(109,E54:E58)</f>
        <v>2360099484.7948408</v>
      </c>
      <c r="F59" s="250"/>
      <c r="G59" s="331">
        <f>SUBTOTAL(109,G54:G58)</f>
        <v>5414435426.0163498</v>
      </c>
      <c r="H59" s="250"/>
      <c r="I59" s="250"/>
    </row>
    <row r="60" spans="2:9">
      <c r="B60" s="320"/>
      <c r="E60" s="250"/>
      <c r="F60" s="250"/>
      <c r="G60" s="250"/>
      <c r="H60" s="250"/>
      <c r="I60" s="250"/>
    </row>
    <row r="61" spans="2:9" ht="13.5" thickBot="1">
      <c r="B61" s="330" t="s">
        <v>34</v>
      </c>
      <c r="E61" s="329">
        <f>+E59</f>
        <v>2360099484.7948408</v>
      </c>
      <c r="F61" s="250"/>
      <c r="G61" s="329">
        <f>+G59</f>
        <v>5414435426.0163498</v>
      </c>
      <c r="H61" s="250"/>
      <c r="I61" s="251"/>
    </row>
    <row r="62" spans="2:9" ht="13.5" thickTop="1">
      <c r="E62" s="250"/>
      <c r="F62" s="250"/>
      <c r="G62" s="250"/>
      <c r="H62" s="250"/>
      <c r="I62" s="250"/>
    </row>
    <row r="63" spans="2:9" ht="13.5" thickBot="1">
      <c r="B63" s="330" t="s">
        <v>156</v>
      </c>
      <c r="E63" s="329">
        <f>+E49+E61</f>
        <v>21701064289.560535</v>
      </c>
      <c r="F63" s="250"/>
      <c r="G63" s="329">
        <f>+G49+G61</f>
        <v>23422014995.298393</v>
      </c>
      <c r="H63" s="250"/>
      <c r="I63" s="251"/>
    </row>
    <row r="64" spans="2:9" ht="13.5" thickTop="1">
      <c r="B64" s="320"/>
      <c r="F64" s="326"/>
      <c r="H64" s="326"/>
      <c r="I64" s="326"/>
    </row>
    <row r="65" spans="2:9">
      <c r="B65" s="320"/>
      <c r="E65" s="326"/>
      <c r="F65" s="326"/>
      <c r="G65" s="326"/>
      <c r="H65" s="326"/>
      <c r="I65" s="326"/>
    </row>
    <row r="66" spans="2:9">
      <c r="E66" s="326"/>
      <c r="F66" s="326"/>
      <c r="G66" s="326"/>
      <c r="H66" s="326"/>
      <c r="I66" s="326"/>
    </row>
    <row r="67" spans="2:9">
      <c r="B67" s="327" t="s">
        <v>3277</v>
      </c>
      <c r="E67" s="326"/>
      <c r="F67" s="326"/>
      <c r="G67" s="326"/>
      <c r="H67" s="326"/>
      <c r="I67" s="326"/>
    </row>
    <row r="68" spans="2:9" s="145" customFormat="1">
      <c r="E68" s="328"/>
      <c r="F68" s="328"/>
      <c r="G68" s="328"/>
      <c r="H68" s="328"/>
      <c r="I68" s="328"/>
    </row>
    <row r="69" spans="2:9">
      <c r="E69" s="326"/>
      <c r="F69" s="326"/>
      <c r="G69" s="326"/>
      <c r="H69" s="326"/>
      <c r="I69" s="326"/>
    </row>
    <row r="70" spans="2:9">
      <c r="B70" s="327"/>
      <c r="E70" s="326"/>
      <c r="F70" s="326"/>
      <c r="G70" s="326"/>
      <c r="H70" s="326"/>
      <c r="I70" s="326"/>
    </row>
    <row r="71" spans="2:9">
      <c r="B71" s="327"/>
      <c r="E71" s="326"/>
      <c r="F71" s="326"/>
      <c r="G71" s="326"/>
      <c r="H71" s="326"/>
      <c r="I71" s="326"/>
    </row>
    <row r="72" spans="2:9">
      <c r="B72" s="327"/>
      <c r="E72" s="326"/>
      <c r="F72" s="326"/>
      <c r="G72" s="326"/>
      <c r="H72" s="326"/>
      <c r="I72" s="326"/>
    </row>
    <row r="73" spans="2:9">
      <c r="B73" s="327"/>
      <c r="E73" s="326"/>
      <c r="F73" s="326"/>
      <c r="G73" s="326"/>
      <c r="H73" s="326"/>
      <c r="I73" s="326"/>
    </row>
    <row r="74" spans="2:9">
      <c r="B74" s="320"/>
      <c r="E74" s="326"/>
      <c r="F74" s="326"/>
      <c r="G74" s="326"/>
      <c r="H74" s="326"/>
      <c r="I74" s="326"/>
    </row>
    <row r="75" spans="2:9">
      <c r="B75" s="320"/>
    </row>
    <row r="76" spans="2:9">
      <c r="B76" s="321" t="s">
        <v>2748</v>
      </c>
      <c r="C76" s="324"/>
      <c r="D76" s="324"/>
      <c r="E76" s="325"/>
      <c r="H76" s="321" t="s">
        <v>2749</v>
      </c>
      <c r="I76" s="321"/>
    </row>
    <row r="77" spans="2:9">
      <c r="B77" s="321" t="s">
        <v>161</v>
      </c>
      <c r="C77" s="324"/>
      <c r="D77" s="323"/>
      <c r="E77" s="322"/>
      <c r="H77" s="321" t="s">
        <v>162</v>
      </c>
      <c r="I77" s="321"/>
    </row>
    <row r="78" spans="2:9">
      <c r="B78" s="320"/>
    </row>
    <row r="79" spans="2:9">
      <c r="B79" s="320"/>
      <c r="E79" s="319"/>
      <c r="G79" s="319"/>
    </row>
    <row r="80" spans="2:9">
      <c r="B80" s="320"/>
      <c r="E80" s="319"/>
      <c r="G80" s="319"/>
    </row>
    <row r="81" spans="2:9">
      <c r="B81" s="320"/>
      <c r="E81" s="319"/>
      <c r="G81" s="319"/>
    </row>
    <row r="82" spans="2:9">
      <c r="B82" s="320"/>
      <c r="E82" s="319"/>
      <c r="G82" s="319"/>
    </row>
    <row r="83" spans="2:9">
      <c r="B83" s="320"/>
      <c r="E83" s="319"/>
      <c r="G83" s="319"/>
    </row>
    <row r="84" spans="2:9" ht="13.5" customHeight="1">
      <c r="E84" s="318">
        <f>+E63-E32</f>
        <v>-0.15131378173828125</v>
      </c>
      <c r="F84" s="318"/>
      <c r="G84" s="318">
        <f>+G63-G32</f>
        <v>-0.15228271484375</v>
      </c>
      <c r="H84" s="318"/>
      <c r="I84" s="318"/>
    </row>
    <row r="86" spans="2:9">
      <c r="E86" s="317"/>
    </row>
    <row r="87" spans="2:9">
      <c r="E87" s="250"/>
    </row>
  </sheetData>
  <mergeCells count="2">
    <mergeCell ref="B6:H6"/>
    <mergeCell ref="E13:H13"/>
  </mergeCells>
  <conditionalFormatting sqref="E63 G63 I63">
    <cfRule type="expression" dxfId="0" priority="2">
      <formula>"si($E$59=0)"</formula>
    </cfRule>
  </conditionalFormatting>
  <printOptions horizontalCentered="1"/>
  <pageMargins left="0.70866141732283472" right="0.70866141732283472" top="0.31496062992125984" bottom="0.35433070866141736" header="0.31496062992125984" footer="0.31496062992125984"/>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B5:K78"/>
  <sheetViews>
    <sheetView showGridLines="0" zoomScale="90" zoomScaleNormal="90" zoomScaleSheetLayoutView="90" workbookViewId="0">
      <selection activeCell="C59" sqref="C59"/>
    </sheetView>
  </sheetViews>
  <sheetFormatPr baseColWidth="10" defaultColWidth="9.28515625" defaultRowHeight="12.75"/>
  <cols>
    <col min="1" max="1" width="2.5703125" style="327" customWidth="1"/>
    <col min="2" max="2" width="35.7109375" style="327" customWidth="1"/>
    <col min="3" max="3" width="6.28515625" style="327" customWidth="1"/>
    <col min="4" max="4" width="3.42578125" style="327" customWidth="1"/>
    <col min="5" max="5" width="17.7109375" style="327" customWidth="1"/>
    <col min="6" max="6" width="3.42578125" style="327" customWidth="1"/>
    <col min="7" max="7" width="17.7109375" style="327" customWidth="1"/>
    <col min="8" max="8" width="3.42578125" style="327" customWidth="1"/>
    <col min="9" max="9" width="14" style="327" bestFit="1" customWidth="1"/>
    <col min="10" max="16384" width="9.28515625" style="327"/>
  </cols>
  <sheetData>
    <row r="5" spans="2:11">
      <c r="B5" s="974">
        <v>4</v>
      </c>
      <c r="C5" s="974"/>
      <c r="D5" s="974"/>
      <c r="E5" s="974"/>
      <c r="F5" s="974"/>
      <c r="G5" s="974"/>
      <c r="H5" s="974"/>
    </row>
    <row r="6" spans="2:11">
      <c r="B6" s="344"/>
      <c r="C6" s="346"/>
      <c r="D6" s="344"/>
      <c r="E6" s="344"/>
      <c r="F6" s="344"/>
      <c r="G6" s="344"/>
      <c r="H6" s="344"/>
    </row>
    <row r="7" spans="2:11">
      <c r="B7" s="347" t="s">
        <v>3292</v>
      </c>
      <c r="C7" s="347"/>
      <c r="D7" s="347"/>
      <c r="E7" s="347"/>
      <c r="F7" s="347"/>
      <c r="G7" s="347"/>
      <c r="H7" s="347"/>
    </row>
    <row r="8" spans="2:11">
      <c r="B8" s="347"/>
      <c r="C8" s="347"/>
      <c r="D8" s="347"/>
      <c r="E8" s="347"/>
      <c r="F8" s="347"/>
      <c r="G8" s="347"/>
      <c r="H8" s="347"/>
    </row>
    <row r="9" spans="2:11">
      <c r="B9" s="347" t="s">
        <v>2987</v>
      </c>
      <c r="C9" s="347"/>
      <c r="D9" s="347"/>
      <c r="E9" s="347"/>
      <c r="F9" s="347"/>
      <c r="G9" s="347"/>
      <c r="H9" s="347"/>
    </row>
    <row r="10" spans="2:11">
      <c r="B10" s="347" t="s">
        <v>3294</v>
      </c>
      <c r="C10" s="347"/>
      <c r="D10" s="347"/>
      <c r="E10" s="347"/>
      <c r="F10" s="347"/>
      <c r="G10" s="347"/>
      <c r="H10" s="347"/>
    </row>
    <row r="11" spans="2:11">
      <c r="B11" s="330" t="s">
        <v>3290</v>
      </c>
      <c r="C11" s="347"/>
      <c r="D11" s="347"/>
      <c r="E11" s="347"/>
      <c r="F11" s="347"/>
      <c r="G11" s="347"/>
      <c r="H11" s="347"/>
    </row>
    <row r="12" spans="2:11">
      <c r="D12" s="324"/>
      <c r="E12" s="344"/>
      <c r="F12" s="344"/>
      <c r="G12" s="344"/>
      <c r="H12" s="344"/>
    </row>
    <row r="13" spans="2:11">
      <c r="E13" s="973" t="s">
        <v>3289</v>
      </c>
      <c r="F13" s="973"/>
      <c r="G13" s="973"/>
      <c r="H13" s="973"/>
    </row>
    <row r="14" spans="2:11">
      <c r="C14" s="321" t="s">
        <v>23</v>
      </c>
      <c r="D14" s="321"/>
      <c r="E14" s="341">
        <v>2022</v>
      </c>
      <c r="F14" s="340"/>
      <c r="G14" s="341">
        <v>2021</v>
      </c>
      <c r="H14" s="340"/>
    </row>
    <row r="15" spans="2:11" s="348" customFormat="1">
      <c r="C15" s="349"/>
      <c r="D15" s="349"/>
      <c r="E15" s="350"/>
      <c r="F15" s="351"/>
      <c r="G15" s="350"/>
      <c r="H15" s="351"/>
      <c r="I15" s="327"/>
      <c r="J15" s="327"/>
      <c r="K15" s="327"/>
    </row>
    <row r="16" spans="2:11">
      <c r="C16" s="347"/>
      <c r="D16" s="321"/>
      <c r="E16" s="339" t="s">
        <v>2752</v>
      </c>
      <c r="F16" s="339"/>
      <c r="G16" s="339" t="s">
        <v>2752</v>
      </c>
      <c r="H16" s="339"/>
    </row>
    <row r="17" spans="2:11">
      <c r="B17" s="347"/>
      <c r="C17" s="347"/>
      <c r="D17" s="321"/>
      <c r="E17" s="352"/>
      <c r="F17" s="353"/>
      <c r="G17" s="352"/>
      <c r="H17" s="353"/>
    </row>
    <row r="18" spans="2:11">
      <c r="B18" s="144" t="s">
        <v>3295</v>
      </c>
      <c r="C18" s="324">
        <v>15</v>
      </c>
      <c r="D18" s="321"/>
      <c r="E18" s="354">
        <v>8217460563</v>
      </c>
      <c r="G18" s="354">
        <v>5815644972</v>
      </c>
      <c r="H18" s="354"/>
    </row>
    <row r="19" spans="2:11">
      <c r="B19" s="144" t="s">
        <v>3296</v>
      </c>
      <c r="C19" s="324">
        <v>15</v>
      </c>
      <c r="D19" s="321"/>
      <c r="E19" s="354">
        <v>-8644317909</v>
      </c>
      <c r="G19" s="354">
        <v>-11304377589</v>
      </c>
      <c r="H19" s="354"/>
    </row>
    <row r="20" spans="2:11" ht="12.75" customHeight="1">
      <c r="B20" s="347" t="s">
        <v>3297</v>
      </c>
      <c r="C20" s="324"/>
      <c r="D20" s="321"/>
      <c r="E20" s="355">
        <f>SUBTOTAL(109,E18:E19)</f>
        <v>-426857346</v>
      </c>
      <c r="F20" s="356"/>
      <c r="G20" s="355">
        <f>SUBTOTAL(109,G18:G19)</f>
        <v>-5488732617</v>
      </c>
      <c r="H20" s="356"/>
      <c r="I20" s="975"/>
      <c r="J20" s="975"/>
      <c r="K20" s="975"/>
    </row>
    <row r="21" spans="2:11">
      <c r="C21" s="347"/>
      <c r="D21" s="321"/>
      <c r="E21" s="357"/>
      <c r="F21" s="354"/>
      <c r="G21" s="357"/>
      <c r="H21" s="354"/>
      <c r="I21" s="975"/>
      <c r="J21" s="975"/>
      <c r="K21" s="975"/>
    </row>
    <row r="22" spans="2:11">
      <c r="B22" s="347" t="s">
        <v>3298</v>
      </c>
      <c r="E22" s="356"/>
      <c r="F22" s="354"/>
      <c r="G22" s="356"/>
      <c r="H22" s="354"/>
      <c r="I22" s="975"/>
      <c r="J22" s="975"/>
      <c r="K22" s="975"/>
    </row>
    <row r="23" spans="2:11">
      <c r="B23" s="327" t="s">
        <v>2965</v>
      </c>
      <c r="C23" s="324">
        <v>16</v>
      </c>
      <c r="E23" s="354">
        <v>-2501598621</v>
      </c>
      <c r="G23" s="354">
        <v>-629716489</v>
      </c>
      <c r="H23" s="354"/>
      <c r="I23" s="975"/>
      <c r="J23" s="975"/>
      <c r="K23" s="975"/>
    </row>
    <row r="24" spans="2:11">
      <c r="B24" s="327" t="s">
        <v>2817</v>
      </c>
      <c r="C24" s="324"/>
      <c r="E24" s="354">
        <v>-1823006493.8088586</v>
      </c>
      <c r="G24" s="354">
        <v>-1791987216.6656382</v>
      </c>
      <c r="H24" s="354"/>
      <c r="I24" s="975"/>
      <c r="J24" s="975"/>
      <c r="K24" s="975"/>
    </row>
    <row r="25" spans="2:11">
      <c r="B25" s="347" t="s">
        <v>3299</v>
      </c>
      <c r="E25" s="355">
        <f>SUBTOTAL(109,E23:E24)</f>
        <v>-4324605114.8088589</v>
      </c>
      <c r="F25" s="354"/>
      <c r="G25" s="355">
        <f>SUBTOTAL(109,G23:G24)</f>
        <v>-2421703705.665638</v>
      </c>
      <c r="H25" s="354"/>
      <c r="I25" s="975"/>
      <c r="J25" s="975"/>
      <c r="K25" s="975"/>
    </row>
    <row r="26" spans="2:11">
      <c r="B26" s="347"/>
      <c r="E26" s="356"/>
      <c r="F26" s="354"/>
      <c r="G26" s="356"/>
      <c r="H26" s="354"/>
      <c r="I26" s="975"/>
      <c r="J26" s="975"/>
      <c r="K26" s="975"/>
    </row>
    <row r="27" spans="2:11" s="347" customFormat="1" ht="27" customHeight="1" thickBot="1">
      <c r="B27" s="347" t="s">
        <v>3300</v>
      </c>
      <c r="E27" s="358">
        <f>+E20+E25</f>
        <v>-4751462460.8088589</v>
      </c>
      <c r="F27" s="356"/>
      <c r="G27" s="358">
        <f>+G20+G25</f>
        <v>-7910436322.665638</v>
      </c>
      <c r="H27" s="356"/>
      <c r="I27" s="975"/>
      <c r="J27" s="975"/>
      <c r="K27" s="975"/>
    </row>
    <row r="28" spans="2:11" ht="13.5" thickTop="1">
      <c r="E28" s="354"/>
      <c r="F28" s="354"/>
      <c r="G28" s="354"/>
      <c r="H28" s="354"/>
    </row>
    <row r="29" spans="2:11">
      <c r="B29" s="347" t="s">
        <v>3301</v>
      </c>
      <c r="E29" s="354"/>
      <c r="F29" s="354"/>
      <c r="G29" s="354"/>
      <c r="H29" s="354"/>
    </row>
    <row r="30" spans="2:11">
      <c r="B30" s="327" t="s">
        <v>21</v>
      </c>
      <c r="E30" s="354">
        <v>142432899</v>
      </c>
      <c r="G30" s="354">
        <v>132813573</v>
      </c>
      <c r="H30" s="354"/>
    </row>
    <row r="31" spans="2:11">
      <c r="B31" s="327" t="s">
        <v>3302</v>
      </c>
      <c r="E31" s="354">
        <v>0</v>
      </c>
      <c r="G31" s="354">
        <v>0</v>
      </c>
      <c r="H31" s="354"/>
    </row>
    <row r="32" spans="2:11" s="347" customFormat="1" ht="14.25" customHeight="1">
      <c r="B32" s="347" t="s">
        <v>3303</v>
      </c>
      <c r="E32" s="355">
        <f>SUM(E30:E31)</f>
        <v>142432899</v>
      </c>
      <c r="F32" s="356"/>
      <c r="G32" s="355">
        <f>SUM(G30:G31)</f>
        <v>132813573</v>
      </c>
      <c r="H32" s="356"/>
    </row>
    <row r="33" spans="2:10">
      <c r="E33" s="354"/>
      <c r="F33" s="354"/>
      <c r="G33" s="354"/>
      <c r="H33" s="354"/>
    </row>
    <row r="34" spans="2:10">
      <c r="B34" s="347" t="s">
        <v>3304</v>
      </c>
      <c r="E34" s="354"/>
      <c r="F34" s="354"/>
      <c r="G34" s="354"/>
      <c r="H34" s="354"/>
    </row>
    <row r="35" spans="2:10">
      <c r="B35" s="327" t="s">
        <v>14</v>
      </c>
      <c r="E35" s="354">
        <v>-68359662.671232879</v>
      </c>
      <c r="G35" s="354">
        <v>-224001</v>
      </c>
      <c r="H35" s="354"/>
    </row>
    <row r="36" spans="2:10">
      <c r="B36" s="327" t="s">
        <v>2751</v>
      </c>
      <c r="E36" s="354">
        <v>-11664845</v>
      </c>
      <c r="G36" s="354">
        <v>-19883808</v>
      </c>
      <c r="H36" s="354"/>
    </row>
    <row r="37" spans="2:10">
      <c r="B37" s="327" t="s">
        <v>327</v>
      </c>
      <c r="C37" s="324"/>
      <c r="E37" s="354">
        <v>395002556.25858265</v>
      </c>
      <c r="G37" s="354">
        <v>199624157.68198821</v>
      </c>
      <c r="H37" s="354"/>
    </row>
    <row r="38" spans="2:10" ht="15.75" customHeight="1">
      <c r="B38" s="347" t="s">
        <v>3305</v>
      </c>
      <c r="E38" s="355">
        <f>SUBTOTAL(109,E35:E37)</f>
        <v>314978048.58734977</v>
      </c>
      <c r="F38" s="354"/>
      <c r="G38" s="355">
        <f>SUBTOTAL(109,G35:G37)</f>
        <v>179516348.68198821</v>
      </c>
      <c r="H38" s="354"/>
      <c r="I38" s="359"/>
    </row>
    <row r="39" spans="2:10">
      <c r="E39" s="354"/>
      <c r="F39" s="354"/>
      <c r="G39" s="354"/>
      <c r="H39" s="354"/>
      <c r="I39" s="345"/>
    </row>
    <row r="40" spans="2:10" ht="3.75" customHeight="1">
      <c r="E40" s="361"/>
      <c r="F40" s="354"/>
      <c r="G40" s="361"/>
      <c r="H40" s="354"/>
      <c r="I40" s="345"/>
    </row>
    <row r="41" spans="2:10" ht="15.75" customHeight="1">
      <c r="B41" s="347" t="s">
        <v>3306</v>
      </c>
      <c r="E41" s="356">
        <f>+E27+E32+E38</f>
        <v>-4294051513.221509</v>
      </c>
      <c r="F41" s="354"/>
      <c r="G41" s="356">
        <f>+G27+G32+G38</f>
        <v>-7598106400.9836502</v>
      </c>
      <c r="H41" s="354"/>
      <c r="I41" s="362"/>
    </row>
    <row r="42" spans="2:10" ht="6.75" customHeight="1">
      <c r="B42" s="347"/>
      <c r="E42" s="356"/>
      <c r="F42" s="354"/>
      <c r="G42" s="356"/>
      <c r="H42" s="354"/>
    </row>
    <row r="43" spans="2:10">
      <c r="B43" s="327" t="s">
        <v>1824</v>
      </c>
      <c r="C43" s="324"/>
      <c r="E43" s="354">
        <v>0</v>
      </c>
      <c r="F43" s="354"/>
      <c r="G43" s="354">
        <v>0</v>
      </c>
      <c r="H43" s="354"/>
      <c r="I43" s="354"/>
      <c r="J43" s="363"/>
    </row>
    <row r="44" spans="2:10" ht="8.25" customHeight="1">
      <c r="B44" s="364"/>
      <c r="E44" s="361"/>
      <c r="F44" s="354"/>
      <c r="G44" s="361"/>
      <c r="H44" s="354"/>
    </row>
    <row r="45" spans="2:10" ht="15.75" customHeight="1" thickBot="1">
      <c r="B45" s="365" t="s">
        <v>550</v>
      </c>
      <c r="E45" s="366">
        <f>+E41+E43</f>
        <v>-4294051513.221509</v>
      </c>
      <c r="F45" s="354"/>
      <c r="G45" s="366">
        <f>+G41+G43</f>
        <v>-7598106400.9836502</v>
      </c>
      <c r="H45" s="354"/>
    </row>
    <row r="46" spans="2:10" ht="13.5" thickTop="1">
      <c r="B46" s="364"/>
      <c r="F46" s="353"/>
      <c r="H46" s="353"/>
    </row>
    <row r="47" spans="2:10">
      <c r="B47" s="364"/>
      <c r="C47" s="364"/>
      <c r="D47" s="364"/>
      <c r="E47" s="367"/>
      <c r="F47" s="364"/>
      <c r="G47" s="367"/>
      <c r="H47" s="364"/>
    </row>
    <row r="48" spans="2:10" s="145" customFormat="1">
      <c r="E48" s="328"/>
      <c r="F48" s="328"/>
      <c r="G48" s="328"/>
      <c r="H48" s="328"/>
    </row>
    <row r="49" spans="2:7">
      <c r="B49" s="327" t="str">
        <f>+[124]BG!B65</f>
        <v>Las 18 notas que se acompañan forman parte integrante de estos estados contables.</v>
      </c>
      <c r="C49" s="347"/>
    </row>
    <row r="50" spans="2:7">
      <c r="B50" s="347"/>
      <c r="D50" s="368"/>
      <c r="E50" s="346"/>
      <c r="G50" s="346"/>
    </row>
    <row r="51" spans="2:7">
      <c r="B51" s="369"/>
      <c r="D51" s="360"/>
      <c r="E51" s="370"/>
      <c r="G51" s="370"/>
    </row>
    <row r="52" spans="2:7">
      <c r="B52" s="369"/>
      <c r="D52" s="360"/>
      <c r="E52" s="370"/>
      <c r="G52" s="370"/>
    </row>
    <row r="53" spans="2:7">
      <c r="B53" s="369"/>
      <c r="D53" s="360"/>
      <c r="E53" s="370"/>
      <c r="G53" s="370"/>
    </row>
    <row r="54" spans="2:7">
      <c r="B54" s="369"/>
      <c r="D54" s="360"/>
      <c r="E54" s="370"/>
      <c r="G54" s="370"/>
    </row>
    <row r="55" spans="2:7">
      <c r="B55" s="369"/>
      <c r="D55" s="360"/>
      <c r="E55" s="370"/>
      <c r="G55" s="370"/>
    </row>
    <row r="56" spans="2:7">
      <c r="B56" s="369"/>
      <c r="D56" s="360"/>
      <c r="E56" s="370"/>
      <c r="G56" s="370"/>
    </row>
    <row r="57" spans="2:7">
      <c r="B57" s="369"/>
      <c r="D57" s="360"/>
      <c r="E57" s="370"/>
      <c r="G57" s="370"/>
    </row>
    <row r="58" spans="2:7">
      <c r="B58" s="369"/>
      <c r="D58" s="360"/>
      <c r="E58" s="370"/>
      <c r="G58" s="370"/>
    </row>
    <row r="59" spans="2:7">
      <c r="B59" s="369"/>
      <c r="D59" s="360"/>
      <c r="E59" s="370"/>
      <c r="G59" s="370"/>
    </row>
    <row r="60" spans="2:7">
      <c r="B60" s="369"/>
      <c r="D60" s="360"/>
      <c r="E60" s="370"/>
      <c r="G60" s="370"/>
    </row>
    <row r="61" spans="2:7">
      <c r="B61" s="369"/>
      <c r="D61" s="360"/>
      <c r="E61" s="370"/>
      <c r="G61" s="370"/>
    </row>
    <row r="62" spans="2:7">
      <c r="B62" s="369"/>
      <c r="D62" s="360"/>
      <c r="E62" s="370"/>
      <c r="G62" s="370"/>
    </row>
    <row r="63" spans="2:7">
      <c r="B63" s="369"/>
      <c r="D63" s="360"/>
      <c r="E63" s="370"/>
      <c r="G63" s="370"/>
    </row>
    <row r="64" spans="2:7">
      <c r="B64" s="369"/>
      <c r="D64" s="360"/>
      <c r="E64" s="370"/>
      <c r="G64" s="370"/>
    </row>
    <row r="65" spans="2:8">
      <c r="B65" s="369"/>
      <c r="D65" s="360"/>
      <c r="E65" s="370"/>
      <c r="G65" s="370"/>
    </row>
    <row r="66" spans="2:8">
      <c r="B66" s="369"/>
      <c r="D66" s="360"/>
      <c r="E66" s="370"/>
      <c r="G66" s="370"/>
    </row>
    <row r="67" spans="2:8">
      <c r="B67" s="369"/>
      <c r="D67" s="360"/>
      <c r="E67" s="370"/>
      <c r="G67" s="370"/>
    </row>
    <row r="68" spans="2:8" ht="14.65" customHeight="1">
      <c r="B68" s="321" t="str">
        <f>+[124]BG!B74</f>
        <v>Ing. Mauricio González</v>
      </c>
      <c r="F68" s="347"/>
      <c r="G68" s="347" t="str">
        <f>+[124]BG!H74</f>
        <v>Lic. Florencio Benítez</v>
      </c>
      <c r="H68" s="347"/>
    </row>
    <row r="69" spans="2:8" ht="14.65" customHeight="1">
      <c r="B69" s="321" t="str">
        <f>+[124]BG!B75</f>
        <v>Director</v>
      </c>
      <c r="C69" s="371"/>
      <c r="F69" s="347"/>
      <c r="G69" s="321" t="str">
        <f>+[124]BG!H75</f>
        <v>Contador</v>
      </c>
      <c r="H69" s="347"/>
    </row>
    <row r="70" spans="2:8">
      <c r="B70" s="369"/>
      <c r="D70" s="360"/>
      <c r="E70" s="370"/>
      <c r="G70" s="370"/>
    </row>
    <row r="71" spans="2:8">
      <c r="B71" s="369"/>
      <c r="D71" s="360"/>
      <c r="E71" s="370"/>
      <c r="G71" s="370"/>
    </row>
    <row r="72" spans="2:8">
      <c r="B72" s="369"/>
      <c r="D72" s="360"/>
      <c r="E72" s="370"/>
      <c r="G72" s="370"/>
    </row>
    <row r="73" spans="2:8">
      <c r="B73" s="369"/>
      <c r="D73" s="360"/>
      <c r="E73" s="370"/>
      <c r="G73" s="370"/>
    </row>
    <row r="74" spans="2:8">
      <c r="B74" s="369"/>
      <c r="D74" s="360"/>
      <c r="E74" s="370"/>
      <c r="G74" s="370"/>
    </row>
    <row r="75" spans="2:8">
      <c r="B75" s="369"/>
      <c r="D75" s="360"/>
      <c r="E75" s="319">
        <f>E45-'BG E&amp;S'!E58</f>
        <v>0</v>
      </c>
      <c r="F75" s="319"/>
      <c r="G75" s="319">
        <f>G45-'BG E&amp;S'!G58</f>
        <v>0</v>
      </c>
    </row>
    <row r="76" spans="2:8">
      <c r="B76" s="369"/>
      <c r="D76" s="360"/>
      <c r="E76" s="372"/>
      <c r="G76" s="372"/>
    </row>
    <row r="77" spans="2:8">
      <c r="B77" s="369"/>
      <c r="D77" s="360"/>
      <c r="E77" s="370"/>
      <c r="G77" s="370"/>
    </row>
    <row r="78" spans="2:8">
      <c r="B78" s="369"/>
      <c r="D78" s="360"/>
      <c r="E78" s="370"/>
      <c r="G78" s="370"/>
    </row>
  </sheetData>
  <mergeCells count="3">
    <mergeCell ref="B5:H5"/>
    <mergeCell ref="E13:H13"/>
    <mergeCell ref="I20:K27"/>
  </mergeCells>
  <pageMargins left="0.70866141732283472" right="0.59055118110236227" top="0.70866141732283472" bottom="0.74803149606299213" header="0.31496062992125984" footer="0.31496062992125984"/>
  <pageSetup paperSize="9" scale="8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1:S86"/>
  <sheetViews>
    <sheetView zoomScale="80" zoomScaleNormal="80" workbookViewId="0">
      <selection activeCell="R10" sqref="R10"/>
    </sheetView>
  </sheetViews>
  <sheetFormatPr baseColWidth="10" defaultRowHeight="15"/>
  <cols>
    <col min="3" max="3" width="20" customWidth="1"/>
    <col min="4" max="4" width="17.7109375" customWidth="1"/>
    <col min="5" max="5" width="3.5703125" customWidth="1"/>
    <col min="6" max="6" width="19.7109375" customWidth="1"/>
    <col min="7" max="7" width="3.42578125" customWidth="1"/>
    <col min="8" max="8" width="20.28515625" customWidth="1"/>
    <col min="9" max="9" width="2.5703125" customWidth="1"/>
    <col min="10" max="10" width="14.5703125" customWidth="1"/>
    <col min="11" max="11" width="2.7109375" customWidth="1"/>
    <col min="12" max="12" width="18.42578125" customWidth="1"/>
    <col min="13" max="13" width="2.42578125" customWidth="1"/>
    <col min="14" max="14" width="15.5703125" customWidth="1"/>
    <col min="18" max="18" width="17.7109375" customWidth="1"/>
    <col min="19" max="19" width="15.7109375" customWidth="1"/>
  </cols>
  <sheetData>
    <row r="1" spans="3:19">
      <c r="D1" s="439"/>
      <c r="E1" s="439"/>
      <c r="F1" s="439"/>
      <c r="G1" s="439"/>
      <c r="H1" s="440" t="s">
        <v>3293</v>
      </c>
      <c r="I1" s="439"/>
      <c r="J1" s="439"/>
      <c r="K1" s="439"/>
      <c r="L1" s="439"/>
      <c r="M1" s="439"/>
      <c r="N1" s="439"/>
      <c r="O1" s="439"/>
      <c r="P1" s="439"/>
    </row>
    <row r="2" spans="3:19">
      <c r="C2" s="425"/>
      <c r="D2" s="426">
        <v>2022</v>
      </c>
      <c r="E2" s="426"/>
      <c r="F2" s="426"/>
      <c r="G2" s="426"/>
      <c r="H2" s="426">
        <v>2022</v>
      </c>
      <c r="I2" s="426"/>
      <c r="J2" s="426">
        <v>2021</v>
      </c>
      <c r="K2" s="426"/>
      <c r="L2" s="426"/>
      <c r="M2" s="426"/>
      <c r="N2" s="426">
        <v>2021</v>
      </c>
      <c r="O2" s="426"/>
      <c r="P2" s="436"/>
    </row>
    <row r="3" spans="3:19" ht="24">
      <c r="C3" s="425"/>
      <c r="D3" s="427" t="s">
        <v>3086</v>
      </c>
      <c r="E3" s="427"/>
      <c r="F3" s="427"/>
      <c r="G3" s="427"/>
      <c r="H3" s="427" t="s">
        <v>3087</v>
      </c>
      <c r="I3" s="427"/>
      <c r="J3" s="427" t="s">
        <v>3086</v>
      </c>
      <c r="K3" s="427"/>
      <c r="L3" s="428"/>
      <c r="M3" s="427"/>
      <c r="N3" s="427" t="s">
        <v>3395</v>
      </c>
      <c r="O3" s="427"/>
      <c r="P3" s="428"/>
    </row>
    <row r="4" spans="3:19">
      <c r="C4" s="425"/>
      <c r="D4" s="429" t="s">
        <v>3088</v>
      </c>
      <c r="E4" s="429"/>
      <c r="F4" s="430" t="s">
        <v>3089</v>
      </c>
      <c r="G4" s="429"/>
      <c r="H4" s="429" t="s">
        <v>3088</v>
      </c>
      <c r="I4" s="431"/>
      <c r="J4" s="429" t="s">
        <v>3088</v>
      </c>
      <c r="K4" s="429"/>
      <c r="L4" s="430" t="s">
        <v>3089</v>
      </c>
      <c r="M4" s="429"/>
      <c r="N4" s="429" t="s">
        <v>3088</v>
      </c>
      <c r="O4" s="431"/>
      <c r="P4" s="430" t="s">
        <v>3090</v>
      </c>
    </row>
    <row r="5" spans="3:19">
      <c r="C5" s="432" t="s">
        <v>45</v>
      </c>
      <c r="D5" s="425"/>
      <c r="E5" s="425"/>
      <c r="F5" s="425"/>
      <c r="G5" s="425"/>
      <c r="H5" s="425"/>
      <c r="I5" s="425"/>
      <c r="J5" s="425"/>
      <c r="K5" s="425"/>
      <c r="L5" s="425"/>
      <c r="M5" s="425"/>
      <c r="N5" s="425"/>
      <c r="O5" s="425"/>
      <c r="P5" s="425"/>
    </row>
    <row r="6" spans="3:19">
      <c r="C6" s="425" t="s">
        <v>3076</v>
      </c>
      <c r="D6" s="433">
        <v>10485810290.699999</v>
      </c>
      <c r="E6" s="433"/>
      <c r="F6" s="433">
        <v>0</v>
      </c>
      <c r="G6" s="433"/>
      <c r="H6" s="433">
        <v>10485810290.699999</v>
      </c>
      <c r="I6" s="433"/>
      <c r="J6" s="433">
        <v>2636410686</v>
      </c>
      <c r="K6" s="433"/>
      <c r="L6" s="433">
        <v>5.0000190734863281E-2</v>
      </c>
      <c r="M6" s="433"/>
      <c r="N6" s="433">
        <v>2636410686.0500002</v>
      </c>
      <c r="O6" s="433"/>
      <c r="P6" s="435"/>
    </row>
    <row r="7" spans="3:19">
      <c r="C7" s="425" t="s">
        <v>3396</v>
      </c>
      <c r="D7" s="433">
        <v>55739532583.690002</v>
      </c>
      <c r="E7" s="433"/>
      <c r="F7" s="433">
        <v>-0.32000732421875</v>
      </c>
      <c r="G7" s="433"/>
      <c r="H7" s="433">
        <v>55739532584.369995</v>
      </c>
      <c r="I7" s="433"/>
      <c r="J7" s="433">
        <v>39998864000.150002</v>
      </c>
      <c r="K7" s="433"/>
      <c r="L7" s="441">
        <v>675565883.63651276</v>
      </c>
      <c r="M7" s="433"/>
      <c r="N7" s="433">
        <v>40674429883.786514</v>
      </c>
      <c r="O7" s="433"/>
      <c r="P7" s="435"/>
    </row>
    <row r="8" spans="3:19">
      <c r="C8" s="425" t="s">
        <v>27</v>
      </c>
      <c r="D8" s="433">
        <v>26713281460.600006</v>
      </c>
      <c r="E8" s="433"/>
      <c r="F8" s="433">
        <v>2738808546.3799934</v>
      </c>
      <c r="G8" s="433"/>
      <c r="H8" s="433">
        <v>29452090006.98</v>
      </c>
      <c r="I8" s="433"/>
      <c r="J8" s="433">
        <v>9170570169</v>
      </c>
      <c r="K8" s="433"/>
      <c r="L8" s="441">
        <v>80786110.200853348</v>
      </c>
      <c r="M8" s="433"/>
      <c r="N8" s="433">
        <v>9251356279.2008533</v>
      </c>
      <c r="O8" s="433"/>
      <c r="P8" s="435" t="s">
        <v>3091</v>
      </c>
    </row>
    <row r="9" spans="3:19">
      <c r="C9" s="425" t="s">
        <v>3398</v>
      </c>
      <c r="D9" s="433">
        <v>121609786323.29001</v>
      </c>
      <c r="E9" s="433"/>
      <c r="F9" s="433">
        <v>3632716.0599975586</v>
      </c>
      <c r="G9" s="433"/>
      <c r="H9" s="433">
        <v>121613419039.35001</v>
      </c>
      <c r="I9" s="433"/>
      <c r="J9" s="433">
        <v>128693546900.85001</v>
      </c>
      <c r="K9" s="433"/>
      <c r="L9" s="441">
        <v>264232295.54589844</v>
      </c>
      <c r="M9" s="433"/>
      <c r="N9" s="433">
        <v>128957779197.3959</v>
      </c>
      <c r="O9" s="433"/>
      <c r="P9" s="435"/>
    </row>
    <row r="10" spans="3:19">
      <c r="C10" s="425" t="s">
        <v>19</v>
      </c>
      <c r="D10" s="433">
        <v>45819844471.026306</v>
      </c>
      <c r="E10" s="433"/>
      <c r="F10" s="433">
        <v>25902604669.373703</v>
      </c>
      <c r="G10" s="433"/>
      <c r="H10" s="433">
        <v>71722449140.400009</v>
      </c>
      <c r="I10" s="433"/>
      <c r="J10" s="433">
        <v>45748202295</v>
      </c>
      <c r="K10" s="433"/>
      <c r="L10" s="441">
        <v>18555687511.733604</v>
      </c>
      <c r="M10" s="433"/>
      <c r="N10" s="433">
        <v>64303889806.733604</v>
      </c>
      <c r="O10" s="433"/>
      <c r="P10" s="435" t="s">
        <v>3091</v>
      </c>
      <c r="R10" s="443">
        <v>16584542449</v>
      </c>
      <c r="S10" s="442">
        <v>15554844929</v>
      </c>
    </row>
    <row r="11" spans="3:19">
      <c r="C11" s="425" t="s">
        <v>2746</v>
      </c>
      <c r="D11" s="433">
        <v>486023252915.36621</v>
      </c>
      <c r="E11" s="433"/>
      <c r="F11" s="433">
        <v>72819328361.943848</v>
      </c>
      <c r="G11" s="433"/>
      <c r="H11" s="433">
        <v>558842581277.31006</v>
      </c>
      <c r="I11" s="433"/>
      <c r="J11" s="433">
        <v>412919625630.84857</v>
      </c>
      <c r="K11" s="433"/>
      <c r="L11" s="441">
        <v>28712745357.286194</v>
      </c>
      <c r="M11" s="433"/>
      <c r="N11" s="433">
        <v>441632370988.13477</v>
      </c>
      <c r="O11" s="433"/>
      <c r="P11" s="435" t="s">
        <v>3092</v>
      </c>
    </row>
    <row r="12" spans="3:19">
      <c r="C12" s="425" t="s">
        <v>2747</v>
      </c>
      <c r="D12" s="433">
        <v>1258490760</v>
      </c>
      <c r="E12" s="433"/>
      <c r="F12" s="433">
        <v>203980736.81999969</v>
      </c>
      <c r="G12" s="433"/>
      <c r="H12" s="433">
        <v>1462471496.8199997</v>
      </c>
      <c r="I12" s="433"/>
      <c r="J12" s="433">
        <v>2097484600</v>
      </c>
      <c r="K12" s="433"/>
      <c r="L12" s="441">
        <v>189520329.31999969</v>
      </c>
      <c r="M12" s="433"/>
      <c r="N12" s="433">
        <v>2287004929.3199997</v>
      </c>
      <c r="O12" s="433"/>
      <c r="P12" s="435"/>
    </row>
    <row r="13" spans="3:19">
      <c r="C13" s="425" t="s">
        <v>468</v>
      </c>
      <c r="D13" s="433">
        <v>83735429</v>
      </c>
      <c r="E13" s="433"/>
      <c r="F13" s="433">
        <v>0.34000000357627869</v>
      </c>
      <c r="G13" s="433"/>
      <c r="H13" s="433">
        <v>83735429.340000004</v>
      </c>
      <c r="I13" s="433"/>
      <c r="J13" s="433">
        <v>83735395</v>
      </c>
      <c r="K13" s="433"/>
      <c r="L13" s="433">
        <v>0</v>
      </c>
      <c r="M13" s="433"/>
      <c r="N13" s="433">
        <v>83735395</v>
      </c>
      <c r="O13" s="433"/>
      <c r="P13" s="435"/>
    </row>
    <row r="14" spans="3:19" ht="15.75" thickBot="1">
      <c r="C14" s="432" t="s">
        <v>38</v>
      </c>
      <c r="D14" s="434">
        <v>747733734233.67261</v>
      </c>
      <c r="E14" s="434"/>
      <c r="F14" s="434">
        <v>101668355030.59753</v>
      </c>
      <c r="G14" s="434"/>
      <c r="H14" s="434">
        <v>849402089265.27002</v>
      </c>
      <c r="I14" s="434"/>
      <c r="J14" s="434">
        <v>641348439676.84863</v>
      </c>
      <c r="K14" s="434"/>
      <c r="L14" s="434">
        <v>48478537488.773064</v>
      </c>
      <c r="M14" s="434"/>
      <c r="N14" s="434">
        <v>689826977164.62158</v>
      </c>
      <c r="O14" s="434"/>
      <c r="P14" s="435"/>
    </row>
    <row r="15" spans="3:19">
      <c r="C15" s="432"/>
      <c r="D15" s="433"/>
      <c r="E15" s="433"/>
      <c r="F15" s="433"/>
      <c r="G15" s="433"/>
      <c r="H15" s="433"/>
      <c r="I15" s="433"/>
      <c r="J15" s="433"/>
      <c r="K15" s="433"/>
      <c r="L15" s="425"/>
      <c r="M15" s="433"/>
      <c r="N15" s="433"/>
      <c r="O15" s="433"/>
      <c r="P15" s="435"/>
    </row>
    <row r="16" spans="3:19">
      <c r="C16" s="432" t="s">
        <v>46</v>
      </c>
      <c r="D16" s="433"/>
      <c r="E16" s="433"/>
      <c r="F16" s="433"/>
      <c r="G16" s="433"/>
      <c r="H16" s="433"/>
      <c r="I16" s="433"/>
      <c r="J16" s="433"/>
      <c r="K16" s="433"/>
      <c r="L16" s="425"/>
      <c r="M16" s="433"/>
      <c r="N16" s="433"/>
      <c r="O16" s="433"/>
      <c r="P16" s="435"/>
    </row>
    <row r="17" spans="3:16">
      <c r="C17" s="425" t="s">
        <v>3386</v>
      </c>
      <c r="D17" s="433">
        <v>87320219718.200119</v>
      </c>
      <c r="E17" s="433"/>
      <c r="F17" s="433">
        <v>-0.200103759765625</v>
      </c>
      <c r="G17" s="433"/>
      <c r="H17" s="433">
        <v>87320219718.000015</v>
      </c>
      <c r="I17" s="433"/>
      <c r="J17" s="433">
        <v>88273640832</v>
      </c>
      <c r="K17" s="433"/>
      <c r="L17" s="433">
        <v>0.19000244140625</v>
      </c>
      <c r="M17" s="433"/>
      <c r="N17" s="433">
        <v>88273640832.190002</v>
      </c>
      <c r="O17" s="433"/>
      <c r="P17" s="435"/>
    </row>
    <row r="18" spans="3:16">
      <c r="C18" s="425" t="s">
        <v>3397</v>
      </c>
      <c r="D18" s="433">
        <v>30191330137.118721</v>
      </c>
      <c r="E18" s="433"/>
      <c r="F18" s="433">
        <v>524920051.08127975</v>
      </c>
      <c r="G18" s="433"/>
      <c r="H18" s="433">
        <v>30716250188.200001</v>
      </c>
      <c r="I18" s="433"/>
      <c r="J18" s="433">
        <v>13200140725</v>
      </c>
      <c r="K18" s="433"/>
      <c r="L18" s="433">
        <v>125770909.86880684</v>
      </c>
      <c r="M18" s="433"/>
      <c r="N18" s="433">
        <v>13325911634.868807</v>
      </c>
      <c r="O18" s="433"/>
      <c r="P18" s="435" t="s">
        <v>3091</v>
      </c>
    </row>
    <row r="19" spans="3:16">
      <c r="C19" s="425" t="s">
        <v>3283</v>
      </c>
      <c r="D19" s="433">
        <v>5242233945.4000006</v>
      </c>
      <c r="E19" s="433"/>
      <c r="F19" s="433">
        <v>0</v>
      </c>
      <c r="G19" s="433"/>
      <c r="H19" s="433">
        <v>5242233945.4000006</v>
      </c>
      <c r="I19" s="433"/>
      <c r="J19" s="433">
        <v>4435443705</v>
      </c>
      <c r="K19" s="433"/>
      <c r="L19" s="433">
        <v>0.40000057220458984</v>
      </c>
      <c r="M19" s="433"/>
      <c r="N19" s="433">
        <v>4435443705.4000006</v>
      </c>
      <c r="O19" s="433"/>
      <c r="P19" s="435"/>
    </row>
    <row r="20" spans="3:16">
      <c r="C20" s="425" t="s">
        <v>3079</v>
      </c>
      <c r="D20" s="433">
        <v>107977661900.39999</v>
      </c>
      <c r="E20" s="433"/>
      <c r="F20" s="433">
        <v>0</v>
      </c>
      <c r="G20" s="433"/>
      <c r="H20" s="433">
        <v>107977661900.39999</v>
      </c>
      <c r="I20" s="433"/>
      <c r="J20" s="433">
        <v>103328291424</v>
      </c>
      <c r="K20" s="433"/>
      <c r="L20" s="433">
        <v>3.11279296875E-3</v>
      </c>
      <c r="M20" s="433"/>
      <c r="N20" s="433">
        <v>103328291424.00311</v>
      </c>
      <c r="O20" s="433"/>
      <c r="P20" s="435"/>
    </row>
    <row r="21" spans="3:16">
      <c r="C21" s="425" t="s">
        <v>3399</v>
      </c>
      <c r="D21" s="433">
        <v>11214761998.200001</v>
      </c>
      <c r="E21" s="433"/>
      <c r="F21" s="433">
        <v>0</v>
      </c>
      <c r="G21" s="433"/>
      <c r="H21" s="433">
        <v>11214761998.200001</v>
      </c>
      <c r="I21" s="433"/>
      <c r="J21" s="433">
        <v>4427375329</v>
      </c>
      <c r="K21" s="433"/>
      <c r="L21" s="433">
        <v>0</v>
      </c>
      <c r="M21" s="433"/>
      <c r="N21" s="433">
        <v>4427375329</v>
      </c>
      <c r="O21" s="433"/>
      <c r="P21" s="435"/>
    </row>
    <row r="22" spans="3:16">
      <c r="C22" s="425" t="s">
        <v>3400</v>
      </c>
      <c r="D22" s="433">
        <v>29462921680.547943</v>
      </c>
      <c r="E22" s="433"/>
      <c r="F22" s="433">
        <v>-156909.54794311523</v>
      </c>
      <c r="G22" s="433"/>
      <c r="H22" s="433">
        <v>29462764771</v>
      </c>
      <c r="I22" s="433"/>
      <c r="J22" s="433">
        <v>17217500000</v>
      </c>
      <c r="K22" s="433"/>
      <c r="L22" s="433">
        <v>164048299.61888123</v>
      </c>
      <c r="M22" s="433"/>
      <c r="N22" s="433">
        <v>17381548299.618881</v>
      </c>
      <c r="O22" s="433"/>
      <c r="P22" s="435" t="s">
        <v>3091</v>
      </c>
    </row>
    <row r="23" spans="3:16">
      <c r="C23" s="425" t="s">
        <v>3401</v>
      </c>
      <c r="D23" s="433">
        <v>335001052442.90002</v>
      </c>
      <c r="E23" s="433"/>
      <c r="F23" s="433">
        <v>0</v>
      </c>
      <c r="G23" s="433"/>
      <c r="H23" s="433">
        <v>335001052442.40002</v>
      </c>
      <c r="I23" s="433"/>
      <c r="J23" s="433">
        <v>238997693728</v>
      </c>
      <c r="K23" s="433"/>
      <c r="L23" s="437">
        <v>-0.309967041015625</v>
      </c>
      <c r="M23" s="433"/>
      <c r="N23" s="433">
        <v>238997693727.69003</v>
      </c>
      <c r="O23" s="433"/>
      <c r="P23" s="435"/>
    </row>
    <row r="24" spans="3:16">
      <c r="C24" s="425" t="s">
        <v>12</v>
      </c>
      <c r="D24" s="433">
        <v>1780679401.1999998</v>
      </c>
      <c r="E24" s="433"/>
      <c r="F24" s="433">
        <v>0</v>
      </c>
      <c r="G24" s="433"/>
      <c r="H24" s="433">
        <v>1780679401.1999998</v>
      </c>
      <c r="I24" s="433"/>
      <c r="J24" s="433">
        <v>1795640982</v>
      </c>
      <c r="K24" s="433"/>
      <c r="L24" s="433">
        <v>0</v>
      </c>
      <c r="M24" s="433"/>
      <c r="N24" s="433">
        <v>1795640982</v>
      </c>
      <c r="O24" s="433"/>
      <c r="P24" s="435"/>
    </row>
    <row r="25" spans="3:16" ht="15.75" thickBot="1">
      <c r="C25" s="432" t="s">
        <v>38</v>
      </c>
      <c r="D25" s="434">
        <v>608190861223.9668</v>
      </c>
      <c r="E25" s="434"/>
      <c r="F25" s="434">
        <v>524763141.33323288</v>
      </c>
      <c r="G25" s="434"/>
      <c r="H25" s="434">
        <v>608715624364.80005</v>
      </c>
      <c r="I25" s="434"/>
      <c r="J25" s="434">
        <v>471675726725</v>
      </c>
      <c r="K25" s="434"/>
      <c r="L25" s="434">
        <v>289819209.77083683</v>
      </c>
      <c r="M25" s="434"/>
      <c r="N25" s="434">
        <v>471965545934.77087</v>
      </c>
      <c r="O25" s="434"/>
      <c r="P25" s="435"/>
    </row>
    <row r="26" spans="3:16">
      <c r="C26" s="432"/>
      <c r="D26" s="438"/>
      <c r="E26" s="438"/>
      <c r="F26" s="438"/>
      <c r="G26" s="438"/>
      <c r="H26" s="438"/>
      <c r="I26" s="438"/>
      <c r="J26" s="438"/>
      <c r="K26" s="438"/>
      <c r="L26" s="438"/>
      <c r="M26" s="438"/>
      <c r="N26" s="438"/>
      <c r="O26" s="438"/>
      <c r="P26" s="435"/>
    </row>
    <row r="27" spans="3:16">
      <c r="C27" s="432" t="s">
        <v>6</v>
      </c>
      <c r="D27" s="426">
        <v>2022</v>
      </c>
      <c r="E27" s="426"/>
      <c r="F27" s="426"/>
      <c r="G27" s="426"/>
      <c r="H27" s="426">
        <v>2022</v>
      </c>
      <c r="I27" s="426"/>
      <c r="J27" s="426">
        <v>2021</v>
      </c>
      <c r="K27" s="426"/>
      <c r="L27" s="426"/>
      <c r="M27" s="426"/>
      <c r="N27" s="426">
        <v>2021</v>
      </c>
      <c r="O27" s="426"/>
      <c r="P27" s="436"/>
    </row>
    <row r="28" spans="3:16" ht="24">
      <c r="C28" s="432"/>
      <c r="D28" s="427" t="s">
        <v>3402</v>
      </c>
      <c r="E28" s="427"/>
      <c r="F28" s="427"/>
      <c r="G28" s="427"/>
      <c r="H28" s="427" t="s">
        <v>3087</v>
      </c>
      <c r="I28" s="427"/>
      <c r="J28" s="427" t="s">
        <v>3402</v>
      </c>
      <c r="K28" s="427"/>
      <c r="L28" s="428"/>
      <c r="M28" s="427"/>
      <c r="N28" s="427" t="s">
        <v>3395</v>
      </c>
      <c r="O28" s="427"/>
      <c r="P28" s="428"/>
    </row>
    <row r="29" spans="3:16">
      <c r="C29" s="432"/>
      <c r="D29" s="429" t="s">
        <v>3088</v>
      </c>
      <c r="E29" s="429"/>
      <c r="F29" s="430" t="s">
        <v>3089</v>
      </c>
      <c r="G29" s="429"/>
      <c r="H29" s="429" t="s">
        <v>3088</v>
      </c>
      <c r="I29" s="431"/>
      <c r="J29" s="429" t="s">
        <v>3088</v>
      </c>
      <c r="K29" s="429"/>
      <c r="L29" s="430" t="s">
        <v>3089</v>
      </c>
      <c r="M29" s="429"/>
      <c r="N29" s="429" t="s">
        <v>3088</v>
      </c>
      <c r="O29" s="431"/>
      <c r="P29" s="430" t="s">
        <v>3090</v>
      </c>
    </row>
    <row r="30" spans="3:16">
      <c r="C30" s="432" t="s">
        <v>97</v>
      </c>
      <c r="D30" s="433"/>
      <c r="E30" s="433"/>
      <c r="F30" s="433"/>
      <c r="G30" s="433"/>
      <c r="H30" s="433"/>
      <c r="I30" s="433"/>
      <c r="J30" s="433"/>
      <c r="K30" s="433"/>
      <c r="L30" s="425"/>
      <c r="M30" s="433"/>
      <c r="N30" s="433"/>
      <c r="O30" s="433"/>
      <c r="P30" s="435"/>
    </row>
    <row r="31" spans="3:16">
      <c r="C31" s="425" t="s">
        <v>3083</v>
      </c>
      <c r="D31" s="433">
        <v>64000000000</v>
      </c>
      <c r="E31" s="433"/>
      <c r="F31" s="433">
        <v>0</v>
      </c>
      <c r="G31" s="433"/>
      <c r="H31" s="433">
        <v>64000000000</v>
      </c>
      <c r="I31" s="433"/>
      <c r="J31" s="433">
        <v>64000000000</v>
      </c>
      <c r="K31" s="433"/>
      <c r="L31" s="433">
        <v>0</v>
      </c>
      <c r="M31" s="433"/>
      <c r="N31" s="433">
        <v>64000000000</v>
      </c>
      <c r="O31" s="433"/>
      <c r="P31" s="435"/>
    </row>
    <row r="32" spans="3:16">
      <c r="C32" s="425" t="s">
        <v>13</v>
      </c>
      <c r="D32" s="433">
        <v>4459017854</v>
      </c>
      <c r="E32" s="433"/>
      <c r="F32" s="433">
        <v>0</v>
      </c>
      <c r="G32" s="433"/>
      <c r="H32" s="433">
        <v>4459017854</v>
      </c>
      <c r="I32" s="433"/>
      <c r="J32" s="433">
        <v>4459017854</v>
      </c>
      <c r="K32" s="433"/>
      <c r="L32" s="433">
        <v>0</v>
      </c>
      <c r="M32" s="433"/>
      <c r="N32" s="433">
        <v>4459017854</v>
      </c>
      <c r="O32" s="433"/>
      <c r="P32" s="435"/>
    </row>
    <row r="33" spans="3:16">
      <c r="C33" s="425" t="s">
        <v>4</v>
      </c>
      <c r="D33" s="433">
        <v>103877512581</v>
      </c>
      <c r="E33" s="433"/>
      <c r="F33" s="433">
        <v>-103877512581</v>
      </c>
      <c r="G33" s="433"/>
      <c r="H33" s="433">
        <v>0</v>
      </c>
      <c r="I33" s="433"/>
      <c r="J33" s="433">
        <v>103877512581</v>
      </c>
      <c r="K33" s="433"/>
      <c r="L33" s="433">
        <v>-103877512581</v>
      </c>
      <c r="M33" s="433"/>
      <c r="N33" s="433">
        <v>0</v>
      </c>
      <c r="O33" s="433"/>
      <c r="P33" s="435" t="s">
        <v>3093</v>
      </c>
    </row>
    <row r="34" spans="3:16">
      <c r="C34" s="425" t="s">
        <v>2841</v>
      </c>
      <c r="D34" s="433">
        <v>0</v>
      </c>
      <c r="E34" s="433"/>
      <c r="F34" s="433">
        <v>78475633053.094727</v>
      </c>
      <c r="G34" s="433"/>
      <c r="H34" s="433">
        <v>78475633053.094727</v>
      </c>
      <c r="I34" s="438"/>
      <c r="J34" s="433">
        <v>0</v>
      </c>
      <c r="K34" s="433"/>
      <c r="L34" s="433">
        <v>64618621671.743362</v>
      </c>
      <c r="M34" s="433"/>
      <c r="N34" s="433">
        <v>64618621671.743362</v>
      </c>
      <c r="O34" s="438"/>
      <c r="P34" s="435" t="s">
        <v>3094</v>
      </c>
    </row>
    <row r="35" spans="3:16">
      <c r="C35" s="425" t="s">
        <v>5</v>
      </c>
      <c r="D35" s="433">
        <v>-2663817480</v>
      </c>
      <c r="E35" s="433"/>
      <c r="F35" s="433">
        <v>87447609185.476349</v>
      </c>
      <c r="G35" s="433"/>
      <c r="H35" s="433">
        <v>84783791705.476349</v>
      </c>
      <c r="I35" s="433"/>
      <c r="J35" s="433">
        <v>-5730844284</v>
      </c>
      <c r="K35" s="433"/>
      <c r="L35" s="433">
        <v>88817615595.264954</v>
      </c>
      <c r="M35" s="433"/>
      <c r="N35" s="433">
        <v>83086771311.264954</v>
      </c>
      <c r="O35" s="433"/>
      <c r="P35" s="435" t="s">
        <v>3095</v>
      </c>
    </row>
    <row r="36" spans="3:16">
      <c r="C36" s="425" t="s">
        <v>550</v>
      </c>
      <c r="D36" s="433">
        <v>-30129839945.294312</v>
      </c>
      <c r="E36" s="433"/>
      <c r="F36" s="433">
        <v>39097862233.582451</v>
      </c>
      <c r="G36" s="433"/>
      <c r="H36" s="433">
        <v>8968022288.2881393</v>
      </c>
      <c r="I36" s="433"/>
      <c r="J36" s="433">
        <v>3067026800.8485603</v>
      </c>
      <c r="K36" s="433"/>
      <c r="L36" s="433">
        <v>-1370006407.6371574</v>
      </c>
      <c r="M36" s="433"/>
      <c r="N36" s="433">
        <v>1697020393.2114029</v>
      </c>
      <c r="O36" s="433"/>
      <c r="P36" s="435" t="s">
        <v>3096</v>
      </c>
    </row>
    <row r="37" spans="3:16" ht="15.75" thickBot="1">
      <c r="C37" s="432" t="s">
        <v>38</v>
      </c>
      <c r="D37" s="434">
        <v>139542873009.70569</v>
      </c>
      <c r="E37" s="434"/>
      <c r="F37" s="434">
        <v>101143591891.15353</v>
      </c>
      <c r="G37" s="434"/>
      <c r="H37" s="434">
        <v>240686464900.85922</v>
      </c>
      <c r="I37" s="434"/>
      <c r="J37" s="434">
        <v>169672712951.84857</v>
      </c>
      <c r="K37" s="434"/>
      <c r="L37" s="434">
        <v>48188718278.371155</v>
      </c>
      <c r="M37" s="434"/>
      <c r="N37" s="434">
        <v>217861431230.2197</v>
      </c>
      <c r="O37" s="434"/>
      <c r="P37" s="425"/>
    </row>
    <row r="43" spans="3:16">
      <c r="D43" s="439"/>
      <c r="E43" s="439"/>
      <c r="F43" s="439"/>
      <c r="G43" s="439"/>
      <c r="H43" s="440" t="s">
        <v>3358</v>
      </c>
      <c r="I43" s="439"/>
      <c r="J43" s="439"/>
      <c r="K43" s="439"/>
      <c r="L43" s="439"/>
      <c r="M43" s="439"/>
      <c r="N43" s="439"/>
      <c r="O43" s="439"/>
      <c r="P43" s="439"/>
    </row>
    <row r="44" spans="3:16">
      <c r="C44" s="425"/>
      <c r="D44" s="426">
        <v>2022</v>
      </c>
      <c r="E44" s="426"/>
      <c r="F44" s="426"/>
      <c r="G44" s="426"/>
      <c r="H44" s="426">
        <v>2022</v>
      </c>
      <c r="I44" s="426"/>
      <c r="J44" s="426">
        <v>2021</v>
      </c>
      <c r="K44" s="426"/>
      <c r="L44" s="426"/>
      <c r="M44" s="426"/>
      <c r="N44" s="426">
        <v>2021</v>
      </c>
      <c r="O44" s="426"/>
      <c r="P44" s="436"/>
    </row>
    <row r="45" spans="3:16" ht="24">
      <c r="C45" s="425"/>
      <c r="D45" s="427" t="s">
        <v>3086</v>
      </c>
      <c r="E45" s="427"/>
      <c r="F45" s="427"/>
      <c r="G45" s="427"/>
      <c r="H45" s="427" t="s">
        <v>3087</v>
      </c>
      <c r="I45" s="427"/>
      <c r="J45" s="427" t="s">
        <v>3086</v>
      </c>
      <c r="K45" s="427"/>
      <c r="L45" s="428"/>
      <c r="M45" s="427"/>
      <c r="N45" s="427" t="s">
        <v>3395</v>
      </c>
      <c r="O45" s="427"/>
      <c r="P45" s="428"/>
    </row>
    <row r="46" spans="3:16">
      <c r="C46" s="425"/>
      <c r="D46" s="429" t="s">
        <v>3088</v>
      </c>
      <c r="E46" s="429"/>
      <c r="F46" s="430" t="s">
        <v>3089</v>
      </c>
      <c r="G46" s="429"/>
      <c r="H46" s="429" t="s">
        <v>3088</v>
      </c>
      <c r="I46" s="431"/>
      <c r="J46" s="429" t="s">
        <v>3088</v>
      </c>
      <c r="K46" s="429"/>
      <c r="L46" s="430" t="s">
        <v>3089</v>
      </c>
      <c r="M46" s="429"/>
      <c r="N46" s="429" t="s">
        <v>3088</v>
      </c>
      <c r="O46" s="431"/>
      <c r="P46" s="430" t="s">
        <v>3090</v>
      </c>
    </row>
    <row r="47" spans="3:16">
      <c r="C47" s="432" t="s">
        <v>45</v>
      </c>
      <c r="D47" s="425"/>
      <c r="E47" s="425"/>
      <c r="F47" s="425"/>
      <c r="G47" s="425"/>
      <c r="H47" s="425"/>
      <c r="I47" s="425"/>
      <c r="J47" s="425"/>
      <c r="K47" s="425"/>
      <c r="L47" s="425"/>
      <c r="M47" s="425"/>
      <c r="N47" s="425"/>
      <c r="O47" s="425"/>
      <c r="P47" s="425"/>
    </row>
    <row r="48" spans="3:16">
      <c r="C48" s="425" t="s">
        <v>3076</v>
      </c>
      <c r="D48" s="433">
        <v>408604585</v>
      </c>
      <c r="E48" s="433"/>
      <c r="F48" s="433">
        <v>0</v>
      </c>
      <c r="G48" s="433"/>
      <c r="H48" s="433">
        <v>408604585</v>
      </c>
      <c r="I48" s="433"/>
      <c r="J48" s="433">
        <v>306884979</v>
      </c>
      <c r="K48" s="433"/>
      <c r="L48" s="433">
        <v>0</v>
      </c>
      <c r="M48" s="433"/>
      <c r="N48" s="433">
        <v>306884979</v>
      </c>
      <c r="O48" s="433"/>
      <c r="P48" s="435"/>
    </row>
    <row r="49" spans="3:16">
      <c r="C49" s="425" t="s">
        <v>3384</v>
      </c>
      <c r="D49" s="433">
        <v>2114772493</v>
      </c>
      <c r="E49" s="433"/>
      <c r="F49" s="433">
        <v>0</v>
      </c>
      <c r="G49" s="433"/>
      <c r="H49" s="433">
        <v>2114772493</v>
      </c>
      <c r="I49" s="433"/>
      <c r="J49" s="433">
        <v>3237766437</v>
      </c>
      <c r="K49" s="433"/>
      <c r="L49" s="433">
        <v>0</v>
      </c>
      <c r="M49" s="433"/>
      <c r="N49" s="433">
        <v>3237766437</v>
      </c>
      <c r="O49" s="433"/>
      <c r="P49" s="435"/>
    </row>
    <row r="50" spans="3:16">
      <c r="C50" s="425" t="s">
        <v>3287</v>
      </c>
      <c r="D50" s="433">
        <v>76501629</v>
      </c>
      <c r="E50" s="433"/>
      <c r="F50" s="433">
        <v>0</v>
      </c>
      <c r="G50" s="433"/>
      <c r="H50" s="433">
        <v>76501629</v>
      </c>
      <c r="I50" s="433"/>
      <c r="J50" s="433">
        <v>88344116</v>
      </c>
      <c r="K50" s="433"/>
      <c r="L50" s="433">
        <v>0</v>
      </c>
      <c r="M50" s="433"/>
      <c r="N50" s="433">
        <v>88344116</v>
      </c>
      <c r="O50" s="433"/>
      <c r="P50" s="435" t="s">
        <v>3091</v>
      </c>
    </row>
    <row r="51" spans="3:16">
      <c r="C51" s="425" t="s">
        <v>27</v>
      </c>
      <c r="D51" s="433">
        <v>0</v>
      </c>
      <c r="E51" s="433"/>
      <c r="F51" s="433">
        <v>0</v>
      </c>
      <c r="G51" s="433"/>
      <c r="H51" s="433">
        <v>0</v>
      </c>
      <c r="I51" s="433"/>
      <c r="J51" s="433">
        <v>0</v>
      </c>
      <c r="K51" s="433"/>
      <c r="L51" s="433">
        <v>0</v>
      </c>
      <c r="M51" s="433"/>
      <c r="N51" s="433">
        <v>0</v>
      </c>
      <c r="O51" s="433"/>
      <c r="P51" s="435"/>
    </row>
    <row r="52" spans="3:16">
      <c r="C52" s="425" t="s">
        <v>3</v>
      </c>
      <c r="D52" s="433">
        <v>38844159</v>
      </c>
      <c r="E52" s="433"/>
      <c r="F52" s="433">
        <v>0</v>
      </c>
      <c r="G52" s="433"/>
      <c r="H52" s="433">
        <v>38844159</v>
      </c>
      <c r="I52" s="433"/>
      <c r="J52" s="433">
        <v>10809838</v>
      </c>
      <c r="K52" s="433"/>
      <c r="L52" s="433">
        <v>0</v>
      </c>
      <c r="M52" s="433"/>
      <c r="N52" s="433">
        <v>10809838</v>
      </c>
      <c r="O52" s="433"/>
      <c r="P52" s="435" t="s">
        <v>3091</v>
      </c>
    </row>
    <row r="53" spans="3:16">
      <c r="C53" s="425" t="s">
        <v>2746</v>
      </c>
      <c r="D53" s="433">
        <v>15578322439.191141</v>
      </c>
      <c r="E53" s="433"/>
      <c r="F53" s="433">
        <v>3484018984.5207081</v>
      </c>
      <c r="G53" s="433"/>
      <c r="H53" s="433">
        <v>19062341423.711849</v>
      </c>
      <c r="I53" s="433"/>
      <c r="J53" s="433">
        <v>17401328933.334362</v>
      </c>
      <c r="K53" s="433"/>
      <c r="L53" s="433">
        <v>2364110292.1163139</v>
      </c>
      <c r="M53" s="433"/>
      <c r="N53" s="433">
        <v>19765439225.450676</v>
      </c>
      <c r="O53" s="433"/>
      <c r="P53" s="435" t="s">
        <v>3092</v>
      </c>
    </row>
    <row r="54" spans="3:16">
      <c r="C54" s="425" t="s">
        <v>3285</v>
      </c>
      <c r="D54" s="433">
        <v>0</v>
      </c>
      <c r="E54" s="433"/>
      <c r="F54" s="433">
        <v>0</v>
      </c>
      <c r="G54" s="433"/>
      <c r="H54" s="433">
        <v>0</v>
      </c>
      <c r="I54" s="433"/>
      <c r="J54" s="433">
        <v>12770400</v>
      </c>
      <c r="K54" s="433"/>
      <c r="L54" s="433">
        <v>0</v>
      </c>
      <c r="M54" s="433"/>
      <c r="N54" s="433">
        <v>12770400</v>
      </c>
      <c r="O54" s="433"/>
      <c r="P54" s="435"/>
    </row>
    <row r="55" spans="3:16" ht="15.75" thickBot="1">
      <c r="C55" s="432" t="s">
        <v>38</v>
      </c>
      <c r="D55" s="434">
        <v>18217045305.191139</v>
      </c>
      <c r="E55" s="434"/>
      <c r="F55" s="434">
        <v>3484018984.5207081</v>
      </c>
      <c r="G55" s="434"/>
      <c r="H55" s="434">
        <v>21701064289.711849</v>
      </c>
      <c r="I55" s="434"/>
      <c r="J55" s="434">
        <v>21057904703.334362</v>
      </c>
      <c r="K55" s="434"/>
      <c r="L55" s="434">
        <v>2364110292.1163139</v>
      </c>
      <c r="M55" s="434"/>
      <c r="N55" s="434">
        <v>23422014995.450676</v>
      </c>
      <c r="O55" s="434"/>
      <c r="P55" s="435"/>
    </row>
    <row r="56" spans="3:16">
      <c r="C56" s="432"/>
      <c r="D56" s="433"/>
      <c r="E56" s="433"/>
      <c r="F56" s="433">
        <v>3484018.9845207082</v>
      </c>
      <c r="G56" s="433"/>
      <c r="H56" s="433"/>
      <c r="I56" s="433"/>
      <c r="J56" s="433"/>
      <c r="K56" s="433"/>
      <c r="L56" s="425"/>
      <c r="M56" s="433"/>
      <c r="N56" s="433"/>
      <c r="O56" s="433"/>
      <c r="P56" s="435"/>
    </row>
    <row r="57" spans="3:16">
      <c r="C57" s="432" t="s">
        <v>46</v>
      </c>
      <c r="D57" s="433"/>
      <c r="E57" s="433"/>
      <c r="F57" s="433"/>
      <c r="G57" s="433"/>
      <c r="H57" s="433"/>
      <c r="I57" s="433"/>
      <c r="J57" s="433"/>
      <c r="K57" s="433"/>
      <c r="L57" s="425"/>
      <c r="M57" s="433"/>
      <c r="N57" s="433"/>
      <c r="O57" s="433"/>
      <c r="P57" s="435"/>
    </row>
    <row r="58" spans="3:16">
      <c r="C58" s="425" t="s">
        <v>3284</v>
      </c>
      <c r="D58" s="433">
        <v>1499351426</v>
      </c>
      <c r="E58" s="433"/>
      <c r="F58" s="433">
        <v>0</v>
      </c>
      <c r="G58" s="433"/>
      <c r="H58" s="433">
        <v>1499351426</v>
      </c>
      <c r="I58" s="433"/>
      <c r="J58" s="433">
        <v>1733387807</v>
      </c>
      <c r="K58" s="433"/>
      <c r="L58" s="433">
        <v>0</v>
      </c>
      <c r="M58" s="433"/>
      <c r="N58" s="433">
        <v>1733387807</v>
      </c>
      <c r="O58" s="433"/>
      <c r="P58" s="435"/>
    </row>
    <row r="59" spans="3:16">
      <c r="C59" s="425" t="s">
        <v>3283</v>
      </c>
      <c r="D59" s="433">
        <v>481746909</v>
      </c>
      <c r="E59" s="433"/>
      <c r="F59" s="433">
        <v>0</v>
      </c>
      <c r="G59" s="433"/>
      <c r="H59" s="433">
        <v>481746909</v>
      </c>
      <c r="I59" s="433"/>
      <c r="J59" s="433">
        <v>628695855</v>
      </c>
      <c r="K59" s="433"/>
      <c r="L59" s="433">
        <v>0</v>
      </c>
      <c r="M59" s="433"/>
      <c r="N59" s="433">
        <v>628695855</v>
      </c>
      <c r="O59" s="433"/>
      <c r="P59" s="435"/>
    </row>
    <row r="60" spans="3:16">
      <c r="C60" s="425" t="s">
        <v>3403</v>
      </c>
      <c r="D60" s="433">
        <v>2001477395.6712329</v>
      </c>
      <c r="E60" s="433"/>
      <c r="F60" s="433">
        <v>0</v>
      </c>
      <c r="G60" s="433"/>
      <c r="H60" s="433">
        <v>2001477395.6712329</v>
      </c>
      <c r="I60" s="433"/>
      <c r="J60" s="433">
        <v>1005972052</v>
      </c>
      <c r="K60" s="433"/>
      <c r="L60" s="433">
        <v>0</v>
      </c>
      <c r="M60" s="433"/>
      <c r="N60" s="433">
        <v>1005972052</v>
      </c>
      <c r="O60" s="433"/>
      <c r="P60" s="435"/>
    </row>
    <row r="61" spans="3:16">
      <c r="C61" s="425" t="s">
        <v>3404</v>
      </c>
      <c r="D61" s="433">
        <v>1905184158.4000001</v>
      </c>
      <c r="E61" s="433"/>
      <c r="F61" s="433">
        <v>0</v>
      </c>
      <c r="G61" s="433"/>
      <c r="H61" s="433">
        <v>1905184158.4000001</v>
      </c>
      <c r="I61" s="433"/>
      <c r="J61" s="433">
        <v>839627986</v>
      </c>
      <c r="K61" s="433"/>
      <c r="L61" s="433">
        <v>0</v>
      </c>
      <c r="M61" s="433"/>
      <c r="N61" s="433">
        <v>839627986</v>
      </c>
      <c r="O61" s="433"/>
      <c r="P61" s="435"/>
    </row>
    <row r="62" spans="3:16">
      <c r="C62" s="425" t="s">
        <v>3405</v>
      </c>
      <c r="D62" s="433">
        <v>9787740972.5999985</v>
      </c>
      <c r="E62" s="433"/>
      <c r="F62" s="433">
        <v>0</v>
      </c>
      <c r="G62" s="433"/>
      <c r="H62" s="433">
        <v>9787740972.5999985</v>
      </c>
      <c r="I62" s="433"/>
      <c r="J62" s="433">
        <v>11683779623</v>
      </c>
      <c r="K62" s="433"/>
      <c r="L62" s="433">
        <v>0</v>
      </c>
      <c r="M62" s="433"/>
      <c r="N62" s="433">
        <v>11683779623</v>
      </c>
      <c r="O62" s="433"/>
      <c r="P62" s="435" t="s">
        <v>3091</v>
      </c>
    </row>
    <row r="63" spans="3:16">
      <c r="C63" s="425" t="s">
        <v>3350</v>
      </c>
      <c r="D63" s="433">
        <v>3665463943.0944633</v>
      </c>
      <c r="E63" s="433"/>
      <c r="F63" s="433">
        <v>0</v>
      </c>
      <c r="G63" s="433"/>
      <c r="H63" s="433">
        <v>3665463943.0944633</v>
      </c>
      <c r="I63" s="433"/>
      <c r="J63" s="433">
        <v>2116116246.2820435</v>
      </c>
      <c r="K63" s="433"/>
      <c r="L63" s="437">
        <v>0</v>
      </c>
      <c r="M63" s="433"/>
      <c r="N63" s="433">
        <v>2116116246.2820435</v>
      </c>
      <c r="O63" s="433"/>
      <c r="P63" s="435"/>
    </row>
    <row r="64" spans="3:16" ht="15.75" thickBot="1">
      <c r="C64" s="432" t="s">
        <v>38</v>
      </c>
      <c r="D64" s="434">
        <v>19340964804.765694</v>
      </c>
      <c r="E64" s="434"/>
      <c r="F64" s="434">
        <v>0</v>
      </c>
      <c r="G64" s="434"/>
      <c r="H64" s="434">
        <v>19340964804.765694</v>
      </c>
      <c r="I64" s="434"/>
      <c r="J64" s="434">
        <v>18007579569.282043</v>
      </c>
      <c r="K64" s="434"/>
      <c r="L64" s="434">
        <v>0</v>
      </c>
      <c r="M64" s="434"/>
      <c r="N64" s="434">
        <v>18007579569.282043</v>
      </c>
      <c r="O64" s="434"/>
      <c r="P64" s="435"/>
    </row>
    <row r="65" spans="3:16">
      <c r="C65" s="432"/>
      <c r="D65" s="438"/>
      <c r="E65" s="438"/>
      <c r="F65" s="438"/>
      <c r="G65" s="438"/>
      <c r="H65" s="438"/>
      <c r="I65" s="438"/>
      <c r="J65" s="438"/>
      <c r="K65" s="438"/>
      <c r="L65" s="438"/>
      <c r="M65" s="438"/>
      <c r="N65" s="438"/>
      <c r="O65" s="438"/>
      <c r="P65" s="435"/>
    </row>
    <row r="66" spans="3:16">
      <c r="C66" s="432" t="s">
        <v>6</v>
      </c>
      <c r="D66" s="426">
        <v>2022</v>
      </c>
      <c r="E66" s="426"/>
      <c r="F66" s="426"/>
      <c r="G66" s="426"/>
      <c r="H66" s="426">
        <v>2022</v>
      </c>
      <c r="I66" s="426"/>
      <c r="J66" s="426">
        <v>2021</v>
      </c>
      <c r="K66" s="426"/>
      <c r="L66" s="426"/>
      <c r="M66" s="426"/>
      <c r="N66" s="426">
        <v>2021</v>
      </c>
      <c r="O66" s="426"/>
      <c r="P66" s="436"/>
    </row>
    <row r="67" spans="3:16" ht="24">
      <c r="C67" s="432"/>
      <c r="D67" s="427" t="s">
        <v>3402</v>
      </c>
      <c r="E67" s="427"/>
      <c r="F67" s="427"/>
      <c r="G67" s="427"/>
      <c r="H67" s="427" t="s">
        <v>3087</v>
      </c>
      <c r="I67" s="427"/>
      <c r="J67" s="427" t="s">
        <v>3402</v>
      </c>
      <c r="K67" s="427"/>
      <c r="L67" s="428"/>
      <c r="M67" s="427"/>
      <c r="N67" s="427" t="s">
        <v>3395</v>
      </c>
      <c r="O67" s="427"/>
      <c r="P67" s="428"/>
    </row>
    <row r="68" spans="3:16">
      <c r="C68" s="432"/>
      <c r="D68" s="429" t="s">
        <v>3088</v>
      </c>
      <c r="E68" s="429"/>
      <c r="F68" s="430" t="s">
        <v>3089</v>
      </c>
      <c r="G68" s="429"/>
      <c r="H68" s="429" t="s">
        <v>3088</v>
      </c>
      <c r="I68" s="431"/>
      <c r="J68" s="429" t="s">
        <v>3088</v>
      </c>
      <c r="K68" s="429"/>
      <c r="L68" s="430" t="s">
        <v>3089</v>
      </c>
      <c r="M68" s="429"/>
      <c r="N68" s="429" t="s">
        <v>3088</v>
      </c>
      <c r="O68" s="431"/>
      <c r="P68" s="430" t="s">
        <v>3090</v>
      </c>
    </row>
    <row r="69" spans="3:16">
      <c r="C69" s="432" t="s">
        <v>97</v>
      </c>
      <c r="D69" s="433"/>
      <c r="E69" s="433"/>
      <c r="F69" s="433"/>
      <c r="G69" s="433"/>
      <c r="H69" s="433"/>
      <c r="I69" s="433"/>
      <c r="J69" s="433"/>
      <c r="K69" s="433"/>
      <c r="L69" s="425"/>
      <c r="M69" s="433"/>
      <c r="N69" s="433"/>
      <c r="O69" s="433"/>
      <c r="P69" s="435"/>
    </row>
    <row r="70" spans="3:16">
      <c r="C70" s="425" t="s">
        <v>3083</v>
      </c>
      <c r="D70" s="433">
        <v>14000000000</v>
      </c>
      <c r="E70" s="433"/>
      <c r="F70" s="433">
        <v>0</v>
      </c>
      <c r="G70" s="433"/>
      <c r="H70" s="433">
        <v>14000000000</v>
      </c>
      <c r="I70" s="433"/>
      <c r="J70" s="433">
        <v>14000000000</v>
      </c>
      <c r="K70" s="433"/>
      <c r="L70" s="433">
        <v>0</v>
      </c>
      <c r="M70" s="433"/>
      <c r="N70" s="433">
        <v>14000000000</v>
      </c>
      <c r="O70" s="433"/>
      <c r="P70" s="435"/>
    </row>
    <row r="71" spans="3:16">
      <c r="C71" s="425" t="s">
        <v>3279</v>
      </c>
      <c r="D71" s="433">
        <v>5384542449</v>
      </c>
      <c r="E71" s="433"/>
      <c r="F71" s="433">
        <v>0</v>
      </c>
      <c r="G71" s="433"/>
      <c r="H71" s="433">
        <v>5384542449</v>
      </c>
      <c r="I71" s="433"/>
      <c r="J71" s="433">
        <v>4354844929</v>
      </c>
      <c r="K71" s="433"/>
      <c r="L71" s="433">
        <v>0</v>
      </c>
      <c r="M71" s="433"/>
      <c r="N71" s="433">
        <v>4354844929</v>
      </c>
      <c r="O71" s="433"/>
      <c r="P71" s="435"/>
    </row>
    <row r="72" spans="3:16">
      <c r="C72" s="425" t="s">
        <v>4</v>
      </c>
      <c r="D72" s="433">
        <v>810783216</v>
      </c>
      <c r="E72" s="433"/>
      <c r="F72" s="433">
        <v>-810783216</v>
      </c>
      <c r="G72" s="433"/>
      <c r="H72" s="433">
        <v>0</v>
      </c>
      <c r="I72" s="433"/>
      <c r="J72" s="433">
        <v>810783216</v>
      </c>
      <c r="K72" s="433"/>
      <c r="L72" s="433">
        <v>-810783216</v>
      </c>
      <c r="M72" s="433"/>
      <c r="N72" s="433">
        <v>0</v>
      </c>
      <c r="O72" s="433"/>
      <c r="P72" s="435" t="s">
        <v>3093</v>
      </c>
    </row>
    <row r="73" spans="3:16">
      <c r="C73" s="425" t="s">
        <v>2841</v>
      </c>
      <c r="D73" s="433">
        <v>0</v>
      </c>
      <c r="E73" s="433"/>
      <c r="F73" s="433">
        <v>3211040155</v>
      </c>
      <c r="G73" s="433"/>
      <c r="H73" s="433">
        <v>3211040155</v>
      </c>
      <c r="I73" s="438"/>
      <c r="J73" s="433">
        <v>0</v>
      </c>
      <c r="K73" s="433"/>
      <c r="L73" s="433">
        <v>3001022103</v>
      </c>
      <c r="M73" s="433"/>
      <c r="N73" s="433">
        <v>3001022103</v>
      </c>
      <c r="O73" s="438"/>
      <c r="P73" s="435" t="s">
        <v>3094</v>
      </c>
    </row>
    <row r="74" spans="3:16">
      <c r="C74" s="425" t="s">
        <v>5</v>
      </c>
      <c r="D74" s="433">
        <v>-16115303011</v>
      </c>
      <c r="E74" s="433"/>
      <c r="F74" s="433">
        <v>173871405.01634979</v>
      </c>
      <c r="G74" s="433"/>
      <c r="H74" s="433">
        <v>-15941431605.98365</v>
      </c>
      <c r="I74" s="433"/>
      <c r="J74" s="433">
        <v>-8343325205</v>
      </c>
      <c r="K74" s="433"/>
      <c r="L74" s="433">
        <v>0</v>
      </c>
      <c r="M74" s="433"/>
      <c r="N74" s="433">
        <v>-8343325205</v>
      </c>
      <c r="O74" s="433"/>
      <c r="P74" s="435" t="s">
        <v>3095</v>
      </c>
    </row>
    <row r="75" spans="3:16">
      <c r="C75" s="425" t="s">
        <v>550</v>
      </c>
      <c r="D75" s="433">
        <v>-5203942153.5745544</v>
      </c>
      <c r="E75" s="433"/>
      <c r="F75" s="433">
        <v>909890640.35304546</v>
      </c>
      <c r="G75" s="433"/>
      <c r="H75" s="433">
        <v>-4294051513.221509</v>
      </c>
      <c r="I75" s="433"/>
      <c r="J75" s="433">
        <v>-7771977805.9476824</v>
      </c>
      <c r="K75" s="433"/>
      <c r="L75" s="433">
        <v>173871404.96403217</v>
      </c>
      <c r="M75" s="433"/>
      <c r="N75" s="433">
        <v>-7598106400.9836502</v>
      </c>
      <c r="O75" s="433"/>
      <c r="P75" s="435" t="s">
        <v>3096</v>
      </c>
    </row>
    <row r="76" spans="3:16" ht="15.75" thickBot="1">
      <c r="C76" s="432" t="s">
        <v>38</v>
      </c>
      <c r="D76" s="434">
        <v>-1123919499.5745544</v>
      </c>
      <c r="E76" s="434"/>
      <c r="F76" s="434">
        <v>3484018984.3693953</v>
      </c>
      <c r="G76" s="434"/>
      <c r="H76" s="434">
        <v>2360099484.7948408</v>
      </c>
      <c r="I76" s="434"/>
      <c r="J76" s="434">
        <v>3050325134.0523176</v>
      </c>
      <c r="K76" s="434"/>
      <c r="L76" s="434">
        <v>2364110291.9640322</v>
      </c>
      <c r="M76" s="434"/>
      <c r="N76" s="434">
        <v>5414435426.0163498</v>
      </c>
      <c r="O76" s="434"/>
      <c r="P76" s="425"/>
    </row>
    <row r="81" spans="4:10">
      <c r="D81" s="220">
        <f>D14+D55</f>
        <v>765950779538.86377</v>
      </c>
      <c r="J81" s="220">
        <f>J14+J55</f>
        <v>662406344380.18298</v>
      </c>
    </row>
    <row r="84" spans="4:10">
      <c r="D84" s="220">
        <f>D25+D64</f>
        <v>627531826028.73254</v>
      </c>
    </row>
    <row r="86" spans="4:10">
      <c r="D86" s="220">
        <f>D76+D37</f>
        <v>138418953510.13113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B2:AE70"/>
  <sheetViews>
    <sheetView showGridLines="0" zoomScale="70" zoomScaleNormal="70" zoomScaleSheetLayoutView="90" workbookViewId="0">
      <pane xSplit="2" ySplit="5" topLeftCell="L14" activePane="bottomRight" state="frozen"/>
      <selection activeCell="R10" sqref="R10"/>
      <selection pane="topRight" activeCell="R10" sqref="R10"/>
      <selection pane="bottomLeft" activeCell="R10" sqref="R10"/>
      <selection pane="bottomRight" activeCell="R10" sqref="R10"/>
    </sheetView>
  </sheetViews>
  <sheetFormatPr baseColWidth="10" defaultColWidth="11.42578125" defaultRowHeight="12.75"/>
  <cols>
    <col min="1" max="1" width="2.7109375" style="320" customWidth="1"/>
    <col min="2" max="2" width="42.7109375" style="320" customWidth="1"/>
    <col min="3" max="4" width="17.42578125" style="386" customWidth="1"/>
    <col min="5" max="5" width="18.7109375" style="386" customWidth="1"/>
    <col min="6" max="6" width="16.7109375" style="386" customWidth="1"/>
    <col min="7" max="7" width="5.5703125" style="386" customWidth="1"/>
    <col min="8" max="8" width="1.7109375" style="386" customWidth="1"/>
    <col min="9" max="10" width="13" style="386" customWidth="1"/>
    <col min="11" max="12" width="16.28515625" style="386" customWidth="1"/>
    <col min="13" max="15" width="13" style="386" customWidth="1"/>
    <col min="16" max="16" width="6.28515625" style="320" customWidth="1"/>
    <col min="17" max="17" width="20.7109375" style="320" customWidth="1"/>
    <col min="18" max="19" width="16.7109375" style="320" customWidth="1"/>
    <col min="20" max="20" width="16.42578125" style="320" customWidth="1"/>
    <col min="21" max="21" width="4" style="320" customWidth="1"/>
    <col min="22" max="22" width="1.7109375" style="320" customWidth="1"/>
    <col min="23" max="23" width="13.42578125" style="320" customWidth="1"/>
    <col min="24" max="24" width="11.42578125" style="320"/>
    <col min="25" max="26" width="16.7109375" style="320" customWidth="1"/>
    <col min="27" max="27" width="15.7109375" style="320" customWidth="1"/>
    <col min="28" max="30" width="11.42578125" style="320"/>
    <col min="31" max="31" width="15.5703125" style="320" customWidth="1"/>
    <col min="32" max="16384" width="11.42578125" style="320"/>
  </cols>
  <sheetData>
    <row r="2" spans="2:31" ht="13.5" thickBot="1">
      <c r="B2" s="385" t="s">
        <v>3361</v>
      </c>
    </row>
    <row r="3" spans="2:31" ht="21" customHeight="1" thickBot="1">
      <c r="C3" s="976">
        <v>2021</v>
      </c>
      <c r="D3" s="977"/>
      <c r="E3" s="977"/>
      <c r="F3" s="977"/>
      <c r="G3" s="977"/>
      <c r="H3" s="977"/>
      <c r="I3" s="977"/>
      <c r="J3" s="977"/>
      <c r="K3" s="977"/>
      <c r="L3" s="977"/>
      <c r="M3" s="977"/>
      <c r="N3" s="977"/>
      <c r="O3" s="978"/>
      <c r="Q3" s="979">
        <v>2022</v>
      </c>
      <c r="R3" s="980"/>
      <c r="S3" s="980"/>
      <c r="T3" s="980"/>
      <c r="U3" s="980"/>
      <c r="V3" s="980"/>
      <c r="W3" s="980"/>
      <c r="X3" s="980"/>
      <c r="Y3" s="980"/>
      <c r="Z3" s="980"/>
      <c r="AA3" s="980"/>
      <c r="AB3" s="981"/>
    </row>
    <row r="4" spans="2:31" ht="24.75" customHeight="1">
      <c r="C4" s="982" t="s">
        <v>3289</v>
      </c>
      <c r="D4" s="982"/>
      <c r="I4" s="388" t="s">
        <v>3362</v>
      </c>
      <c r="J4" s="388" t="s">
        <v>3363</v>
      </c>
      <c r="K4" s="388" t="s">
        <v>3391</v>
      </c>
      <c r="L4" s="388" t="s">
        <v>3392</v>
      </c>
      <c r="M4" s="388" t="s">
        <v>3364</v>
      </c>
      <c r="N4" s="388" t="s">
        <v>3393</v>
      </c>
      <c r="O4" s="388" t="s">
        <v>3390</v>
      </c>
      <c r="Q4" s="982" t="s">
        <v>3289</v>
      </c>
      <c r="R4" s="982"/>
      <c r="S4" s="386"/>
      <c r="T4" s="386"/>
      <c r="U4" s="386"/>
      <c r="V4" s="386"/>
      <c r="W4" s="389" t="s">
        <v>3362</v>
      </c>
      <c r="X4" s="389" t="s">
        <v>3363</v>
      </c>
      <c r="Y4" s="389" t="s">
        <v>3391</v>
      </c>
      <c r="Z4" s="389" t="s">
        <v>3392</v>
      </c>
      <c r="AA4" s="389" t="s">
        <v>3364</v>
      </c>
      <c r="AB4" s="389"/>
    </row>
    <row r="5" spans="2:31" ht="12.75" customHeight="1">
      <c r="B5" s="330"/>
      <c r="C5" s="390">
        <v>2021</v>
      </c>
      <c r="D5" s="390">
        <v>2020</v>
      </c>
      <c r="E5" s="391" t="s">
        <v>3365</v>
      </c>
      <c r="F5" s="392" t="s">
        <v>3366</v>
      </c>
      <c r="G5" s="393" t="s">
        <v>3367</v>
      </c>
      <c r="I5" s="388"/>
      <c r="J5" s="388"/>
      <c r="K5" s="388"/>
      <c r="L5" s="388"/>
      <c r="M5" s="388"/>
      <c r="N5" s="388"/>
      <c r="O5" s="388"/>
      <c r="Q5" s="390">
        <v>2022</v>
      </c>
      <c r="R5" s="390">
        <v>2021</v>
      </c>
      <c r="S5" s="391" t="s">
        <v>3365</v>
      </c>
      <c r="T5" s="392" t="s">
        <v>3366</v>
      </c>
      <c r="U5" s="393" t="s">
        <v>3367</v>
      </c>
      <c r="V5" s="386"/>
      <c r="W5" s="389"/>
      <c r="X5" s="389"/>
      <c r="Y5" s="389"/>
      <c r="Z5" s="389"/>
      <c r="AA5" s="389"/>
      <c r="AB5" s="389"/>
    </row>
    <row r="6" spans="2:31" ht="13.5" hidden="1" customHeight="1">
      <c r="B6" s="330"/>
      <c r="C6" s="394" t="s">
        <v>2752</v>
      </c>
      <c r="D6" s="394" t="s">
        <v>2752</v>
      </c>
      <c r="Q6" s="394" t="s">
        <v>2752</v>
      </c>
      <c r="R6" s="394" t="s">
        <v>2752</v>
      </c>
      <c r="S6" s="386"/>
      <c r="T6" s="386"/>
      <c r="U6" s="386"/>
      <c r="V6" s="386"/>
      <c r="W6" s="386"/>
      <c r="X6" s="386"/>
      <c r="Y6" s="386"/>
      <c r="Z6" s="386"/>
      <c r="AA6" s="386"/>
      <c r="AB6" s="386"/>
    </row>
    <row r="7" spans="2:31" ht="13.5" hidden="1" customHeight="1">
      <c r="B7" s="330" t="s">
        <v>45</v>
      </c>
      <c r="C7" s="394"/>
      <c r="D7" s="394"/>
      <c r="Q7" s="394"/>
      <c r="R7" s="394"/>
      <c r="S7" s="386"/>
      <c r="T7" s="386"/>
      <c r="U7" s="386"/>
      <c r="V7" s="386"/>
      <c r="W7" s="386"/>
      <c r="X7" s="386"/>
      <c r="Y7" s="386"/>
      <c r="Z7" s="386"/>
      <c r="AA7" s="386"/>
      <c r="AB7" s="386"/>
    </row>
    <row r="8" spans="2:31" hidden="1">
      <c r="B8" s="320" t="s">
        <v>3076</v>
      </c>
      <c r="C8" s="386">
        <f>BG!F17</f>
        <v>17980416.757240001</v>
      </c>
      <c r="D8" s="386">
        <v>2040533.9680400004</v>
      </c>
      <c r="E8" s="386">
        <f t="shared" ref="E8:E15" si="0">+C8-D8</f>
        <v>15939882.7892</v>
      </c>
      <c r="F8" s="396">
        <f t="shared" ref="F8:F29" si="1">SUM(E8,H8:O8)</f>
        <v>28466921.7892</v>
      </c>
      <c r="G8" s="398" t="str">
        <f>U8</f>
        <v>DISP</v>
      </c>
      <c r="N8" s="386">
        <v>12527039</v>
      </c>
      <c r="Q8" s="386">
        <f>BG!E17</f>
        <v>51949675.2324</v>
      </c>
      <c r="R8" s="386">
        <f t="shared" ref="R8:R23" si="2">C8</f>
        <v>17980416.757240001</v>
      </c>
      <c r="S8" s="386">
        <f t="shared" ref="S8:S29" si="3">+Q8-R8</f>
        <v>33969258.475160003</v>
      </c>
      <c r="T8" s="396">
        <f t="shared" ref="T8:T29" si="4">SUM(S8,V8:AB8)</f>
        <v>33969258.475160003</v>
      </c>
      <c r="U8" s="397" t="s">
        <v>3382</v>
      </c>
      <c r="V8" s="386"/>
      <c r="W8" s="386"/>
      <c r="X8" s="386"/>
      <c r="Y8" s="386"/>
      <c r="Z8" s="386"/>
      <c r="AA8" s="386"/>
      <c r="AB8" s="386"/>
      <c r="AC8" s="386"/>
    </row>
    <row r="9" spans="2:31" hidden="1">
      <c r="B9" s="320" t="s">
        <v>3378</v>
      </c>
      <c r="C9" s="386">
        <f>BG!F18+BG!F25-C10</f>
        <v>162998193.2103537</v>
      </c>
      <c r="D9" s="386">
        <f>163239417.937849-D10</f>
        <v>175114527.80284899</v>
      </c>
      <c r="E9" s="386">
        <f t="shared" si="0"/>
        <v>-12116334.592495292</v>
      </c>
      <c r="F9" s="396">
        <f t="shared" si="1"/>
        <v>-7849745.257460596</v>
      </c>
      <c r="G9" s="398" t="str">
        <f t="shared" ref="G9:G29" si="5">U9</f>
        <v>A</v>
      </c>
      <c r="I9" s="386">
        <f>E58</f>
        <v>130471.33503469607</v>
      </c>
      <c r="K9" s="320"/>
      <c r="L9" s="386">
        <v>4136118</v>
      </c>
      <c r="Q9" s="386">
        <f>BG!E18+BG!E25</f>
        <v>137922980.08469999</v>
      </c>
      <c r="R9" s="386">
        <f t="shared" si="2"/>
        <v>162998193.2103537</v>
      </c>
      <c r="S9" s="386">
        <f t="shared" si="3"/>
        <v>-25075213.125653714</v>
      </c>
      <c r="T9" s="396">
        <f t="shared" si="4"/>
        <v>-21995339.225236498</v>
      </c>
      <c r="U9" s="411" t="s">
        <v>3260</v>
      </c>
      <c r="V9" s="386"/>
      <c r="W9" s="386">
        <f>T58</f>
        <v>2548265.9004172152</v>
      </c>
      <c r="X9" s="386"/>
      <c r="Y9" s="386"/>
      <c r="Z9" s="386">
        <f>475751+55857</f>
        <v>531608</v>
      </c>
      <c r="AA9" s="386"/>
      <c r="AB9" s="386"/>
      <c r="AC9" s="386"/>
    </row>
    <row r="10" spans="2:31" hidden="1">
      <c r="B10" s="320" t="s">
        <v>3389</v>
      </c>
      <c r="C10" s="421">
        <f>-16011228248/1000</f>
        <v>-16011228.248</v>
      </c>
      <c r="D10" s="421">
        <f>-11875109865/1000</f>
        <v>-11875109.865</v>
      </c>
      <c r="E10" s="386">
        <f t="shared" ref="E10" si="6">+C10-D10</f>
        <v>-4136118.3829999994</v>
      </c>
      <c r="F10" s="396">
        <f t="shared" ref="F10" si="7">SUM(E10,H10:O10)</f>
        <v>-4136118.3829999994</v>
      </c>
      <c r="G10" s="398" t="str">
        <f t="shared" ref="G10" si="8">U10</f>
        <v>A</v>
      </c>
      <c r="K10" s="320"/>
      <c r="Q10" s="386"/>
      <c r="R10" s="421">
        <f t="shared" si="2"/>
        <v>-16011228.248</v>
      </c>
      <c r="S10" s="386">
        <f t="shared" si="3"/>
        <v>16011228.248</v>
      </c>
      <c r="T10" s="396">
        <f t="shared" si="4"/>
        <v>16011228.248</v>
      </c>
      <c r="U10" s="411" t="s">
        <v>3260</v>
      </c>
      <c r="V10" s="386"/>
      <c r="W10" s="386"/>
      <c r="X10" s="386"/>
      <c r="Y10" s="386"/>
      <c r="Z10" s="386"/>
      <c r="AA10" s="386"/>
      <c r="AB10" s="386"/>
      <c r="AC10" s="386"/>
    </row>
    <row r="11" spans="2:31" hidden="1">
      <c r="B11" s="320" t="s">
        <v>3</v>
      </c>
      <c r="C11" s="386">
        <f>(BG!F19+BG!F26)</f>
        <v>24465538.150801368</v>
      </c>
      <c r="D11" s="386">
        <v>301527.96899999998</v>
      </c>
      <c r="E11" s="386">
        <f t="shared" si="0"/>
        <v>24164010.181801368</v>
      </c>
      <c r="F11" s="396">
        <f t="shared" si="1"/>
        <v>24171380.203937721</v>
      </c>
      <c r="G11" s="398" t="str">
        <f t="shared" si="5"/>
        <v>C</v>
      </c>
      <c r="I11" s="386">
        <f>E59</f>
        <v>7370.0221363543014</v>
      </c>
      <c r="Q11" s="386">
        <f>BG!E19+BG!E26</f>
        <v>26609223.147403318</v>
      </c>
      <c r="R11" s="386">
        <f t="shared" si="2"/>
        <v>24465538.150801368</v>
      </c>
      <c r="S11" s="386">
        <f t="shared" si="3"/>
        <v>2143684.9966019504</v>
      </c>
      <c r="T11" s="396">
        <f t="shared" si="4"/>
        <v>2153376.7319916608</v>
      </c>
      <c r="U11" s="411" t="s">
        <v>3310</v>
      </c>
      <c r="V11" s="386"/>
      <c r="W11" s="386">
        <f>T59</f>
        <v>9691.7353897101893</v>
      </c>
      <c r="X11" s="386"/>
      <c r="Y11" s="386"/>
      <c r="Z11" s="386"/>
      <c r="AA11" s="386"/>
      <c r="AB11" s="386"/>
      <c r="AC11" s="386"/>
    </row>
    <row r="12" spans="2:31" hidden="1">
      <c r="B12" s="320" t="s">
        <v>27</v>
      </c>
      <c r="C12" s="386">
        <f>BG!F20</f>
        <v>26797252.382506032</v>
      </c>
      <c r="D12" s="386">
        <v>10070002.85688</v>
      </c>
      <c r="E12" s="386">
        <f t="shared" si="0"/>
        <v>16727249.525626032</v>
      </c>
      <c r="F12" s="396">
        <f t="shared" si="1"/>
        <v>16727249.525626032</v>
      </c>
      <c r="G12" s="398" t="str">
        <f t="shared" si="5"/>
        <v>B</v>
      </c>
      <c r="Q12" s="386">
        <f>BG!E20</f>
        <v>57142417.297670014</v>
      </c>
      <c r="R12" s="386">
        <f t="shared" si="2"/>
        <v>26797252.382506032</v>
      </c>
      <c r="S12" s="386">
        <f t="shared" si="3"/>
        <v>30345164.915163983</v>
      </c>
      <c r="T12" s="396">
        <f t="shared" si="4"/>
        <v>30345164.915163983</v>
      </c>
      <c r="U12" s="411" t="s">
        <v>3309</v>
      </c>
      <c r="V12" s="386"/>
      <c r="W12" s="386"/>
      <c r="X12" s="386"/>
      <c r="Y12" s="386"/>
      <c r="Z12" s="386"/>
      <c r="AA12" s="386"/>
      <c r="AB12" s="386"/>
      <c r="AC12" s="386"/>
    </row>
    <row r="13" spans="2:31" hidden="1">
      <c r="B13" s="320" t="s">
        <v>19</v>
      </c>
      <c r="C13" s="386">
        <f>BG!F28</f>
        <v>52034281.28387326</v>
      </c>
      <c r="D13" s="386">
        <v>46057766.31478934</v>
      </c>
      <c r="E13" s="386">
        <f>+C13-D13</f>
        <v>5976514.9690839201</v>
      </c>
      <c r="F13" s="396">
        <f>SUM(E13,H13:O13)</f>
        <v>4583469.6958450302</v>
      </c>
      <c r="G13" s="398" t="str">
        <f t="shared" si="5"/>
        <v>I</v>
      </c>
      <c r="O13" s="386">
        <f>-1393045273.23889/1000</f>
        <v>-1393045.2732388899</v>
      </c>
      <c r="Q13" s="386">
        <f>BG!E28</f>
        <v>55802182.184424937</v>
      </c>
      <c r="R13" s="386">
        <f t="shared" si="2"/>
        <v>52034281.28387326</v>
      </c>
      <c r="S13" s="386">
        <f t="shared" si="3"/>
        <v>3767900.9005516768</v>
      </c>
      <c r="T13" s="396">
        <f t="shared" si="4"/>
        <v>3767900.9005516768</v>
      </c>
      <c r="U13" s="411" t="s">
        <v>3307</v>
      </c>
      <c r="V13" s="386"/>
      <c r="W13" s="386"/>
      <c r="X13" s="386"/>
      <c r="Y13" s="386"/>
      <c r="Z13" s="386"/>
      <c r="AA13" s="386"/>
      <c r="AB13" s="386"/>
      <c r="AC13" s="386"/>
    </row>
    <row r="14" spans="2:31">
      <c r="B14" s="320" t="s">
        <v>310</v>
      </c>
      <c r="C14" s="386">
        <f>BG!F29-C15</f>
        <v>853149408.36304617</v>
      </c>
      <c r="D14" s="386">
        <f>432114951.150022-D15</f>
        <v>739922126.15002203</v>
      </c>
      <c r="E14" s="386">
        <f>+C14-D14</f>
        <v>113227282.21302414</v>
      </c>
      <c r="F14" s="396">
        <f t="shared" si="1"/>
        <v>113227282.21302414</v>
      </c>
      <c r="G14" s="398" t="str">
        <f t="shared" si="5"/>
        <v>E</v>
      </c>
      <c r="Q14" s="386">
        <f>(BG!E29)-Q15</f>
        <v>915783055.24962425</v>
      </c>
      <c r="R14" s="386">
        <f t="shared" si="2"/>
        <v>853149408.36304617</v>
      </c>
      <c r="S14" s="386">
        <f t="shared" si="3"/>
        <v>62633646.886578083</v>
      </c>
      <c r="T14" s="396">
        <f t="shared" si="4"/>
        <v>62633646.886578083</v>
      </c>
      <c r="U14" s="411" t="s">
        <v>3308</v>
      </c>
      <c r="V14" s="386"/>
      <c r="W14" s="386"/>
      <c r="X14" s="386"/>
      <c r="Y14" s="386"/>
      <c r="Z14" s="386"/>
      <c r="AA14" s="386"/>
      <c r="AB14" s="386"/>
      <c r="AC14" s="386"/>
      <c r="AE14" s="412">
        <f>352026946659+10095103878</f>
        <v>362122050537</v>
      </c>
    </row>
    <row r="15" spans="2:31">
      <c r="B15" s="320" t="s">
        <v>3368</v>
      </c>
      <c r="C15" s="395">
        <v>-310798984.39499998</v>
      </c>
      <c r="D15" s="395">
        <f>-(4340531+303466644)</f>
        <v>-307807175</v>
      </c>
      <c r="E15" s="386">
        <f t="shared" si="0"/>
        <v>-2991809.3949999809</v>
      </c>
      <c r="F15" s="396">
        <f t="shared" si="1"/>
        <v>24485759.605000019</v>
      </c>
      <c r="G15" s="398" t="str">
        <f t="shared" si="5"/>
        <v>E</v>
      </c>
      <c r="M15" s="386">
        <f>-M36</f>
        <v>27477569</v>
      </c>
      <c r="Q15" s="395">
        <f>-AE14/1000</f>
        <v>-362122050.537</v>
      </c>
      <c r="R15" s="395">
        <f t="shared" si="2"/>
        <v>-310798984.39499998</v>
      </c>
      <c r="S15" s="386">
        <f t="shared" si="3"/>
        <v>-51323066.14200002</v>
      </c>
      <c r="T15" s="396">
        <f t="shared" si="4"/>
        <v>-23780978.14200002</v>
      </c>
      <c r="U15" s="411" t="s">
        <v>3308</v>
      </c>
      <c r="V15" s="386"/>
      <c r="W15" s="386"/>
      <c r="X15" s="386"/>
      <c r="Y15" s="386"/>
      <c r="Z15" s="386"/>
      <c r="AA15" s="386">
        <f>25719082+1823006</f>
        <v>27542088</v>
      </c>
      <c r="AB15" s="386"/>
      <c r="AC15" s="386"/>
    </row>
    <row r="16" spans="2:31" hidden="1">
      <c r="B16" s="320" t="s">
        <v>2747</v>
      </c>
      <c r="C16" s="386">
        <f>BG!F30</f>
        <v>2419925.8364799996</v>
      </c>
      <c r="D16" s="386">
        <v>2293994.7566399998</v>
      </c>
      <c r="E16" s="386">
        <f t="shared" ref="E16:E17" si="9">+C16-D16</f>
        <v>125931.07983999979</v>
      </c>
      <c r="F16" s="396">
        <f t="shared" ref="F16:F17" si="10">SUM(E16,H16:O16)</f>
        <v>125931.07983999979</v>
      </c>
      <c r="G16" s="398" t="str">
        <f t="shared" si="5"/>
        <v>C</v>
      </c>
      <c r="Q16" s="386">
        <f>BG!E30-Q17</f>
        <v>2849724.1130899996</v>
      </c>
      <c r="R16" s="386">
        <f t="shared" si="2"/>
        <v>2419925.8364799996</v>
      </c>
      <c r="S16" s="386">
        <f t="shared" si="3"/>
        <v>429798.27661000006</v>
      </c>
      <c r="T16" s="396">
        <f t="shared" si="4"/>
        <v>429798.27661000006</v>
      </c>
      <c r="U16" s="411" t="s">
        <v>3310</v>
      </c>
      <c r="V16" s="386"/>
      <c r="W16" s="386"/>
      <c r="X16" s="386"/>
      <c r="Y16" s="386"/>
      <c r="Z16" s="386"/>
      <c r="AA16" s="386"/>
      <c r="AB16" s="386"/>
      <c r="AC16" s="386"/>
    </row>
    <row r="17" spans="2:31" hidden="1">
      <c r="B17" s="415" t="s">
        <v>3383</v>
      </c>
      <c r="C17" s="395">
        <v>0</v>
      </c>
      <c r="D17" s="395">
        <v>0</v>
      </c>
      <c r="E17" s="386">
        <f t="shared" si="9"/>
        <v>0</v>
      </c>
      <c r="F17" s="396">
        <f t="shared" si="10"/>
        <v>0</v>
      </c>
      <c r="G17" s="398" t="str">
        <f t="shared" si="5"/>
        <v>C</v>
      </c>
      <c r="Q17" s="395">
        <f>-877201152.99/1000</f>
        <v>-877201.15298999997</v>
      </c>
      <c r="R17" s="395">
        <f t="shared" si="2"/>
        <v>0</v>
      </c>
      <c r="S17" s="386">
        <f t="shared" si="3"/>
        <v>-877201.15298999997</v>
      </c>
      <c r="T17" s="396">
        <f t="shared" si="4"/>
        <v>-457705.15298999997</v>
      </c>
      <c r="U17" s="411" t="s">
        <v>3310</v>
      </c>
      <c r="V17" s="386"/>
      <c r="W17" s="386"/>
      <c r="X17" s="386"/>
      <c r="Y17" s="386"/>
      <c r="Z17" s="386"/>
      <c r="AA17" s="386">
        <v>419496</v>
      </c>
      <c r="AB17" s="386"/>
      <c r="AC17" s="386"/>
    </row>
    <row r="18" spans="2:31" hidden="1">
      <c r="B18" s="330" t="s">
        <v>46</v>
      </c>
      <c r="D18" s="386">
        <v>0</v>
      </c>
      <c r="F18" s="396"/>
      <c r="G18" s="398"/>
      <c r="Q18" s="386"/>
      <c r="R18" s="386">
        <f t="shared" si="2"/>
        <v>0</v>
      </c>
      <c r="S18" s="386"/>
      <c r="T18" s="396">
        <f t="shared" si="4"/>
        <v>0</v>
      </c>
      <c r="U18" s="398"/>
      <c r="V18" s="386"/>
      <c r="W18" s="386"/>
      <c r="X18" s="386"/>
      <c r="Y18" s="386"/>
      <c r="Z18" s="386"/>
      <c r="AA18" s="386"/>
      <c r="AB18" s="386"/>
      <c r="AC18" s="386"/>
      <c r="AE18" s="413">
        <f>303466644310+7332340085</f>
        <v>310798984395</v>
      </c>
    </row>
    <row r="19" spans="2:31" hidden="1">
      <c r="B19" s="320" t="s">
        <v>3284</v>
      </c>
      <c r="C19" s="386">
        <f>-(BG!F36+BG!F43)</f>
        <v>-150959786.23327458</v>
      </c>
      <c r="D19" s="386">
        <v>-131396444.634948</v>
      </c>
      <c r="E19" s="386">
        <f t="shared" ref="E19:E22" si="11">+C19-D19</f>
        <v>-19563341.598326579</v>
      </c>
      <c r="F19" s="396">
        <f t="shared" si="1"/>
        <v>-19686906.973224077</v>
      </c>
      <c r="G19" s="398" t="str">
        <f t="shared" si="5"/>
        <v>B</v>
      </c>
      <c r="I19" s="386">
        <f>E60</f>
        <v>-123565.3748974999</v>
      </c>
      <c r="Q19" s="386">
        <f>-(BG!E36+BG!E43)</f>
        <v>-167274493.25632003</v>
      </c>
      <c r="R19" s="386">
        <f t="shared" si="2"/>
        <v>-150959786.23327458</v>
      </c>
      <c r="S19" s="386">
        <f t="shared" si="3"/>
        <v>-16314707.02304545</v>
      </c>
      <c r="T19" s="396">
        <f t="shared" si="4"/>
        <v>-16762934.507522728</v>
      </c>
      <c r="U19" s="411" t="s">
        <v>3309</v>
      </c>
      <c r="V19" s="386"/>
      <c r="W19" s="386">
        <f>T60</f>
        <v>-448227.48447727808</v>
      </c>
      <c r="X19" s="386"/>
      <c r="Y19" s="386"/>
      <c r="Z19" s="386"/>
      <c r="AA19" s="386"/>
      <c r="AB19" s="386"/>
      <c r="AC19" s="386"/>
      <c r="AE19" s="413"/>
    </row>
    <row r="20" spans="2:31" hidden="1">
      <c r="B20" s="320" t="s">
        <v>2887</v>
      </c>
      <c r="C20" s="386">
        <f>-(BG!F37+BG!F44)-C21</f>
        <v>-417431702.4940235</v>
      </c>
      <c r="D20" s="386">
        <f>-306061538.131154-D21</f>
        <v>-289928203.04273403</v>
      </c>
      <c r="E20" s="386">
        <f t="shared" si="11"/>
        <v>-127503499.45128947</v>
      </c>
      <c r="F20" s="396">
        <f t="shared" si="1"/>
        <v>-127672295.30048764</v>
      </c>
      <c r="G20" s="398" t="str">
        <f t="shared" si="5"/>
        <v>H</v>
      </c>
      <c r="I20" s="386">
        <f>E63+E64</f>
        <v>-168795.84919816529</v>
      </c>
      <c r="Q20" s="386">
        <f>-(BG!E37+BG!E44)</f>
        <v>-503649753.32529849</v>
      </c>
      <c r="R20" s="386">
        <f t="shared" si="2"/>
        <v>-417431702.4940235</v>
      </c>
      <c r="S20" s="386">
        <f t="shared" si="3"/>
        <v>-86218050.831274986</v>
      </c>
      <c r="T20" s="396">
        <f t="shared" si="4"/>
        <v>-86872316.757786602</v>
      </c>
      <c r="U20" s="411" t="s">
        <v>3370</v>
      </c>
      <c r="V20" s="386"/>
      <c r="W20" s="386">
        <f>T63+T64</f>
        <v>-655742.92651161039</v>
      </c>
      <c r="X20" s="386"/>
      <c r="Y20" s="386"/>
      <c r="Z20" s="386"/>
      <c r="AA20" s="386"/>
      <c r="AB20" s="386">
        <v>1477</v>
      </c>
      <c r="AC20" s="386"/>
    </row>
    <row r="21" spans="2:31" hidden="1">
      <c r="B21" s="320" t="s">
        <v>3371</v>
      </c>
      <c r="C21" s="414">
        <f>-'N14'!P41</f>
        <v>-2085050</v>
      </c>
      <c r="D21" s="414">
        <f>-16133335088.42/1000</f>
        <v>-16133335.08842</v>
      </c>
      <c r="E21" s="386">
        <f>+C21-D21</f>
        <v>14048285.08842</v>
      </c>
      <c r="F21" s="396">
        <f t="shared" si="1"/>
        <v>1521246.0884199999</v>
      </c>
      <c r="G21" s="398"/>
      <c r="N21" s="386">
        <f>-N8</f>
        <v>-12527039</v>
      </c>
      <c r="Q21" s="414">
        <v>0</v>
      </c>
      <c r="R21" s="414">
        <f t="shared" si="2"/>
        <v>-2085050</v>
      </c>
      <c r="S21" s="386">
        <f t="shared" si="3"/>
        <v>2085050</v>
      </c>
      <c r="T21" s="396">
        <f t="shared" si="4"/>
        <v>2085050</v>
      </c>
      <c r="U21" s="398"/>
      <c r="V21" s="386"/>
      <c r="W21" s="386"/>
      <c r="X21" s="386"/>
      <c r="Y21" s="386"/>
      <c r="Z21" s="386"/>
      <c r="AA21" s="386"/>
      <c r="AB21" s="386"/>
      <c r="AC21" s="386"/>
    </row>
    <row r="22" spans="2:31" hidden="1">
      <c r="B22" s="320" t="s">
        <v>3283</v>
      </c>
      <c r="C22" s="386">
        <f>-(BG!F38+BG!F39)</f>
        <v>-6515162.5</v>
      </c>
      <c r="D22" s="386">
        <v>-5510163.123745</v>
      </c>
      <c r="E22" s="386">
        <f t="shared" si="11"/>
        <v>-1004999.376255</v>
      </c>
      <c r="F22" s="396">
        <f t="shared" si="1"/>
        <v>-381399.62516243348</v>
      </c>
      <c r="G22" s="398" t="str">
        <f t="shared" si="5"/>
        <v>C</v>
      </c>
      <c r="I22" s="386">
        <f>E61</f>
        <v>-26618.780907433458</v>
      </c>
      <c r="K22" s="386">
        <f>(57907532/1000)-K44</f>
        <v>57907.531999999999</v>
      </c>
      <c r="L22" s="386">
        <v>592311</v>
      </c>
      <c r="Q22" s="386">
        <f>-(BG!E38+BG!E39+BG!E45)</f>
        <v>-16694713.253000002</v>
      </c>
      <c r="R22" s="386">
        <f t="shared" si="2"/>
        <v>-6515162.5</v>
      </c>
      <c r="S22" s="386">
        <f t="shared" si="3"/>
        <v>-10179550.753000002</v>
      </c>
      <c r="T22" s="396">
        <f t="shared" si="4"/>
        <v>-9585533.2998730708</v>
      </c>
      <c r="U22" s="411" t="s">
        <v>3310</v>
      </c>
      <c r="V22" s="386"/>
      <c r="W22" s="386">
        <f>T61</f>
        <v>-326875.54687306774</v>
      </c>
      <c r="X22" s="386"/>
      <c r="Y22" s="386">
        <v>14962</v>
      </c>
      <c r="Z22" s="386">
        <f>698772+207159</f>
        <v>905931</v>
      </c>
      <c r="AA22" s="386"/>
      <c r="AB22" s="386"/>
      <c r="AC22" s="386"/>
    </row>
    <row r="23" spans="2:31" hidden="1">
      <c r="B23" s="320" t="s">
        <v>12</v>
      </c>
      <c r="C23" s="386">
        <f>-BG!F45</f>
        <v>-2207617.9029999999</v>
      </c>
      <c r="D23" s="386">
        <v>-1853548.5140000002</v>
      </c>
      <c r="E23" s="386">
        <f t="shared" ref="E23" si="12">+C23-D23</f>
        <v>-354069.38899999973</v>
      </c>
      <c r="F23" s="396">
        <f t="shared" ref="F23" si="13">SUM(E23,H23:O23)</f>
        <v>-417325.2251419173</v>
      </c>
      <c r="G23" s="398" t="s">
        <v>3310</v>
      </c>
      <c r="I23" s="386">
        <f>E62</f>
        <v>-5347.8361419175681</v>
      </c>
      <c r="K23" s="386">
        <f>-57908</f>
        <v>-57908</v>
      </c>
      <c r="Q23" s="386"/>
      <c r="R23" s="386">
        <f t="shared" si="2"/>
        <v>-2207617.9029999999</v>
      </c>
      <c r="S23" s="386">
        <f t="shared" si="3"/>
        <v>2207617.9029999999</v>
      </c>
      <c r="T23" s="396">
        <f t="shared" si="4"/>
        <v>2080638.9398834358</v>
      </c>
      <c r="U23" s="411" t="s">
        <v>3310</v>
      </c>
      <c r="V23" s="386"/>
      <c r="W23" s="386">
        <f>T62</f>
        <v>-112016.96311656413</v>
      </c>
      <c r="X23" s="386"/>
      <c r="Y23" s="386">
        <v>-14962</v>
      </c>
      <c r="Z23" s="386"/>
      <c r="AA23" s="386"/>
      <c r="AB23" s="386"/>
      <c r="AC23" s="386"/>
    </row>
    <row r="24" spans="2:31" hidden="1">
      <c r="B24" s="330" t="s">
        <v>97</v>
      </c>
      <c r="D24" s="386">
        <v>0</v>
      </c>
      <c r="F24" s="396">
        <f t="shared" si="1"/>
        <v>0</v>
      </c>
      <c r="G24" s="398"/>
      <c r="Q24" s="386"/>
      <c r="R24" s="386"/>
      <c r="S24" s="386"/>
      <c r="T24" s="396">
        <f t="shared" si="4"/>
        <v>0</v>
      </c>
      <c r="U24" s="398"/>
      <c r="V24" s="386"/>
      <c r="W24" s="386"/>
      <c r="X24" s="386"/>
      <c r="Y24" s="386"/>
      <c r="Z24" s="386"/>
      <c r="AA24" s="386"/>
      <c r="AB24" s="386"/>
      <c r="AC24" s="386"/>
    </row>
    <row r="25" spans="2:31" hidden="1">
      <c r="B25" s="320" t="s">
        <v>32</v>
      </c>
      <c r="C25" s="386">
        <f>-BG!F50</f>
        <v>-66800000</v>
      </c>
      <c r="D25" s="386">
        <v>-66800000</v>
      </c>
      <c r="E25" s="386">
        <f>+C25-D25</f>
        <v>0</v>
      </c>
      <c r="F25" s="396">
        <f t="shared" si="1"/>
        <v>0</v>
      </c>
      <c r="G25" s="398" t="str">
        <f t="shared" si="5"/>
        <v>*</v>
      </c>
      <c r="Q25" s="386">
        <f>-BG!E50</f>
        <v>-66800000</v>
      </c>
      <c r="R25" s="386">
        <f>C25</f>
        <v>-66800000</v>
      </c>
      <c r="S25" s="386">
        <f t="shared" si="3"/>
        <v>0</v>
      </c>
      <c r="T25" s="396">
        <f t="shared" si="4"/>
        <v>0</v>
      </c>
      <c r="U25" s="398" t="s">
        <v>3372</v>
      </c>
      <c r="V25" s="386"/>
      <c r="W25" s="386"/>
      <c r="X25" s="386"/>
      <c r="Y25" s="386"/>
      <c r="Z25" s="386"/>
      <c r="AA25" s="386"/>
      <c r="AB25" s="386"/>
      <c r="AC25" s="386"/>
    </row>
    <row r="26" spans="2:31" hidden="1">
      <c r="B26" s="320" t="s">
        <v>13</v>
      </c>
      <c r="C26" s="386">
        <f>-BG!F52</f>
        <v>-4907418.9684144072</v>
      </c>
      <c r="D26" s="386">
        <v>-4459017.8540000003</v>
      </c>
      <c r="E26" s="386">
        <f>+C26-D26</f>
        <v>-448401.11441440694</v>
      </c>
      <c r="F26" s="396">
        <f t="shared" si="1"/>
        <v>-448401.11441440694</v>
      </c>
      <c r="G26" s="398" t="str">
        <f t="shared" si="5"/>
        <v>*</v>
      </c>
      <c r="Q26" s="386">
        <f>-BG!E52</f>
        <v>-7388500.4610000001</v>
      </c>
      <c r="R26" s="386">
        <f>C26</f>
        <v>-4907418.9684144072</v>
      </c>
      <c r="S26" s="386">
        <f t="shared" si="3"/>
        <v>-2481081.4925855929</v>
      </c>
      <c r="T26" s="396">
        <f t="shared" si="4"/>
        <v>-2481081.4925855929</v>
      </c>
      <c r="U26" s="398" t="s">
        <v>3372</v>
      </c>
      <c r="V26" s="386"/>
      <c r="W26" s="386"/>
      <c r="X26" s="386"/>
      <c r="Y26" s="386"/>
      <c r="Z26" s="386"/>
      <c r="AA26" s="386"/>
      <c r="AB26" s="386"/>
      <c r="AC26" s="386"/>
    </row>
    <row r="27" spans="2:31" hidden="1">
      <c r="B27" s="320" t="s">
        <v>2841</v>
      </c>
      <c r="C27" s="386">
        <f>-BG!F54</f>
        <v>-76014551.958279565</v>
      </c>
      <c r="D27" s="386">
        <v>-65294036.590208799</v>
      </c>
      <c r="E27" s="386">
        <f>+C27-D27</f>
        <v>-10720515.368070766</v>
      </c>
      <c r="F27" s="396">
        <f>SUM(E27,H27:O27)</f>
        <v>-10720515.368070766</v>
      </c>
      <c r="G27" s="398" t="str">
        <f t="shared" si="5"/>
        <v>C</v>
      </c>
      <c r="Q27" s="386">
        <f>-BG!E54</f>
        <v>-83678585.312935442</v>
      </c>
      <c r="R27" s="386">
        <f>C27</f>
        <v>-76014551.958279565</v>
      </c>
      <c r="S27" s="386">
        <f t="shared" si="3"/>
        <v>-7664033.3546558768</v>
      </c>
      <c r="T27" s="396">
        <f t="shared" si="4"/>
        <v>-7664033.3546558768</v>
      </c>
      <c r="U27" s="411" t="s">
        <v>3310</v>
      </c>
      <c r="V27" s="386"/>
      <c r="W27" s="386"/>
      <c r="X27" s="386"/>
      <c r="Y27" s="386"/>
      <c r="Z27" s="386"/>
      <c r="AA27" s="386"/>
      <c r="AB27" s="386"/>
      <c r="AC27" s="386"/>
    </row>
    <row r="28" spans="2:31" hidden="1">
      <c r="B28" s="320" t="s">
        <v>5</v>
      </c>
      <c r="C28" s="386">
        <f>-BG!F55</f>
        <v>-72694496.221654534</v>
      </c>
      <c r="D28" s="386">
        <v>-70662661.504691094</v>
      </c>
      <c r="E28" s="386">
        <f>+C28-D28</f>
        <v>-2031834.7169634402</v>
      </c>
      <c r="F28" s="396">
        <f t="shared" si="1"/>
        <v>-2031834.7169634402</v>
      </c>
      <c r="G28" s="398" t="str">
        <f t="shared" si="5"/>
        <v>X</v>
      </c>
      <c r="Q28" s="386">
        <f>-BG!E55</f>
        <v>-106615262.05155298</v>
      </c>
      <c r="R28" s="386">
        <f>C28</f>
        <v>-72694496.221654534</v>
      </c>
      <c r="S28" s="386">
        <f t="shared" si="3"/>
        <v>-33920765.829898447</v>
      </c>
      <c r="T28" s="396">
        <f t="shared" si="4"/>
        <v>-33920765.829898447</v>
      </c>
      <c r="U28" s="398" t="s">
        <v>3373</v>
      </c>
      <c r="V28" s="386"/>
      <c r="W28" s="386"/>
      <c r="X28" s="386"/>
      <c r="Y28" s="386"/>
      <c r="Z28" s="386"/>
      <c r="AA28" s="386"/>
      <c r="AB28" s="386"/>
      <c r="AC28" s="386"/>
    </row>
    <row r="29" spans="2:31" hidden="1">
      <c r="B29" s="320" t="s">
        <v>3374</v>
      </c>
      <c r="C29" s="386">
        <f>-BG!F56</f>
        <v>-47401846.8227688</v>
      </c>
      <c r="D29" s="386">
        <v>-4080784.6007542899</v>
      </c>
      <c r="E29" s="386">
        <f>+C29-D29</f>
        <v>-43321062.222014509</v>
      </c>
      <c r="F29" s="396">
        <f t="shared" si="1"/>
        <v>-43321062.222014509</v>
      </c>
      <c r="G29" s="398" t="str">
        <f t="shared" si="5"/>
        <v>X</v>
      </c>
      <c r="Q29" s="386">
        <f>-BG!E56</f>
        <v>27563898.569519754</v>
      </c>
      <c r="R29" s="386">
        <f>C29</f>
        <v>-47401846.8227688</v>
      </c>
      <c r="S29" s="386">
        <f t="shared" si="3"/>
        <v>74965745.392288551</v>
      </c>
      <c r="T29" s="396">
        <f t="shared" si="4"/>
        <v>74965745.392288551</v>
      </c>
      <c r="U29" s="398" t="s">
        <v>3373</v>
      </c>
      <c r="V29" s="386"/>
      <c r="W29" s="386"/>
      <c r="X29" s="386"/>
      <c r="Y29" s="386"/>
      <c r="Z29" s="386"/>
      <c r="AA29" s="386"/>
      <c r="AB29" s="386"/>
      <c r="AC29" s="386"/>
    </row>
    <row r="30" spans="2:31" hidden="1">
      <c r="C30" s="401">
        <f>SUM(C8:C29)</f>
        <v>-33982829.760114767</v>
      </c>
      <c r="D30" s="401">
        <f>SUM(D8:D29)</f>
        <v>-2.8085615485906601E-4</v>
      </c>
      <c r="E30" s="401">
        <f>SUM(E8:E29)</f>
        <v>-33982829.759833984</v>
      </c>
      <c r="F30" s="402"/>
      <c r="G30" s="383"/>
      <c r="Q30" s="401">
        <f>SUM(Q8:Q29)</f>
        <v>-39477403.471264482</v>
      </c>
      <c r="R30" s="401">
        <f>SUM(R8:R29)</f>
        <v>-33982829.760114767</v>
      </c>
      <c r="S30" s="401">
        <f>SUM(S8:S29)</f>
        <v>-5494573.7111498564</v>
      </c>
      <c r="T30" s="402"/>
      <c r="U30" s="383"/>
      <c r="V30" s="386"/>
      <c r="W30" s="386"/>
      <c r="X30" s="386"/>
      <c r="Y30" s="386"/>
      <c r="Z30" s="386"/>
      <c r="AA30" s="386"/>
      <c r="AB30" s="386"/>
      <c r="AC30" s="386"/>
    </row>
    <row r="31" spans="2:31" hidden="1">
      <c r="G31" s="383"/>
      <c r="Q31" s="386"/>
      <c r="R31" s="386"/>
      <c r="S31" s="386"/>
      <c r="T31" s="386"/>
      <c r="U31" s="383"/>
      <c r="V31" s="386"/>
      <c r="W31" s="386"/>
      <c r="X31" s="386"/>
      <c r="Y31" s="386"/>
      <c r="Z31" s="386"/>
      <c r="AA31" s="386"/>
      <c r="AB31" s="386"/>
      <c r="AC31" s="386"/>
    </row>
    <row r="32" spans="2:31" hidden="1">
      <c r="B32" s="320" t="s">
        <v>3295</v>
      </c>
      <c r="E32" s="395">
        <f>-ER!E17</f>
        <v>-419781132.81399995</v>
      </c>
      <c r="F32" s="396">
        <f>SUM(E32,H32:O32)</f>
        <v>-419781132.81399995</v>
      </c>
      <c r="G32" s="398" t="str">
        <f t="shared" ref="G32:G47" si="14">U32</f>
        <v>A</v>
      </c>
      <c r="Q32" s="386"/>
      <c r="R32" s="386"/>
      <c r="S32" s="399">
        <f>-ER!D17</f>
        <v>-364240726.28399998</v>
      </c>
      <c r="T32" s="396">
        <f t="shared" ref="T32:T38" si="15">SUM(S32,V32:AB32)</f>
        <v>-364240726.28399998</v>
      </c>
      <c r="U32" s="411" t="s">
        <v>3260</v>
      </c>
      <c r="V32" s="386"/>
      <c r="W32" s="386"/>
      <c r="X32" s="386"/>
      <c r="Y32" s="386"/>
      <c r="Z32" s="386"/>
      <c r="AA32" s="386"/>
      <c r="AB32" s="386"/>
      <c r="AC32" s="386"/>
    </row>
    <row r="33" spans="2:29" hidden="1">
      <c r="B33" s="320" t="s">
        <v>3296</v>
      </c>
      <c r="E33" s="395">
        <f>-ER!E18</f>
        <v>284417889.92419451</v>
      </c>
      <c r="F33" s="396">
        <f t="shared" ref="F33:F47" si="16">SUM(E33,H33:O33)</f>
        <v>284417889.92419451</v>
      </c>
      <c r="G33" s="398" t="str">
        <f t="shared" si="14"/>
        <v>B</v>
      </c>
      <c r="Q33" s="386"/>
      <c r="R33" s="386"/>
      <c r="S33" s="399">
        <f>-ER!D18</f>
        <v>342197983.46563834</v>
      </c>
      <c r="T33" s="396">
        <f t="shared" si="15"/>
        <v>341990824.46563834</v>
      </c>
      <c r="U33" s="411" t="s">
        <v>3309</v>
      </c>
      <c r="V33" s="386"/>
      <c r="W33" s="386"/>
      <c r="X33" s="386"/>
      <c r="Y33" s="386"/>
      <c r="Z33" s="386">
        <v>-207159</v>
      </c>
      <c r="AA33" s="386"/>
      <c r="AB33" s="386"/>
      <c r="AC33" s="386"/>
    </row>
    <row r="34" spans="2:29" hidden="1">
      <c r="B34" s="347" t="s">
        <v>3297</v>
      </c>
      <c r="E34" s="399"/>
      <c r="F34" s="396">
        <f t="shared" si="16"/>
        <v>0</v>
      </c>
      <c r="G34" s="398"/>
      <c r="Q34" s="386"/>
      <c r="R34" s="386"/>
      <c r="S34" s="386"/>
      <c r="T34" s="396">
        <f t="shared" si="15"/>
        <v>0</v>
      </c>
      <c r="U34" s="403"/>
      <c r="V34" s="386"/>
      <c r="W34" s="386"/>
      <c r="X34" s="386"/>
      <c r="Y34" s="386"/>
      <c r="Z34" s="386"/>
      <c r="AA34" s="386"/>
      <c r="AB34" s="386"/>
      <c r="AC34" s="386"/>
    </row>
    <row r="35" spans="2:29" hidden="1">
      <c r="B35" s="327" t="s">
        <v>2965</v>
      </c>
      <c r="E35" s="395">
        <f>-ER!E20-E36</f>
        <v>4379373.1180768423</v>
      </c>
      <c r="F35" s="396">
        <f t="shared" si="16"/>
        <v>-349055.88192315772</v>
      </c>
      <c r="G35" s="398" t="str">
        <f t="shared" si="14"/>
        <v>B</v>
      </c>
      <c r="L35" s="386">
        <f>-L22-4136118</f>
        <v>-4728429</v>
      </c>
      <c r="Q35" s="386"/>
      <c r="R35" s="386"/>
      <c r="S35" s="399">
        <f>-ER!D20-S36</f>
        <v>29487476.08306494</v>
      </c>
      <c r="T35" s="396">
        <f t="shared" si="15"/>
        <v>28257096.08306494</v>
      </c>
      <c r="U35" s="411" t="s">
        <v>3309</v>
      </c>
      <c r="V35" s="386"/>
      <c r="W35" s="386"/>
      <c r="X35" s="386"/>
      <c r="Y35" s="386"/>
      <c r="Z35" s="386">
        <f>-698772-475751-55857</f>
        <v>-1230380</v>
      </c>
      <c r="AA35" s="386"/>
      <c r="AB35" s="386"/>
      <c r="AC35" s="386"/>
    </row>
    <row r="36" spans="2:29">
      <c r="B36" s="404" t="s">
        <v>2817</v>
      </c>
      <c r="E36" s="399">
        <f>25685582+1791987</f>
        <v>27477569</v>
      </c>
      <c r="F36" s="396">
        <f>SUM(E36,H36:O36)</f>
        <v>0</v>
      </c>
      <c r="G36" s="398" t="str">
        <f t="shared" si="14"/>
        <v>E</v>
      </c>
      <c r="M36" s="386">
        <f>-E36</f>
        <v>-27477569</v>
      </c>
      <c r="Q36" s="386"/>
      <c r="R36" s="386"/>
      <c r="S36" s="400">
        <f>('N27'!E12+419496)</f>
        <v>12163247.307</v>
      </c>
      <c r="T36" s="396">
        <f t="shared" si="15"/>
        <v>0</v>
      </c>
      <c r="U36" s="411" t="s">
        <v>3308</v>
      </c>
      <c r="V36" s="386"/>
      <c r="W36" s="386"/>
      <c r="X36" s="386"/>
      <c r="Y36" s="386"/>
      <c r="Z36" s="386"/>
      <c r="AA36" s="386">
        <f>-S36</f>
        <v>-12163247.307</v>
      </c>
      <c r="AB36" s="386"/>
      <c r="AC36" s="386"/>
    </row>
    <row r="37" spans="2:29" hidden="1">
      <c r="B37" s="1" t="s">
        <v>41</v>
      </c>
      <c r="E37" s="395">
        <f>-ER!E21-E38</f>
        <v>-12643702.365</v>
      </c>
      <c r="F37" s="396">
        <f t="shared" si="16"/>
        <v>-11250657.09176111</v>
      </c>
      <c r="G37" s="398" t="str">
        <f t="shared" si="14"/>
        <v>C</v>
      </c>
      <c r="O37" s="386">
        <f>-O13</f>
        <v>1393045.2732388899</v>
      </c>
      <c r="Q37" s="386"/>
      <c r="R37" s="386"/>
      <c r="S37" s="399">
        <f>-ER!D21-S38</f>
        <v>-17343313.22463518</v>
      </c>
      <c r="T37" s="396">
        <f t="shared" si="15"/>
        <v>-17343313.22463518</v>
      </c>
      <c r="U37" s="411" t="s">
        <v>3310</v>
      </c>
      <c r="V37" s="386"/>
      <c r="W37" s="386"/>
      <c r="X37" s="386"/>
      <c r="Y37" s="386"/>
      <c r="Z37" s="386"/>
      <c r="AA37" s="386"/>
      <c r="AB37" s="386"/>
      <c r="AC37" s="386"/>
    </row>
    <row r="38" spans="2:29" hidden="1">
      <c r="B38" s="404" t="s">
        <v>3381</v>
      </c>
      <c r="E38" s="399">
        <v>-289545</v>
      </c>
      <c r="F38" s="396">
        <f t="shared" si="16"/>
        <v>-289545</v>
      </c>
      <c r="G38" s="398" t="str">
        <f t="shared" si="14"/>
        <v>L</v>
      </c>
      <c r="Q38" s="386"/>
      <c r="R38" s="386"/>
      <c r="S38" s="400">
        <f>-1492514992.36482/1000</f>
        <v>-1492514.9923648201</v>
      </c>
      <c r="T38" s="396">
        <f t="shared" si="15"/>
        <v>-1492514.9923648201</v>
      </c>
      <c r="U38" s="411" t="s">
        <v>3375</v>
      </c>
      <c r="V38" s="386"/>
      <c r="W38" s="386"/>
      <c r="X38" s="386"/>
      <c r="Y38" s="386"/>
      <c r="Z38" s="386"/>
      <c r="AA38" s="386"/>
      <c r="AB38" s="386"/>
      <c r="AC38" s="386"/>
    </row>
    <row r="39" spans="2:29" hidden="1">
      <c r="B39" s="261" t="s">
        <v>2855</v>
      </c>
      <c r="E39" s="399">
        <v>0</v>
      </c>
      <c r="F39" s="396">
        <f t="shared" si="16"/>
        <v>0</v>
      </c>
      <c r="G39" s="398"/>
      <c r="Q39" s="386"/>
      <c r="R39" s="386"/>
      <c r="S39" s="399"/>
      <c r="T39" s="396"/>
      <c r="U39" s="398"/>
      <c r="V39" s="386"/>
      <c r="W39" s="386"/>
      <c r="X39" s="386"/>
      <c r="Y39" s="386"/>
      <c r="Z39" s="386"/>
      <c r="AA39" s="386"/>
      <c r="AB39" s="386"/>
      <c r="AC39" s="386"/>
    </row>
    <row r="40" spans="2:29" hidden="1">
      <c r="B40" s="1" t="s">
        <v>2850</v>
      </c>
      <c r="E40" s="395">
        <f>-ER!E23-E41-E42</f>
        <v>5996405.9685829179</v>
      </c>
      <c r="F40" s="396">
        <f t="shared" si="16"/>
        <v>5996405.9685829179</v>
      </c>
      <c r="G40" s="398" t="str">
        <f t="shared" si="14"/>
        <v>C</v>
      </c>
      <c r="Q40" s="386"/>
      <c r="R40" s="386"/>
      <c r="S40" s="399">
        <f>-ER!D23-S42-S41</f>
        <v>4788769.5342068635</v>
      </c>
      <c r="T40" s="396">
        <f>SUM(S40,V40:AB40)</f>
        <v>4788769.5342068635</v>
      </c>
      <c r="U40" s="411" t="s">
        <v>3310</v>
      </c>
      <c r="V40" s="386"/>
      <c r="W40" s="386"/>
      <c r="X40" s="386"/>
      <c r="Y40" s="386"/>
      <c r="Z40" s="386"/>
      <c r="AA40" s="386"/>
      <c r="AB40" s="386"/>
      <c r="AC40" s="386"/>
    </row>
    <row r="41" spans="2:29" hidden="1">
      <c r="B41" s="404" t="s">
        <v>2750</v>
      </c>
      <c r="E41" s="399">
        <v>24381567</v>
      </c>
      <c r="F41" s="396">
        <f t="shared" si="16"/>
        <v>24381567</v>
      </c>
      <c r="G41" s="398" t="str">
        <f t="shared" si="14"/>
        <v>J</v>
      </c>
      <c r="Q41" s="386"/>
      <c r="R41" s="386"/>
      <c r="S41" s="386">
        <f>(28762788196+66000000)/1000</f>
        <v>28828788.195999999</v>
      </c>
      <c r="T41" s="396">
        <f>SUM(S41,V41:AB41)</f>
        <v>28827311.195999999</v>
      </c>
      <c r="U41" s="411" t="s">
        <v>3369</v>
      </c>
      <c r="V41" s="386"/>
      <c r="W41" s="386"/>
      <c r="X41" s="386"/>
      <c r="Y41" s="386"/>
      <c r="Z41" s="386"/>
      <c r="AA41" s="386"/>
      <c r="AB41" s="386">
        <f>-AB20</f>
        <v>-1477</v>
      </c>
      <c r="AC41" s="386"/>
    </row>
    <row r="42" spans="2:29" hidden="1">
      <c r="B42" s="404" t="s">
        <v>153</v>
      </c>
      <c r="E42" s="399">
        <f>E65</f>
        <v>-185826.0782155738</v>
      </c>
      <c r="F42" s="396">
        <f>SUM(E42,H42:O42)</f>
        <v>659.92178442620207</v>
      </c>
      <c r="G42" s="398" t="str">
        <f t="shared" si="14"/>
        <v>G</v>
      </c>
      <c r="I42" s="386">
        <f>186486</f>
        <v>186486</v>
      </c>
      <c r="Q42" s="386"/>
      <c r="R42" s="386"/>
      <c r="S42" s="386">
        <f>T65</f>
        <v>1093196.1686095595</v>
      </c>
      <c r="T42" s="396">
        <f>SUM(S42,V42:AB42)</f>
        <v>78101.168609559536</v>
      </c>
      <c r="U42" s="411" t="s">
        <v>3376</v>
      </c>
      <c r="V42" s="386"/>
      <c r="W42" s="386">
        <f>-1015095</f>
        <v>-1015095</v>
      </c>
      <c r="X42" s="386"/>
      <c r="Y42" s="386"/>
      <c r="Z42" s="386"/>
      <c r="AA42" s="386"/>
      <c r="AB42" s="386"/>
      <c r="AC42" s="386"/>
    </row>
    <row r="43" spans="2:29" hidden="1">
      <c r="B43" s="263" t="s">
        <v>2851</v>
      </c>
      <c r="E43" s="399">
        <v>0</v>
      </c>
      <c r="F43" s="396">
        <f t="shared" si="16"/>
        <v>0</v>
      </c>
      <c r="G43" s="398"/>
      <c r="Q43" s="386"/>
      <c r="R43" s="386"/>
      <c r="S43" s="399"/>
      <c r="T43" s="396"/>
      <c r="U43" s="398"/>
      <c r="V43" s="386"/>
      <c r="W43" s="386"/>
      <c r="X43" s="386"/>
      <c r="Y43" s="386"/>
      <c r="Z43" s="386"/>
      <c r="AA43" s="386"/>
      <c r="AB43" s="386"/>
      <c r="AC43" s="386"/>
    </row>
    <row r="44" spans="2:29" hidden="1">
      <c r="B44" s="1" t="s">
        <v>7</v>
      </c>
      <c r="E44" s="395">
        <f>-ER!E27</f>
        <v>0</v>
      </c>
      <c r="F44" s="396">
        <f t="shared" si="16"/>
        <v>0</v>
      </c>
      <c r="G44" s="398" t="str">
        <f t="shared" si="14"/>
        <v>D</v>
      </c>
      <c r="K44" s="386">
        <f>-E44</f>
        <v>0</v>
      </c>
      <c r="M44" s="320"/>
      <c r="N44" s="320"/>
      <c r="Q44" s="386"/>
      <c r="R44" s="386"/>
      <c r="S44" s="399">
        <v>0</v>
      </c>
      <c r="T44" s="396">
        <f t="shared" ref="T44:T46" si="17">SUM(S44,V44:AB44)</f>
        <v>0</v>
      </c>
      <c r="U44" s="411" t="s">
        <v>3377</v>
      </c>
      <c r="V44" s="386"/>
      <c r="W44" s="386"/>
      <c r="X44" s="386"/>
      <c r="Y44" s="386"/>
      <c r="Z44" s="386"/>
      <c r="AA44" s="386"/>
      <c r="AB44" s="386"/>
      <c r="AC44" s="386"/>
    </row>
    <row r="45" spans="2:29" hidden="1">
      <c r="B45" s="261" t="s">
        <v>2852</v>
      </c>
      <c r="E45" s="399">
        <v>0</v>
      </c>
      <c r="F45" s="396">
        <f t="shared" si="16"/>
        <v>0</v>
      </c>
      <c r="G45" s="398"/>
      <c r="Q45" s="386"/>
      <c r="R45" s="386"/>
      <c r="S45" s="399"/>
      <c r="T45" s="396">
        <f t="shared" si="17"/>
        <v>0</v>
      </c>
      <c r="U45" s="398"/>
      <c r="V45" s="386"/>
      <c r="W45" s="386"/>
      <c r="X45" s="386"/>
      <c r="Y45" s="386"/>
      <c r="Z45" s="386"/>
      <c r="AA45" s="386"/>
      <c r="AB45" s="386"/>
      <c r="AC45" s="386"/>
    </row>
    <row r="46" spans="2:29" hidden="1">
      <c r="B46" s="1" t="s">
        <v>2853</v>
      </c>
      <c r="E46" s="395">
        <f>-ER!E29</f>
        <v>21141.24</v>
      </c>
      <c r="F46" s="396">
        <f t="shared" si="16"/>
        <v>21141.24</v>
      </c>
      <c r="G46" s="398" t="str">
        <f t="shared" si="14"/>
        <v>C</v>
      </c>
      <c r="Q46" s="386"/>
      <c r="R46" s="386"/>
      <c r="S46" s="399">
        <f>-ER!D29</f>
        <v>-2979576.2039999999</v>
      </c>
      <c r="T46" s="396">
        <f t="shared" si="17"/>
        <v>-2979576.2039999999</v>
      </c>
      <c r="U46" s="411" t="s">
        <v>3310</v>
      </c>
      <c r="V46" s="386"/>
      <c r="W46" s="386"/>
      <c r="X46" s="386"/>
      <c r="Y46" s="386"/>
      <c r="Z46" s="386"/>
      <c r="AA46" s="386"/>
      <c r="AB46" s="386"/>
      <c r="AC46" s="386"/>
    </row>
    <row r="47" spans="2:29" hidden="1">
      <c r="B47" s="365" t="s">
        <v>550</v>
      </c>
      <c r="E47" s="422">
        <f>-SUM(E32:E46)</f>
        <v>86226260.006361246</v>
      </c>
      <c r="F47" s="423">
        <f t="shared" si="16"/>
        <v>86226260.006361246</v>
      </c>
      <c r="G47" s="398" t="str">
        <f t="shared" si="14"/>
        <v>X</v>
      </c>
      <c r="Q47" s="386"/>
      <c r="R47" s="386"/>
      <c r="S47" s="422">
        <f>-SUM(S32:S46)</f>
        <v>-32503330.049519721</v>
      </c>
      <c r="T47" s="396">
        <f>SUM(S47,V47:AB47)</f>
        <v>-32503330.049519721</v>
      </c>
      <c r="U47" s="398" t="s">
        <v>3373</v>
      </c>
      <c r="V47" s="386"/>
      <c r="W47" s="386"/>
      <c r="X47" s="386"/>
      <c r="Y47" s="386"/>
      <c r="Z47" s="386"/>
      <c r="AA47" s="386"/>
      <c r="AB47" s="386"/>
      <c r="AC47" s="386"/>
    </row>
    <row r="48" spans="2:29" hidden="1">
      <c r="B48" s="261"/>
      <c r="E48" s="422"/>
      <c r="F48" s="396"/>
      <c r="G48" s="398"/>
      <c r="Q48" s="386"/>
      <c r="R48" s="386"/>
      <c r="S48" s="399"/>
      <c r="T48" s="396"/>
      <c r="U48" s="398"/>
      <c r="V48" s="386"/>
      <c r="W48" s="386"/>
      <c r="X48" s="386"/>
      <c r="Y48" s="386"/>
      <c r="Z48" s="386"/>
      <c r="AA48" s="386"/>
      <c r="AB48" s="386"/>
      <c r="AC48" s="386"/>
    </row>
    <row r="49" spans="2:28" s="405" customFormat="1" ht="13.5" hidden="1" thickBot="1">
      <c r="C49" s="406">
        <f>SUM(E32:E48)</f>
        <v>0</v>
      </c>
      <c r="D49" s="406">
        <f>SUM(D32:D48)</f>
        <v>0</v>
      </c>
      <c r="E49" s="406">
        <f>SUM(E8:E48)</f>
        <v>-67965659.519667983</v>
      </c>
      <c r="F49" s="406">
        <f>SUM(F8:F48)</f>
        <v>-33982830.711807981</v>
      </c>
      <c r="G49" s="406"/>
      <c r="H49" s="407">
        <f t="shared" ref="H49:N49" si="18">SUM(H8:H48)</f>
        <v>0</v>
      </c>
      <c r="I49" s="407">
        <f t="shared" si="18"/>
        <v>-0.4839739658345934</v>
      </c>
      <c r="J49" s="407">
        <f t="shared" si="18"/>
        <v>0</v>
      </c>
      <c r="K49" s="407">
        <f t="shared" si="18"/>
        <v>-0.4680000000007567</v>
      </c>
      <c r="L49" s="407">
        <f t="shared" si="18"/>
        <v>0</v>
      </c>
      <c r="M49" s="407">
        <f t="shared" si="18"/>
        <v>0</v>
      </c>
      <c r="N49" s="407">
        <f t="shared" si="18"/>
        <v>0</v>
      </c>
      <c r="O49" s="407">
        <f>SUM(O8:O48)</f>
        <v>0</v>
      </c>
      <c r="Q49" s="386"/>
      <c r="R49" s="386"/>
      <c r="S49" s="406">
        <f>SUM(S32:S48)</f>
        <v>0</v>
      </c>
      <c r="T49" s="406">
        <f>SUM(T8:T48)</f>
        <v>10303762.69667856</v>
      </c>
      <c r="U49" s="406"/>
      <c r="V49" s="407">
        <f t="shared" ref="V49:AB49" si="19">SUM(V8:V48)</f>
        <v>0</v>
      </c>
      <c r="W49" s="407">
        <f t="shared" si="19"/>
        <v>-0.28517159447073936</v>
      </c>
      <c r="X49" s="407">
        <f t="shared" si="19"/>
        <v>0</v>
      </c>
      <c r="Y49" s="407">
        <f t="shared" si="19"/>
        <v>0</v>
      </c>
      <c r="Z49" s="407">
        <f>SUM(Z8:Z48)</f>
        <v>0</v>
      </c>
      <c r="AA49" s="407">
        <f t="shared" si="19"/>
        <v>15798336.693</v>
      </c>
      <c r="AB49" s="407">
        <f t="shared" si="19"/>
        <v>0</v>
      </c>
    </row>
    <row r="50" spans="2:28" hidden="1"/>
    <row r="51" spans="2:28">
      <c r="C51" s="386">
        <f>772-755</f>
        <v>17</v>
      </c>
    </row>
    <row r="52" spans="2:28">
      <c r="B52" s="385" t="s">
        <v>3362</v>
      </c>
      <c r="C52" s="408">
        <v>2021</v>
      </c>
      <c r="D52" s="409"/>
      <c r="Q52" s="385" t="s">
        <v>3362</v>
      </c>
      <c r="R52" s="408">
        <v>2022</v>
      </c>
      <c r="S52" s="409"/>
      <c r="T52" s="386"/>
    </row>
    <row r="56" spans="2:28">
      <c r="C56" s="387" t="s">
        <v>3358</v>
      </c>
      <c r="D56" s="387" t="s">
        <v>3293</v>
      </c>
      <c r="R56" s="387" t="s">
        <v>3358</v>
      </c>
      <c r="S56" s="387" t="s">
        <v>3293</v>
      </c>
    </row>
    <row r="57" spans="2:28">
      <c r="B57" s="416" t="s">
        <v>3076</v>
      </c>
      <c r="C57" s="418">
        <v>380307.77303663228</v>
      </c>
      <c r="D57" s="386">
        <f>'[125]Dif. Cambio20'!$I$198</f>
        <v>280097.98535542452</v>
      </c>
      <c r="E57" s="386">
        <f>(D57+C57)/1000</f>
        <v>660.40575839205678</v>
      </c>
      <c r="Q57" s="416" t="s">
        <v>3076</v>
      </c>
      <c r="R57" s="418">
        <v>20577584.62212519</v>
      </c>
      <c r="S57" s="412">
        <f>'[126]ME GS'!$I$68</f>
        <v>57523869.159029178</v>
      </c>
      <c r="T57" s="386">
        <f>(S57+R57)/1000</f>
        <v>78101.453781154371</v>
      </c>
    </row>
    <row r="58" spans="2:28">
      <c r="B58" s="320" t="s">
        <v>3384</v>
      </c>
      <c r="C58" s="419">
        <v>24087308.886799183</v>
      </c>
      <c r="D58" s="386">
        <f>'[125]Dif. Cambio20'!$I$199+'[125]Dif. Cambio20'!$I$200</f>
        <v>106384026.14789689</v>
      </c>
      <c r="E58" s="386">
        <f t="shared" ref="E58:E64" si="20">(D58+C58)/1000</f>
        <v>130471.33503469607</v>
      </c>
      <c r="Q58" s="320" t="s">
        <v>3384</v>
      </c>
      <c r="R58" s="419">
        <v>187894684.69747329</v>
      </c>
      <c r="S58" s="412">
        <f>'[126]ME GS'!$I$69</f>
        <v>2360371215.7197423</v>
      </c>
      <c r="T58" s="386">
        <f t="shared" ref="T58:T64" si="21">(S58+R58)/1000</f>
        <v>2548265.9004172152</v>
      </c>
    </row>
    <row r="59" spans="2:28">
      <c r="B59" s="320" t="s">
        <v>3385</v>
      </c>
      <c r="C59" s="419">
        <v>7370022.1363543011</v>
      </c>
      <c r="D59" s="386">
        <f>'[125]Dif. Cambio20'!$I$209</f>
        <v>0</v>
      </c>
      <c r="E59" s="386">
        <f t="shared" si="20"/>
        <v>7370.0221363543014</v>
      </c>
      <c r="Q59" s="320" t="s">
        <v>3385</v>
      </c>
      <c r="R59" s="419">
        <v>9691735.3897101898</v>
      </c>
      <c r="S59" s="412"/>
      <c r="T59" s="386">
        <f t="shared" si="21"/>
        <v>9691.7353897101893</v>
      </c>
    </row>
    <row r="60" spans="2:28">
      <c r="B60" s="320" t="s">
        <v>3386</v>
      </c>
      <c r="C60" s="419">
        <v>-45796813.25224942</v>
      </c>
      <c r="D60" s="386">
        <f>'[125]Dif. Cambio20'!$I$201+'[125]Dif. Cambio20'!$I$202</f>
        <v>-77768561.645250484</v>
      </c>
      <c r="E60" s="386">
        <f t="shared" si="20"/>
        <v>-123565.3748974999</v>
      </c>
      <c r="Q60" s="320" t="s">
        <v>3386</v>
      </c>
      <c r="R60" s="419">
        <v>-90387452.991020858</v>
      </c>
      <c r="S60" s="412">
        <f>'[126]ME GS'!$I$71</f>
        <v>-357840031.4862572</v>
      </c>
      <c r="T60" s="386">
        <f t="shared" si="21"/>
        <v>-448227.48447727808</v>
      </c>
    </row>
    <row r="61" spans="2:28">
      <c r="B61" s="416" t="s">
        <v>3283</v>
      </c>
      <c r="C61" s="419">
        <v>-12231740.853858242</v>
      </c>
      <c r="D61" s="386">
        <f>'[125]Dif. Cambio20'!$I$203</f>
        <v>-14387040.053575214</v>
      </c>
      <c r="E61" s="386">
        <f t="shared" si="20"/>
        <v>-26618.780907433458</v>
      </c>
      <c r="Q61" s="416" t="s">
        <v>3283</v>
      </c>
      <c r="R61" s="419">
        <v>-37254091.663324811</v>
      </c>
      <c r="S61" s="412">
        <f>'[126]ME GS'!$I$73</f>
        <v>-289621455.2097429</v>
      </c>
      <c r="T61" s="386">
        <f t="shared" si="21"/>
        <v>-326875.54687306774</v>
      </c>
    </row>
    <row r="62" spans="2:28">
      <c r="B62" s="416" t="s">
        <v>3394</v>
      </c>
      <c r="C62" s="419">
        <v>0</v>
      </c>
      <c r="D62" s="386">
        <f>'[125]Dif. Cambio20'!$I$204</f>
        <v>-5347836.1419175677</v>
      </c>
      <c r="E62" s="386">
        <f t="shared" si="20"/>
        <v>-5347.8361419175681</v>
      </c>
      <c r="Q62" s="416" t="s">
        <v>3394</v>
      </c>
      <c r="R62" s="419"/>
      <c r="S62" s="412">
        <f>'[126]ME GS'!$I$74</f>
        <v>-112016963.11656414</v>
      </c>
      <c r="T62" s="386">
        <f t="shared" si="21"/>
        <v>-112016.96311656413</v>
      </c>
    </row>
    <row r="63" spans="2:28">
      <c r="B63" s="416" t="s">
        <v>3387</v>
      </c>
      <c r="C63" s="419">
        <v>-174504160.45422569</v>
      </c>
      <c r="E63" s="386">
        <f t="shared" si="20"/>
        <v>-174504.1604542257</v>
      </c>
      <c r="Q63" s="416" t="s">
        <v>3387</v>
      </c>
      <c r="R63" s="419">
        <v>-409490316.2717275</v>
      </c>
      <c r="S63" s="412"/>
      <c r="T63" s="386">
        <f t="shared" si="21"/>
        <v>-409490.3162717275</v>
      </c>
    </row>
    <row r="64" spans="2:28">
      <c r="B64" s="416" t="s">
        <v>3388</v>
      </c>
      <c r="C64" s="419">
        <v>719450.18025889818</v>
      </c>
      <c r="D64" s="386">
        <f>'[125]Dif. Cambio20'!$I$205</f>
        <v>4988861.075801516</v>
      </c>
      <c r="E64" s="386">
        <f t="shared" si="20"/>
        <v>5708.3112560604141</v>
      </c>
      <c r="Q64" s="416" t="s">
        <v>3388</v>
      </c>
      <c r="R64" s="419">
        <v>-76034700.041818157</v>
      </c>
      <c r="S64" s="412">
        <f>'[126]ME GS'!$I$75</f>
        <v>-170217910.19806471</v>
      </c>
      <c r="T64" s="386">
        <f t="shared" si="21"/>
        <v>-246252.6102398829</v>
      </c>
    </row>
    <row r="65" spans="3:20">
      <c r="C65" s="420">
        <v>-199975625.583884</v>
      </c>
      <c r="D65" s="410">
        <f>SUM(D57:D64)</f>
        <v>14149547.368310558</v>
      </c>
      <c r="E65" s="410">
        <f>SUM(E57:E64)</f>
        <v>-185826.0782155738</v>
      </c>
      <c r="R65" s="417">
        <f>SUM(R57:R64)</f>
        <v>-395002556.25858265</v>
      </c>
      <c r="S65" s="424">
        <f>SUM(S57:S64)</f>
        <v>1488198724.8681424</v>
      </c>
      <c r="T65" s="410">
        <f>SUM(T57:T64)</f>
        <v>1093196.1686095595</v>
      </c>
    </row>
    <row r="66" spans="3:20">
      <c r="C66" s="320"/>
      <c r="S66" s="412"/>
      <c r="T66" s="386"/>
    </row>
    <row r="67" spans="3:20">
      <c r="C67" s="386">
        <f>C65-C57</f>
        <v>-200355933.35692063</v>
      </c>
      <c r="D67" s="386">
        <f>D65-D57</f>
        <v>13869449.382955134</v>
      </c>
      <c r="E67" s="386">
        <f>E65-E57</f>
        <v>-186486.48397396586</v>
      </c>
      <c r="R67" s="386">
        <f>R65-R57</f>
        <v>-415580140.88070786</v>
      </c>
      <c r="S67" s="386">
        <f>S65-S57</f>
        <v>1430674855.7091131</v>
      </c>
      <c r="T67" s="386">
        <f>T65-T57</f>
        <v>1015094.7148284052</v>
      </c>
    </row>
    <row r="68" spans="3:20">
      <c r="S68" s="412"/>
    </row>
    <row r="69" spans="3:20">
      <c r="S69" s="412"/>
    </row>
    <row r="70" spans="3:20">
      <c r="S70" s="412"/>
    </row>
  </sheetData>
  <autoFilter ref="A5:AB50">
    <filterColumn colId="20">
      <filters>
        <filter val="E"/>
      </filters>
    </filterColumn>
  </autoFilter>
  <mergeCells count="4">
    <mergeCell ref="C3:O3"/>
    <mergeCell ref="Q3:AB3"/>
    <mergeCell ref="C4:D4"/>
    <mergeCell ref="Q4:R4"/>
  </mergeCells>
  <printOptions horizontalCentered="1"/>
  <pageMargins left="0.70866141732283472" right="0.70866141732283472" top="0.32" bottom="0.74803149606299213" header="0.31496062992125984" footer="0.31496062992125984"/>
  <pageSetup paperSize="256" scale="2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26"/>
  <sheetViews>
    <sheetView showGridLines="0" workbookViewId="0">
      <selection activeCell="G9" sqref="G9"/>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8">
      <c r="B4" s="983" t="s">
        <v>3976</v>
      </c>
      <c r="C4" s="984"/>
      <c r="D4" s="984"/>
      <c r="E4" s="984"/>
      <c r="F4" s="985"/>
    </row>
    <row r="5" spans="2:8">
      <c r="B5" s="986"/>
      <c r="C5" s="987"/>
      <c r="D5" s="987"/>
      <c r="E5" s="987"/>
      <c r="F5" s="988"/>
    </row>
    <row r="6" spans="2:8">
      <c r="B6" s="986"/>
      <c r="C6" s="987"/>
      <c r="D6" s="987"/>
      <c r="E6" s="987"/>
      <c r="F6" s="988"/>
    </row>
    <row r="7" spans="2:8">
      <c r="B7" s="986"/>
      <c r="C7" s="987"/>
      <c r="D7" s="987"/>
      <c r="E7" s="987"/>
      <c r="F7" s="988"/>
    </row>
    <row r="8" spans="2:8">
      <c r="B8" s="986"/>
      <c r="C8" s="987"/>
      <c r="D8" s="987"/>
      <c r="E8" s="987"/>
      <c r="F8" s="988"/>
    </row>
    <row r="9" spans="2:8">
      <c r="B9" s="986"/>
      <c r="C9" s="987"/>
      <c r="D9" s="987"/>
      <c r="E9" s="987"/>
      <c r="F9" s="988"/>
    </row>
    <row r="10" spans="2:8">
      <c r="B10" s="986"/>
      <c r="C10" s="987"/>
      <c r="D10" s="987"/>
      <c r="E10" s="987"/>
      <c r="F10" s="988"/>
      <c r="H10" s="316"/>
    </row>
    <row r="11" spans="2:8">
      <c r="B11" s="986"/>
      <c r="C11" s="987"/>
      <c r="D11" s="987"/>
      <c r="E11" s="987"/>
      <c r="F11" s="988"/>
    </row>
    <row r="12" spans="2:8">
      <c r="B12" s="986"/>
      <c r="C12" s="987"/>
      <c r="D12" s="987"/>
      <c r="E12" s="987"/>
      <c r="F12" s="988"/>
    </row>
    <row r="13" spans="2:8">
      <c r="B13" s="986"/>
      <c r="C13" s="987"/>
      <c r="D13" s="987"/>
      <c r="E13" s="987"/>
      <c r="F13" s="988"/>
    </row>
    <row r="14" spans="2:8">
      <c r="B14" s="986"/>
      <c r="C14" s="987"/>
      <c r="D14" s="987"/>
      <c r="E14" s="987"/>
      <c r="F14" s="988"/>
    </row>
    <row r="15" spans="2:8">
      <c r="B15" s="986"/>
      <c r="C15" s="987"/>
      <c r="D15" s="987"/>
      <c r="E15" s="987"/>
      <c r="F15" s="988"/>
    </row>
    <row r="16" spans="2:8">
      <c r="B16" s="986"/>
      <c r="C16" s="987"/>
      <c r="D16" s="987"/>
      <c r="E16" s="987"/>
      <c r="F16" s="988"/>
    </row>
    <row r="17" spans="2:6">
      <c r="B17" s="986"/>
      <c r="C17" s="987"/>
      <c r="D17" s="987"/>
      <c r="E17" s="987"/>
      <c r="F17" s="988"/>
    </row>
    <row r="18" spans="2:6">
      <c r="B18" s="986"/>
      <c r="C18" s="987"/>
      <c r="D18" s="987"/>
      <c r="E18" s="987"/>
      <c r="F18" s="988"/>
    </row>
    <row r="19" spans="2:6">
      <c r="B19" s="986"/>
      <c r="C19" s="987"/>
      <c r="D19" s="987"/>
      <c r="E19" s="987"/>
      <c r="F19" s="988"/>
    </row>
    <row r="20" spans="2:6">
      <c r="B20" s="986"/>
      <c r="C20" s="987"/>
      <c r="D20" s="987"/>
      <c r="E20" s="987"/>
      <c r="F20" s="988"/>
    </row>
    <row r="21" spans="2:6">
      <c r="B21" s="986"/>
      <c r="C21" s="987"/>
      <c r="D21" s="987"/>
      <c r="E21" s="987"/>
      <c r="F21" s="988"/>
    </row>
    <row r="22" spans="2:6">
      <c r="B22" s="986"/>
      <c r="C22" s="987"/>
      <c r="D22" s="987"/>
      <c r="E22" s="987"/>
      <c r="F22" s="988"/>
    </row>
    <row r="23" spans="2:6">
      <c r="B23" s="986"/>
      <c r="C23" s="987"/>
      <c r="D23" s="987"/>
      <c r="E23" s="987"/>
      <c r="F23" s="988"/>
    </row>
    <row r="24" spans="2:6">
      <c r="B24" s="986"/>
      <c r="C24" s="987"/>
      <c r="D24" s="987"/>
      <c r="E24" s="987"/>
      <c r="F24" s="988"/>
    </row>
    <row r="25" spans="2:6">
      <c r="B25" s="986"/>
      <c r="C25" s="987"/>
      <c r="D25" s="987"/>
      <c r="E25" s="987"/>
      <c r="F25" s="988"/>
    </row>
    <row r="26" spans="2:6">
      <c r="B26" s="989"/>
      <c r="C26" s="990"/>
      <c r="D26" s="990"/>
      <c r="E26" s="990"/>
      <c r="F26" s="991"/>
    </row>
  </sheetData>
  <mergeCells count="1">
    <mergeCell ref="B4: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18"/>
  <sheetViews>
    <sheetView showGridLines="0" zoomScaleNormal="100" zoomScaleSheetLayoutView="80" workbookViewId="0">
      <selection activeCell="I9" sqref="I9"/>
    </sheetView>
  </sheetViews>
  <sheetFormatPr baseColWidth="10" defaultColWidth="11.42578125" defaultRowHeight="12.75"/>
  <cols>
    <col min="1" max="1" width="2.85546875" style="1" customWidth="1"/>
    <col min="2" max="2" width="38.140625" style="1" customWidth="1"/>
    <col min="3" max="3" width="28.7109375" style="1" customWidth="1"/>
    <col min="4" max="4" width="11.5703125" style="1" bestFit="1" customWidth="1"/>
    <col min="5" max="5" width="9.28515625" style="1" customWidth="1"/>
    <col min="6" max="6" width="15.42578125" style="1" customWidth="1"/>
    <col min="7" max="7" width="20.28515625" style="1" customWidth="1"/>
    <col min="8" max="8" width="10.28515625" style="1" customWidth="1"/>
    <col min="9" max="9" width="5.5703125" style="1" customWidth="1"/>
    <col min="10" max="10" width="0.7109375" style="1" customWidth="1"/>
    <col min="11" max="11" width="13.42578125" style="1" bestFit="1" customWidth="1"/>
    <col min="12" max="12" width="2.7109375" style="1" customWidth="1"/>
    <col min="13" max="16384" width="11.42578125" style="1"/>
  </cols>
  <sheetData>
    <row r="2" spans="2:13">
      <c r="E2" s="315" t="s">
        <v>2935</v>
      </c>
    </row>
    <row r="6" spans="2:13">
      <c r="B6" s="993" t="s">
        <v>3106</v>
      </c>
      <c r="C6" s="993"/>
      <c r="D6" s="993"/>
      <c r="E6" s="993"/>
      <c r="F6" s="993"/>
    </row>
    <row r="7" spans="2:13">
      <c r="B7" s="994" t="s">
        <v>3994</v>
      </c>
      <c r="C7" s="994"/>
      <c r="D7" s="994"/>
      <c r="E7" s="994"/>
      <c r="F7" s="994"/>
    </row>
    <row r="8" spans="2:13" ht="37.5" customHeight="1">
      <c r="B8" s="296"/>
      <c r="C8" s="296"/>
      <c r="D8" s="296"/>
      <c r="E8" s="998"/>
      <c r="F8" s="998"/>
      <c r="G8" s="998"/>
      <c r="H8" s="998"/>
      <c r="I8" s="998"/>
      <c r="J8" s="998"/>
      <c r="K8" s="998"/>
      <c r="L8" s="998"/>
      <c r="M8" s="998"/>
    </row>
    <row r="9" spans="2:13">
      <c r="B9" s="995" t="s">
        <v>3107</v>
      </c>
      <c r="C9" s="995"/>
      <c r="D9" s="995"/>
      <c r="E9" s="995"/>
      <c r="F9" s="995"/>
    </row>
    <row r="10" spans="2:13">
      <c r="B10" s="285"/>
      <c r="C10" s="285"/>
      <c r="D10" s="285"/>
      <c r="E10" s="285"/>
      <c r="F10" s="285"/>
    </row>
    <row r="11" spans="2:13">
      <c r="B11" s="5" t="s">
        <v>3108</v>
      </c>
      <c r="C11" s="2" t="s">
        <v>3331</v>
      </c>
      <c r="F11" s="2"/>
      <c r="G11" s="2"/>
      <c r="H11" s="2"/>
    </row>
    <row r="12" spans="2:13">
      <c r="E12" s="2"/>
      <c r="F12" s="2"/>
      <c r="G12" s="2"/>
      <c r="H12" s="2"/>
    </row>
    <row r="13" spans="2:13">
      <c r="B13" s="5" t="s">
        <v>3316</v>
      </c>
      <c r="C13" s="1" t="s">
        <v>3128</v>
      </c>
      <c r="E13" s="2"/>
      <c r="F13" s="2"/>
      <c r="G13" s="2"/>
      <c r="H13" s="2"/>
    </row>
    <row r="14" spans="2:13">
      <c r="B14" s="5"/>
      <c r="E14" s="2"/>
      <c r="F14" s="2"/>
      <c r="G14" s="2"/>
      <c r="H14" s="2"/>
    </row>
    <row r="15" spans="2:13">
      <c r="B15" s="5" t="s">
        <v>3322</v>
      </c>
      <c r="C15" s="259" t="s">
        <v>3146</v>
      </c>
      <c r="E15" s="2"/>
      <c r="F15" s="2"/>
      <c r="G15" s="2"/>
      <c r="H15" s="2"/>
    </row>
    <row r="16" spans="2:13">
      <c r="B16" s="5"/>
      <c r="E16" s="2"/>
      <c r="F16" s="2"/>
      <c r="G16" s="2"/>
      <c r="H16" s="2"/>
    </row>
    <row r="17" spans="2:8">
      <c r="B17" s="5" t="s">
        <v>3321</v>
      </c>
      <c r="C17" s="259" t="s">
        <v>3143</v>
      </c>
      <c r="E17" s="2"/>
      <c r="F17" s="2"/>
      <c r="G17" s="2"/>
      <c r="H17" s="2"/>
    </row>
    <row r="18" spans="2:8">
      <c r="B18" s="259"/>
      <c r="C18" s="259"/>
      <c r="D18" s="259"/>
      <c r="E18" s="268"/>
      <c r="F18" s="268"/>
      <c r="G18" s="268"/>
      <c r="H18" s="268"/>
    </row>
    <row r="19" spans="2:8">
      <c r="B19" s="5" t="s">
        <v>3317</v>
      </c>
      <c r="C19" s="1" t="s">
        <v>3129</v>
      </c>
      <c r="E19" s="2"/>
      <c r="F19" s="2"/>
      <c r="G19" s="2"/>
      <c r="H19" s="2"/>
    </row>
    <row r="20" spans="2:8">
      <c r="B20" s="5"/>
      <c r="E20" s="2"/>
      <c r="F20" s="2"/>
      <c r="G20" s="2"/>
      <c r="H20" s="2"/>
    </row>
    <row r="21" spans="2:8">
      <c r="B21" s="5" t="s">
        <v>3318</v>
      </c>
      <c r="C21" s="1" t="s">
        <v>3130</v>
      </c>
      <c r="E21" s="2"/>
      <c r="F21" s="2"/>
      <c r="G21" s="2"/>
      <c r="H21" s="2"/>
    </row>
    <row r="22" spans="2:8">
      <c r="B22" s="5"/>
      <c r="E22" s="2"/>
      <c r="F22" s="2"/>
      <c r="G22" s="2"/>
      <c r="H22" s="2"/>
    </row>
    <row r="23" spans="2:8">
      <c r="B23" s="5" t="s">
        <v>3319</v>
      </c>
      <c r="C23" s="1" t="s">
        <v>3132</v>
      </c>
      <c r="E23" s="2"/>
      <c r="F23" s="2"/>
      <c r="G23" s="2"/>
      <c r="H23" s="2"/>
    </row>
    <row r="24" spans="2:8">
      <c r="B24" s="5"/>
      <c r="E24" s="2"/>
      <c r="F24" s="2"/>
      <c r="G24" s="2"/>
      <c r="H24" s="2"/>
    </row>
    <row r="25" spans="2:8">
      <c r="B25" s="5" t="s">
        <v>3320</v>
      </c>
      <c r="C25" s="1" t="s">
        <v>3131</v>
      </c>
      <c r="E25" s="2"/>
      <c r="F25" s="2"/>
      <c r="G25" s="2"/>
      <c r="H25" s="2"/>
    </row>
    <row r="26" spans="2:8">
      <c r="B26" s="5"/>
      <c r="E26" s="2"/>
      <c r="F26" s="2"/>
      <c r="G26" s="2"/>
      <c r="H26" s="2"/>
    </row>
    <row r="27" spans="2:8">
      <c r="B27" s="5"/>
      <c r="E27" s="2"/>
      <c r="F27" s="2"/>
      <c r="G27" s="2"/>
      <c r="H27" s="2"/>
    </row>
    <row r="28" spans="2:8">
      <c r="B28" s="5" t="s">
        <v>3323</v>
      </c>
      <c r="E28" s="2"/>
      <c r="F28" s="2"/>
      <c r="G28" s="2"/>
      <c r="H28" s="2"/>
    </row>
    <row r="29" spans="2:8" ht="20.25" customHeight="1">
      <c r="B29" s="996" t="s">
        <v>3144</v>
      </c>
      <c r="C29" s="996"/>
      <c r="D29" s="996"/>
      <c r="E29" s="996"/>
      <c r="F29" s="996"/>
      <c r="G29" s="996"/>
      <c r="H29" s="996"/>
    </row>
    <row r="30" spans="2:8" ht="28.5" customHeight="1">
      <c r="B30" s="996" t="s">
        <v>3145</v>
      </c>
      <c r="C30" s="996"/>
      <c r="D30" s="996"/>
      <c r="E30" s="996"/>
      <c r="F30" s="996"/>
      <c r="G30" s="996"/>
      <c r="H30" s="996"/>
    </row>
    <row r="31" spans="2:8">
      <c r="B31" s="5"/>
      <c r="E31" s="2"/>
      <c r="F31" s="2"/>
      <c r="G31" s="2"/>
      <c r="H31" s="2"/>
    </row>
    <row r="33" spans="2:8">
      <c r="B33" s="374" t="s">
        <v>3109</v>
      </c>
      <c r="C33" s="997" t="s">
        <v>3110</v>
      </c>
      <c r="D33" s="997"/>
    </row>
    <row r="34" spans="2:8" ht="8.25" customHeight="1">
      <c r="B34" s="5"/>
      <c r="C34" s="260"/>
      <c r="D34" s="260"/>
    </row>
    <row r="35" spans="2:8">
      <c r="B35" s="12" t="s">
        <v>3315</v>
      </c>
      <c r="C35" s="260"/>
      <c r="D35" s="260"/>
    </row>
    <row r="36" spans="2:8">
      <c r="B36" s="2" t="s">
        <v>3111</v>
      </c>
      <c r="C36" s="996" t="s">
        <v>3981</v>
      </c>
      <c r="D36" s="996"/>
      <c r="H36" s="4"/>
    </row>
    <row r="37" spans="2:8">
      <c r="B37" s="2" t="s">
        <v>3112</v>
      </c>
      <c r="C37" s="996" t="s">
        <v>3982</v>
      </c>
      <c r="D37" s="996"/>
    </row>
    <row r="38" spans="2:8">
      <c r="B38" s="2" t="s">
        <v>3163</v>
      </c>
      <c r="C38" s="996" t="s">
        <v>3983</v>
      </c>
      <c r="D38" s="996"/>
    </row>
    <row r="39" spans="2:8">
      <c r="B39" s="2" t="s">
        <v>161</v>
      </c>
      <c r="C39" s="996" t="s">
        <v>3984</v>
      </c>
      <c r="D39" s="996"/>
      <c r="G39" s="4"/>
    </row>
    <row r="40" spans="2:8">
      <c r="B40" s="2" t="s">
        <v>161</v>
      </c>
      <c r="C40" s="996" t="s">
        <v>3985</v>
      </c>
      <c r="D40" s="996"/>
    </row>
    <row r="41" spans="2:8">
      <c r="B41" s="2" t="s">
        <v>161</v>
      </c>
      <c r="C41" s="996" t="s">
        <v>3986</v>
      </c>
      <c r="D41" s="996"/>
    </row>
    <row r="42" spans="2:8" ht="12.75" customHeight="1">
      <c r="B42" s="1" t="s">
        <v>2986</v>
      </c>
      <c r="C42" s="1" t="s">
        <v>3138</v>
      </c>
    </row>
    <row r="43" spans="2:8">
      <c r="H43" s="4"/>
    </row>
    <row r="44" spans="2:8">
      <c r="B44" s="2"/>
      <c r="C44" s="996"/>
      <c r="D44" s="996"/>
    </row>
    <row r="45" spans="2:8">
      <c r="B45" s="12" t="s">
        <v>3113</v>
      </c>
      <c r="C45" s="11"/>
      <c r="D45" s="11"/>
    </row>
    <row r="46" spans="2:8">
      <c r="B46" s="2" t="s">
        <v>3114</v>
      </c>
      <c r="C46" s="996" t="s">
        <v>3139</v>
      </c>
      <c r="D46" s="996"/>
    </row>
    <row r="47" spans="2:8">
      <c r="B47" s="2" t="s">
        <v>3141</v>
      </c>
      <c r="C47" s="996" t="s">
        <v>3140</v>
      </c>
      <c r="D47" s="996"/>
    </row>
    <row r="48" spans="2:8">
      <c r="B48" s="2" t="s">
        <v>162</v>
      </c>
      <c r="C48" s="996" t="s">
        <v>3142</v>
      </c>
      <c r="D48" s="996"/>
    </row>
    <row r="49" spans="2:8">
      <c r="B49" s="2" t="s">
        <v>3115</v>
      </c>
      <c r="C49" s="996" t="s">
        <v>3981</v>
      </c>
      <c r="D49" s="996"/>
    </row>
    <row r="51" spans="2:8">
      <c r="B51" s="260" t="s">
        <v>3324</v>
      </c>
    </row>
    <row r="53" spans="2:8" ht="43.5" customHeight="1">
      <c r="B53" s="1005" t="s">
        <v>3449</v>
      </c>
      <c r="C53" s="1005"/>
      <c r="D53" s="1005"/>
      <c r="E53" s="1005"/>
      <c r="F53" s="1005"/>
      <c r="G53" s="1005"/>
      <c r="H53" s="1005"/>
    </row>
    <row r="54" spans="2:8" ht="9" customHeight="1">
      <c r="B54" s="291"/>
      <c r="C54" s="291"/>
      <c r="D54" s="291"/>
      <c r="E54" s="291"/>
      <c r="F54" s="291"/>
      <c r="G54" s="291"/>
      <c r="H54" s="291"/>
    </row>
    <row r="55" spans="2:8" ht="32.25" customHeight="1">
      <c r="B55" s="1005" t="s">
        <v>3459</v>
      </c>
      <c r="C55" s="1005"/>
      <c r="D55" s="1005"/>
      <c r="E55" s="1005"/>
      <c r="F55" s="1005"/>
      <c r="G55" s="1005"/>
      <c r="H55" s="1005"/>
    </row>
    <row r="56" spans="2:8" ht="12.75" customHeight="1">
      <c r="B56" s="291"/>
      <c r="C56" s="291"/>
      <c r="D56" s="291"/>
      <c r="E56" s="291"/>
      <c r="F56" s="291"/>
      <c r="G56" s="291"/>
      <c r="H56" s="291"/>
    </row>
    <row r="57" spans="2:8" ht="32.25" customHeight="1">
      <c r="B57" s="1005" t="s">
        <v>3460</v>
      </c>
      <c r="C57" s="1005"/>
      <c r="D57" s="1005"/>
      <c r="E57" s="1005"/>
      <c r="F57" s="1005"/>
      <c r="G57" s="1005"/>
      <c r="H57" s="1005"/>
    </row>
    <row r="58" spans="2:8">
      <c r="B58" s="1006" t="s">
        <v>2974</v>
      </c>
      <c r="C58" s="1006"/>
      <c r="D58" s="1006"/>
      <c r="E58" s="1006"/>
      <c r="F58" s="1006"/>
      <c r="G58" s="1006"/>
      <c r="H58" s="1006"/>
    </row>
    <row r="59" spans="2:8">
      <c r="B59" s="13"/>
      <c r="C59" s="13"/>
      <c r="D59" s="13"/>
      <c r="E59" s="13"/>
      <c r="F59" s="13"/>
      <c r="G59" s="13"/>
      <c r="H59" s="13"/>
    </row>
    <row r="60" spans="2:8">
      <c r="B60" s="5" t="s">
        <v>3116</v>
      </c>
      <c r="E60" s="999" t="s">
        <v>3136</v>
      </c>
      <c r="F60" s="999"/>
      <c r="H60" s="4"/>
    </row>
    <row r="61" spans="2:8">
      <c r="B61" s="5" t="s">
        <v>3117</v>
      </c>
      <c r="E61" s="999" t="s">
        <v>3136</v>
      </c>
      <c r="F61" s="999"/>
    </row>
    <row r="62" spans="2:8">
      <c r="B62" s="5" t="s">
        <v>3118</v>
      </c>
      <c r="E62" s="999" t="s">
        <v>3136</v>
      </c>
      <c r="F62" s="999"/>
    </row>
    <row r="63" spans="2:8">
      <c r="B63" s="5" t="s">
        <v>3119</v>
      </c>
      <c r="E63" s="999" t="s">
        <v>3135</v>
      </c>
      <c r="F63" s="999"/>
    </row>
    <row r="65" spans="2:11">
      <c r="B65" s="1000" t="s">
        <v>3948</v>
      </c>
      <c r="C65" s="1001"/>
      <c r="D65" s="1001"/>
      <c r="E65" s="1001"/>
      <c r="F65" s="1001"/>
      <c r="G65" s="1001"/>
      <c r="H65" s="1002"/>
    </row>
    <row r="66" spans="2:11" ht="51">
      <c r="B66" s="271" t="s">
        <v>3120</v>
      </c>
      <c r="C66" s="271" t="s">
        <v>3121</v>
      </c>
      <c r="D66" s="271" t="s">
        <v>2892</v>
      </c>
      <c r="E66" s="271" t="s">
        <v>3122</v>
      </c>
      <c r="F66" s="271" t="s">
        <v>3123</v>
      </c>
      <c r="G66" s="264" t="s">
        <v>2994</v>
      </c>
      <c r="H66" s="264" t="s">
        <v>3124</v>
      </c>
    </row>
    <row r="67" spans="2:11">
      <c r="B67" s="297">
        <v>1</v>
      </c>
      <c r="C67" s="298" t="s">
        <v>3133</v>
      </c>
      <c r="D67" s="299">
        <v>63936</v>
      </c>
      <c r="E67" s="300" t="s">
        <v>3137</v>
      </c>
      <c r="F67" s="299">
        <f>+G67/1000000</f>
        <v>63936</v>
      </c>
      <c r="G67" s="299">
        <v>63936000000</v>
      </c>
      <c r="H67" s="301">
        <v>0.999</v>
      </c>
      <c r="I67" s="135"/>
      <c r="J67" s="135"/>
      <c r="K67" s="132"/>
    </row>
    <row r="68" spans="2:11">
      <c r="B68" s="297">
        <v>2</v>
      </c>
      <c r="C68" s="298" t="s">
        <v>3134</v>
      </c>
      <c r="D68" s="299">
        <v>64</v>
      </c>
      <c r="E68" s="300" t="s">
        <v>3137</v>
      </c>
      <c r="F68" s="299">
        <f>+G68/1000000</f>
        <v>64</v>
      </c>
      <c r="G68" s="299">
        <v>64000000</v>
      </c>
      <c r="H68" s="301">
        <v>1E-4</v>
      </c>
      <c r="J68" s="135"/>
      <c r="K68" s="132"/>
    </row>
    <row r="69" spans="2:11">
      <c r="B69" s="1003" t="s">
        <v>158</v>
      </c>
      <c r="C69" s="1004"/>
      <c r="D69" s="302">
        <f>+SUM(D67:D68)</f>
        <v>64000</v>
      </c>
      <c r="E69" s="303"/>
      <c r="F69" s="302">
        <f>+SUM(F67:F68)</f>
        <v>64000</v>
      </c>
      <c r="G69" s="304">
        <f>+SUM(G67:G68)</f>
        <v>64000000000</v>
      </c>
      <c r="H69" s="305">
        <f>SUM(H67:H68)</f>
        <v>0.99909999999999999</v>
      </c>
    </row>
    <row r="71" spans="2:11">
      <c r="B71" s="996" t="s">
        <v>3978</v>
      </c>
      <c r="C71" s="996"/>
      <c r="D71" s="996"/>
      <c r="E71" s="996"/>
      <c r="F71" s="996"/>
      <c r="G71" s="996"/>
      <c r="H71" s="996"/>
    </row>
    <row r="72" spans="2:11" ht="27.75" customHeight="1">
      <c r="B72" s="996"/>
      <c r="C72" s="996"/>
      <c r="D72" s="996"/>
      <c r="E72" s="996"/>
      <c r="F72" s="996"/>
      <c r="G72" s="996"/>
      <c r="H72" s="996"/>
    </row>
    <row r="74" spans="2:11">
      <c r="B74" s="1006" t="s">
        <v>3292</v>
      </c>
      <c r="C74" s="1006"/>
      <c r="D74" s="1006"/>
      <c r="E74" s="1006"/>
      <c r="F74" s="1006"/>
      <c r="G74" s="1006"/>
      <c r="H74" s="1006"/>
    </row>
    <row r="76" spans="2:11">
      <c r="B76" s="5" t="s">
        <v>3116</v>
      </c>
      <c r="E76" s="999" t="s">
        <v>3950</v>
      </c>
      <c r="F76" s="999"/>
    </row>
    <row r="77" spans="2:11">
      <c r="B77" s="5" t="s">
        <v>3117</v>
      </c>
      <c r="E77" s="999" t="s">
        <v>3950</v>
      </c>
      <c r="F77" s="999"/>
    </row>
    <row r="78" spans="2:11">
      <c r="B78" s="5" t="s">
        <v>3118</v>
      </c>
      <c r="E78" s="999" t="s">
        <v>3950</v>
      </c>
      <c r="F78" s="999"/>
    </row>
    <row r="79" spans="2:11">
      <c r="B79" s="5" t="s">
        <v>3119</v>
      </c>
      <c r="E79" s="999" t="s">
        <v>3951</v>
      </c>
      <c r="F79" s="999"/>
    </row>
    <row r="81" spans="2:8">
      <c r="B81" s="1000" t="s">
        <v>3948</v>
      </c>
      <c r="C81" s="1001"/>
      <c r="D81" s="1001"/>
      <c r="E81" s="1001"/>
      <c r="F81" s="1001"/>
      <c r="G81" s="1001"/>
      <c r="H81" s="1002"/>
    </row>
    <row r="82" spans="2:8" ht="51">
      <c r="B82" s="271" t="s">
        <v>3120</v>
      </c>
      <c r="C82" s="271" t="s">
        <v>3121</v>
      </c>
      <c r="D82" s="271" t="s">
        <v>2892</v>
      </c>
      <c r="E82" s="271" t="s">
        <v>3122</v>
      </c>
      <c r="F82" s="271" t="s">
        <v>3123</v>
      </c>
      <c r="G82" s="264" t="s">
        <v>2994</v>
      </c>
      <c r="H82" s="264" t="s">
        <v>3124</v>
      </c>
    </row>
    <row r="83" spans="2:8">
      <c r="B83" s="297">
        <v>1</v>
      </c>
      <c r="C83" s="298" t="s">
        <v>3133</v>
      </c>
      <c r="D83" s="299">
        <v>140</v>
      </c>
      <c r="E83" s="300" t="s">
        <v>3137</v>
      </c>
      <c r="F83" s="299">
        <v>140</v>
      </c>
      <c r="G83" s="299">
        <v>1400000000</v>
      </c>
      <c r="H83" s="301">
        <v>0.1</v>
      </c>
    </row>
    <row r="84" spans="2:8">
      <c r="B84" s="297">
        <v>2</v>
      </c>
      <c r="C84" s="298" t="s">
        <v>3134</v>
      </c>
      <c r="D84" s="299">
        <v>140</v>
      </c>
      <c r="E84" s="300" t="s">
        <v>3137</v>
      </c>
      <c r="F84" s="299">
        <v>140</v>
      </c>
      <c r="G84" s="299">
        <v>1400000000</v>
      </c>
      <c r="H84" s="301">
        <v>0.1</v>
      </c>
    </row>
    <row r="85" spans="2:8">
      <c r="B85" s="1003" t="s">
        <v>158</v>
      </c>
      <c r="C85" s="1004"/>
      <c r="D85" s="302">
        <f>+SUM(D83:D84)</f>
        <v>280</v>
      </c>
      <c r="E85" s="303"/>
      <c r="F85" s="302">
        <f>+SUM(F83:F84)</f>
        <v>280</v>
      </c>
      <c r="G85" s="304">
        <f>+SUM(G83:G84)</f>
        <v>2800000000</v>
      </c>
      <c r="H85" s="305">
        <f>SUM(H83:H84)</f>
        <v>0.2</v>
      </c>
    </row>
    <row r="87" spans="2:8" ht="13.5" thickBot="1">
      <c r="C87" s="5" t="s">
        <v>3949</v>
      </c>
      <c r="G87" s="893">
        <f>G69+G85</f>
        <v>66800000000</v>
      </c>
    </row>
    <row r="88" spans="2:8" ht="13.5" thickTop="1"/>
    <row r="90" spans="2:8">
      <c r="B90" s="992" t="s">
        <v>3325</v>
      </c>
      <c r="C90" s="992"/>
      <c r="D90" s="992"/>
      <c r="E90" s="992"/>
      <c r="F90" s="992"/>
      <c r="G90" s="992"/>
      <c r="H90" s="992"/>
    </row>
    <row r="92" spans="2:8">
      <c r="B92" s="5" t="s">
        <v>3125</v>
      </c>
      <c r="D92" s="1" t="s">
        <v>3332</v>
      </c>
    </row>
    <row r="93" spans="2:8">
      <c r="B93" s="5" t="s">
        <v>3126</v>
      </c>
      <c r="D93" s="1" t="s">
        <v>3127</v>
      </c>
    </row>
    <row r="94" spans="2:8">
      <c r="B94" s="5" t="s">
        <v>3312</v>
      </c>
      <c r="D94" s="1" t="s">
        <v>3333</v>
      </c>
      <c r="H94" s="306"/>
    </row>
    <row r="95" spans="2:8">
      <c r="B95" s="5" t="s">
        <v>3313</v>
      </c>
      <c r="D95" s="1" t="s">
        <v>3314</v>
      </c>
    </row>
    <row r="98" spans="2:8" ht="12.75" customHeight="1">
      <c r="B98" s="992" t="s">
        <v>3326</v>
      </c>
      <c r="C98" s="992"/>
      <c r="D98" s="992"/>
      <c r="E98" s="992"/>
      <c r="F98" s="992"/>
      <c r="G98" s="992"/>
      <c r="H98" s="992"/>
    </row>
    <row r="100" spans="2:8" ht="12.75" customHeight="1">
      <c r="B100" s="375" t="s">
        <v>3336</v>
      </c>
      <c r="C100" s="5"/>
      <c r="D100" s="5"/>
      <c r="E100" s="5"/>
      <c r="F100" s="5"/>
      <c r="G100" s="5"/>
      <c r="H100" s="5"/>
    </row>
    <row r="101" spans="2:8" ht="16.5">
      <c r="B101" s="5" t="s">
        <v>3327</v>
      </c>
      <c r="C101" s="273" t="s">
        <v>3413</v>
      </c>
    </row>
    <row r="102" spans="2:8" ht="16.5">
      <c r="B102" s="5" t="s">
        <v>3311</v>
      </c>
      <c r="C102" s="273" t="s">
        <v>3345</v>
      </c>
    </row>
    <row r="103" spans="2:8" ht="16.5">
      <c r="B103" s="5" t="s">
        <v>3328</v>
      </c>
      <c r="C103" s="273" t="s">
        <v>3334</v>
      </c>
    </row>
    <row r="104" spans="2:8" ht="16.5">
      <c r="B104" s="5" t="s">
        <v>3329</v>
      </c>
      <c r="C104" s="376">
        <v>0.8</v>
      </c>
    </row>
    <row r="105" spans="2:8" ht="16.5">
      <c r="B105" s="5" t="s">
        <v>3330</v>
      </c>
      <c r="C105" s="376">
        <v>0.8</v>
      </c>
    </row>
    <row r="107" spans="2:8" ht="15.75">
      <c r="B107" s="375" t="s">
        <v>3335</v>
      </c>
    </row>
    <row r="108" spans="2:8" ht="16.5">
      <c r="B108" s="273" t="s">
        <v>3337</v>
      </c>
      <c r="C108" s="273" t="s">
        <v>3338</v>
      </c>
    </row>
    <row r="109" spans="2:8" ht="16.5">
      <c r="B109" s="273" t="s">
        <v>3339</v>
      </c>
      <c r="C109" s="273" t="s">
        <v>3340</v>
      </c>
    </row>
    <row r="110" spans="2:8" ht="16.5">
      <c r="B110" s="273" t="s">
        <v>3341</v>
      </c>
      <c r="C110" s="273" t="s">
        <v>3342</v>
      </c>
    </row>
    <row r="111" spans="2:8" ht="16.5">
      <c r="B111" s="273" t="s">
        <v>3346</v>
      </c>
      <c r="C111" s="273" t="s">
        <v>3347</v>
      </c>
    </row>
    <row r="112" spans="2:8" ht="16.5">
      <c r="B112" s="273" t="s">
        <v>3987</v>
      </c>
      <c r="C112" s="273" t="s">
        <v>3988</v>
      </c>
    </row>
    <row r="113" spans="2:3" ht="16.5">
      <c r="B113" s="273" t="s">
        <v>3343</v>
      </c>
      <c r="C113" s="273" t="s">
        <v>3344</v>
      </c>
    </row>
    <row r="114" spans="2:3" ht="16.5">
      <c r="B114" s="273" t="s">
        <v>3069</v>
      </c>
      <c r="C114" s="273" t="s">
        <v>3990</v>
      </c>
    </row>
    <row r="115" spans="2:3" ht="16.5">
      <c r="B115" s="273" t="s">
        <v>2839</v>
      </c>
      <c r="C115" s="273" t="s">
        <v>3149</v>
      </c>
    </row>
    <row r="116" spans="2:3" ht="16.5">
      <c r="B116" s="273" t="s">
        <v>3993</v>
      </c>
      <c r="C116" s="273" t="s">
        <v>3497</v>
      </c>
    </row>
    <row r="117" spans="2:3" ht="16.5">
      <c r="B117" s="273" t="s">
        <v>3992</v>
      </c>
      <c r="C117" s="273" t="s">
        <v>3497</v>
      </c>
    </row>
    <row r="118" spans="2:3" ht="16.5">
      <c r="B118" s="273" t="s">
        <v>3991</v>
      </c>
      <c r="C118" s="273" t="s">
        <v>3989</v>
      </c>
    </row>
  </sheetData>
  <mergeCells count="38">
    <mergeCell ref="B71:H72"/>
    <mergeCell ref="B74:H74"/>
    <mergeCell ref="B81:H81"/>
    <mergeCell ref="B85:C85"/>
    <mergeCell ref="E76:F76"/>
    <mergeCell ref="E77:F77"/>
    <mergeCell ref="E78:F78"/>
    <mergeCell ref="E79:F79"/>
    <mergeCell ref="E62:F62"/>
    <mergeCell ref="E63:F63"/>
    <mergeCell ref="B65:H65"/>
    <mergeCell ref="B69:C69"/>
    <mergeCell ref="C49:D49"/>
    <mergeCell ref="B53:H53"/>
    <mergeCell ref="B55:H55"/>
    <mergeCell ref="B57:H57"/>
    <mergeCell ref="B58:H58"/>
    <mergeCell ref="E8:M8"/>
    <mergeCell ref="E60:F60"/>
    <mergeCell ref="E61:F61"/>
    <mergeCell ref="C48:D48"/>
    <mergeCell ref="C46:D46"/>
    <mergeCell ref="B98:H98"/>
    <mergeCell ref="B6:F6"/>
    <mergeCell ref="B7:F7"/>
    <mergeCell ref="B9:F9"/>
    <mergeCell ref="B29:H29"/>
    <mergeCell ref="B30:H30"/>
    <mergeCell ref="C38:D38"/>
    <mergeCell ref="C39:D39"/>
    <mergeCell ref="C33:D33"/>
    <mergeCell ref="C36:D36"/>
    <mergeCell ref="C37:D37"/>
    <mergeCell ref="C47:D47"/>
    <mergeCell ref="C44:D44"/>
    <mergeCell ref="C40:D40"/>
    <mergeCell ref="C41:D41"/>
    <mergeCell ref="B90:H90"/>
  </mergeCells>
  <hyperlinks>
    <hyperlink ref="C25" r:id="rId1"/>
    <hyperlink ref="E2" location="Indice!A1" display="INDICE"/>
    <hyperlink ref="C23" r:id="rId2"/>
  </hyperlinks>
  <pageMargins left="0.70866141732283472" right="0.70866141732283472" top="0.74803149606299213" bottom="0.74803149606299213" header="0.31496062992125984" footer="0.31496062992125984"/>
  <pageSetup paperSize="9" scale="59" orientation="portrait" horizontalDpi="300" verticalDpi="300" r:id="rId3"/>
  <rowBreaks count="1" manualBreakCount="1">
    <brk id="80" max="7" man="1"/>
  </rowBreaks>
  <colBreaks count="2" manualBreakCount="2">
    <brk id="8" max="92" man="1"/>
    <brk id="10" max="92"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showGridLines="0" zoomScaleNormal="100" zoomScaleSheetLayoutView="90" workbookViewId="0">
      <selection activeCell="E9" sqref="E9"/>
    </sheetView>
  </sheetViews>
  <sheetFormatPr baseColWidth="10" defaultColWidth="11.42578125" defaultRowHeight="12.75"/>
  <cols>
    <col min="1" max="1" width="15.42578125" style="144" customWidth="1"/>
    <col min="2" max="2" width="10.28515625" style="144" bestFit="1" customWidth="1"/>
    <col min="3" max="3" width="69.28515625" style="144" customWidth="1"/>
    <col min="4" max="4" width="14.7109375" style="746" customWidth="1"/>
    <col min="5" max="5" width="49.7109375" style="144" bestFit="1" customWidth="1"/>
    <col min="6" max="6" width="6.7109375" style="144" bestFit="1" customWidth="1"/>
    <col min="7" max="16384" width="11.42578125" style="144"/>
  </cols>
  <sheetData>
    <row r="1" spans="1:20">
      <c r="D1" s="144"/>
    </row>
    <row r="2" spans="1:20">
      <c r="S2" s="144">
        <v>1</v>
      </c>
      <c r="T2" s="144" t="s">
        <v>2927</v>
      </c>
    </row>
    <row r="3" spans="1:20">
      <c r="S3" s="144">
        <v>2</v>
      </c>
      <c r="T3" s="144" t="s">
        <v>2928</v>
      </c>
    </row>
    <row r="4" spans="1:20">
      <c r="S4" s="144">
        <v>3</v>
      </c>
      <c r="T4" s="144" t="s">
        <v>2929</v>
      </c>
    </row>
    <row r="5" spans="1:20">
      <c r="E5" s="928"/>
    </row>
    <row r="6" spans="1:20">
      <c r="E6" s="928"/>
    </row>
    <row r="7" spans="1:20">
      <c r="B7" s="745" t="s">
        <v>2930</v>
      </c>
      <c r="C7" s="595" t="s">
        <v>2974</v>
      </c>
      <c r="S7" s="144">
        <v>4</v>
      </c>
      <c r="T7" s="144" t="s">
        <v>2931</v>
      </c>
    </row>
    <row r="8" spans="1:20">
      <c r="C8" s="747" t="s">
        <v>2932</v>
      </c>
      <c r="D8" s="748">
        <v>45565</v>
      </c>
      <c r="S8" s="144">
        <v>5</v>
      </c>
      <c r="T8" s="144" t="s">
        <v>2933</v>
      </c>
    </row>
    <row r="9" spans="1:20">
      <c r="A9" s="480"/>
      <c r="S9" s="144">
        <v>7</v>
      </c>
      <c r="T9" s="144" t="s">
        <v>2934</v>
      </c>
    </row>
    <row r="10" spans="1:20" ht="26.65" customHeight="1">
      <c r="B10" s="749"/>
      <c r="C10" s="750" t="s">
        <v>2935</v>
      </c>
      <c r="D10" s="751" t="s">
        <v>2936</v>
      </c>
    </row>
    <row r="11" spans="1:20" ht="26.65" customHeight="1">
      <c r="B11" s="752" t="s">
        <v>2937</v>
      </c>
      <c r="C11" s="753"/>
      <c r="D11" s="754" t="s">
        <v>2938</v>
      </c>
    </row>
    <row r="12" spans="1:20">
      <c r="A12" s="746"/>
      <c r="B12" s="755"/>
      <c r="C12" s="144" t="s">
        <v>2939</v>
      </c>
      <c r="D12" s="754" t="s">
        <v>2940</v>
      </c>
    </row>
    <row r="13" spans="1:20">
      <c r="A13" s="746"/>
      <c r="B13" s="755"/>
      <c r="C13" s="144" t="s">
        <v>2941</v>
      </c>
      <c r="D13" s="754" t="s">
        <v>2942</v>
      </c>
    </row>
    <row r="14" spans="1:20">
      <c r="A14" s="746"/>
      <c r="B14" s="752" t="s">
        <v>3414</v>
      </c>
      <c r="D14" s="754" t="s">
        <v>2871</v>
      </c>
    </row>
    <row r="15" spans="1:20">
      <c r="A15" s="746"/>
      <c r="B15" s="755"/>
      <c r="C15" s="144" t="s">
        <v>25</v>
      </c>
      <c r="D15" s="754" t="s">
        <v>2943</v>
      </c>
    </row>
    <row r="16" spans="1:20">
      <c r="A16" s="746"/>
      <c r="B16" s="755"/>
      <c r="C16" s="144" t="s">
        <v>3444</v>
      </c>
      <c r="D16" s="754" t="s">
        <v>2944</v>
      </c>
    </row>
    <row r="17" spans="1:5">
      <c r="A17" s="746"/>
      <c r="B17" s="755"/>
      <c r="C17" s="144" t="s">
        <v>26</v>
      </c>
      <c r="D17" s="754" t="s">
        <v>2945</v>
      </c>
    </row>
    <row r="18" spans="1:5">
      <c r="A18" s="746"/>
      <c r="B18" s="755"/>
      <c r="C18" s="144" t="s">
        <v>3</v>
      </c>
      <c r="D18" s="754" t="s">
        <v>2946</v>
      </c>
    </row>
    <row r="19" spans="1:5">
      <c r="A19" s="746"/>
      <c r="B19" s="755"/>
      <c r="C19" s="144" t="s">
        <v>27</v>
      </c>
      <c r="D19" s="754" t="s">
        <v>2947</v>
      </c>
    </row>
    <row r="20" spans="1:5">
      <c r="A20" s="746"/>
      <c r="B20" s="755"/>
      <c r="C20" s="144" t="s">
        <v>3961</v>
      </c>
      <c r="D20" s="754" t="s">
        <v>2948</v>
      </c>
    </row>
    <row r="21" spans="1:5">
      <c r="A21" s="746"/>
      <c r="B21" s="755"/>
      <c r="C21" s="144" t="s">
        <v>2949</v>
      </c>
      <c r="D21" s="754" t="s">
        <v>2950</v>
      </c>
    </row>
    <row r="22" spans="1:5">
      <c r="A22" s="746"/>
      <c r="B22" s="755"/>
      <c r="C22" s="144" t="s">
        <v>3443</v>
      </c>
      <c r="D22" s="754" t="s">
        <v>2951</v>
      </c>
    </row>
    <row r="23" spans="1:5">
      <c r="A23" s="746"/>
      <c r="B23" s="755"/>
      <c r="C23" s="144" t="s">
        <v>18</v>
      </c>
      <c r="D23" s="754" t="s">
        <v>2952</v>
      </c>
    </row>
    <row r="24" spans="1:5">
      <c r="A24" s="746"/>
      <c r="B24" s="755"/>
      <c r="C24" s="144" t="s">
        <v>3442</v>
      </c>
      <c r="D24" s="754" t="s">
        <v>2953</v>
      </c>
    </row>
    <row r="25" spans="1:5">
      <c r="A25" s="746"/>
      <c r="B25" s="755"/>
      <c r="C25" s="144" t="s">
        <v>15</v>
      </c>
      <c r="D25" s="754" t="s">
        <v>2954</v>
      </c>
    </row>
    <row r="26" spans="1:5">
      <c r="A26" s="746"/>
      <c r="B26" s="755"/>
      <c r="C26" s="144" t="s">
        <v>3965</v>
      </c>
      <c r="D26" s="754" t="s">
        <v>2955</v>
      </c>
    </row>
    <row r="27" spans="1:5">
      <c r="A27" s="746"/>
      <c r="B27" s="755"/>
      <c r="C27" s="144" t="s">
        <v>3966</v>
      </c>
      <c r="D27" s="754" t="s">
        <v>2956</v>
      </c>
    </row>
    <row r="28" spans="1:5">
      <c r="A28" s="746"/>
      <c r="B28" s="755"/>
      <c r="C28" s="144" t="s">
        <v>3962</v>
      </c>
      <c r="D28" s="754" t="s">
        <v>2957</v>
      </c>
      <c r="E28" s="660"/>
    </row>
    <row r="29" spans="1:5">
      <c r="A29" s="746"/>
      <c r="B29" s="755"/>
      <c r="C29" s="144" t="s">
        <v>3431</v>
      </c>
      <c r="D29" s="754" t="s">
        <v>2958</v>
      </c>
    </row>
    <row r="30" spans="1:5">
      <c r="A30" s="746"/>
      <c r="B30" s="755"/>
      <c r="C30" s="144" t="s">
        <v>12</v>
      </c>
      <c r="D30" s="754" t="s">
        <v>2959</v>
      </c>
    </row>
    <row r="31" spans="1:5">
      <c r="A31" s="746"/>
      <c r="B31" s="755"/>
      <c r="C31" s="144" t="s">
        <v>3432</v>
      </c>
      <c r="D31" s="754" t="s">
        <v>2960</v>
      </c>
    </row>
    <row r="32" spans="1:5">
      <c r="A32" s="746"/>
      <c r="B32" s="755"/>
      <c r="C32" s="144" t="s">
        <v>3963</v>
      </c>
      <c r="D32" s="892" t="s">
        <v>2961</v>
      </c>
    </row>
    <row r="33" spans="1:4">
      <c r="A33" s="746"/>
      <c r="B33" s="755"/>
      <c r="C33" s="144" t="s">
        <v>3430</v>
      </c>
      <c r="D33" s="754" t="s">
        <v>3104</v>
      </c>
    </row>
    <row r="34" spans="1:4">
      <c r="A34" s="746"/>
      <c r="B34" s="755"/>
      <c r="C34" s="144" t="s">
        <v>3433</v>
      </c>
      <c r="D34" s="754" t="s">
        <v>2962</v>
      </c>
    </row>
    <row r="35" spans="1:4">
      <c r="A35" s="746"/>
      <c r="B35" s="755"/>
      <c r="C35" s="144" t="s">
        <v>5</v>
      </c>
      <c r="D35" s="754" t="s">
        <v>2963</v>
      </c>
    </row>
    <row r="36" spans="1:4">
      <c r="A36" s="746"/>
      <c r="B36" s="755"/>
      <c r="C36" s="144" t="s">
        <v>3964</v>
      </c>
      <c r="D36" s="754" t="s">
        <v>2964</v>
      </c>
    </row>
    <row r="37" spans="1:4">
      <c r="A37" s="746"/>
      <c r="B37" s="752" t="s">
        <v>3416</v>
      </c>
      <c r="D37" s="754" t="s">
        <v>2856</v>
      </c>
    </row>
    <row r="38" spans="1:4">
      <c r="A38" s="746"/>
      <c r="B38" s="755"/>
      <c r="C38" s="144" t="s">
        <v>9</v>
      </c>
      <c r="D38" s="754" t="s">
        <v>2966</v>
      </c>
    </row>
    <row r="39" spans="1:4">
      <c r="A39" s="746"/>
      <c r="B39" s="755"/>
      <c r="C39" s="144" t="s">
        <v>3967</v>
      </c>
      <c r="D39" s="754" t="s">
        <v>2967</v>
      </c>
    </row>
    <row r="40" spans="1:4">
      <c r="A40" s="746"/>
      <c r="B40" s="752"/>
      <c r="C40" s="144" t="s">
        <v>3435</v>
      </c>
      <c r="D40" s="754" t="s">
        <v>2968</v>
      </c>
    </row>
    <row r="41" spans="1:4">
      <c r="A41" s="746"/>
      <c r="B41" s="752"/>
      <c r="C41" s="144" t="s">
        <v>41</v>
      </c>
      <c r="D41" s="754" t="s">
        <v>2969</v>
      </c>
    </row>
    <row r="42" spans="1:4">
      <c r="A42" s="746"/>
      <c r="B42" s="755"/>
      <c r="C42" s="144" t="s">
        <v>3973</v>
      </c>
      <c r="D42" s="754" t="s">
        <v>3105</v>
      </c>
    </row>
    <row r="43" spans="1:4">
      <c r="A43" s="746"/>
      <c r="B43" s="755"/>
      <c r="C43" s="144" t="s">
        <v>3438</v>
      </c>
      <c r="D43" s="754" t="s">
        <v>2972</v>
      </c>
    </row>
    <row r="44" spans="1:4">
      <c r="A44" s="746"/>
      <c r="B44" s="755"/>
      <c r="C44" s="144" t="s">
        <v>3205</v>
      </c>
      <c r="D44" s="754" t="s">
        <v>3436</v>
      </c>
    </row>
    <row r="45" spans="1:4">
      <c r="A45" s="746"/>
      <c r="B45" s="755"/>
      <c r="C45" s="144" t="s">
        <v>1824</v>
      </c>
      <c r="D45" s="754" t="s">
        <v>3439</v>
      </c>
    </row>
    <row r="46" spans="1:4">
      <c r="A46" s="746"/>
      <c r="B46" s="755"/>
      <c r="C46" s="144" t="s">
        <v>3440</v>
      </c>
      <c r="D46" s="754" t="s">
        <v>3437</v>
      </c>
    </row>
    <row r="47" spans="1:4">
      <c r="A47" s="746"/>
      <c r="B47" s="755"/>
      <c r="C47" s="144" t="s">
        <v>3968</v>
      </c>
      <c r="D47" s="754" t="s">
        <v>3428</v>
      </c>
    </row>
    <row r="48" spans="1:4">
      <c r="A48" s="746"/>
      <c r="B48" s="752" t="s">
        <v>3417</v>
      </c>
      <c r="D48" s="754" t="s">
        <v>2970</v>
      </c>
    </row>
    <row r="49" spans="1:4">
      <c r="A49" s="746"/>
      <c r="B49" s="752" t="s">
        <v>3418</v>
      </c>
      <c r="D49" s="754" t="s">
        <v>2971</v>
      </c>
    </row>
    <row r="50" spans="1:4">
      <c r="A50" s="746"/>
      <c r="B50" s="752" t="s">
        <v>3415</v>
      </c>
      <c r="D50" s="754"/>
    </row>
    <row r="51" spans="1:4">
      <c r="A51" s="746"/>
      <c r="B51" s="755"/>
      <c r="C51" s="144" t="s">
        <v>3429</v>
      </c>
      <c r="D51" s="754" t="s">
        <v>3427</v>
      </c>
    </row>
    <row r="52" spans="1:4">
      <c r="A52" s="746"/>
      <c r="B52" s="755"/>
      <c r="C52" s="144" t="s">
        <v>3441</v>
      </c>
      <c r="D52" s="754" t="s">
        <v>3426</v>
      </c>
    </row>
    <row r="53" spans="1:4">
      <c r="A53" s="746"/>
      <c r="B53" s="755"/>
      <c r="C53" s="144" t="s">
        <v>3970</v>
      </c>
      <c r="D53" s="754" t="s">
        <v>3425</v>
      </c>
    </row>
    <row r="54" spans="1:4">
      <c r="A54" s="746"/>
      <c r="B54" s="755"/>
      <c r="C54" s="144" t="s">
        <v>468</v>
      </c>
      <c r="D54" s="754" t="s">
        <v>3424</v>
      </c>
    </row>
    <row r="55" spans="1:4">
      <c r="A55" s="746"/>
      <c r="B55" s="755"/>
      <c r="C55" s="144" t="s">
        <v>2973</v>
      </c>
      <c r="D55" s="754" t="s">
        <v>3420</v>
      </c>
    </row>
    <row r="56" spans="1:4">
      <c r="A56" s="746"/>
      <c r="B56" s="755"/>
      <c r="C56" s="144" t="s">
        <v>3960</v>
      </c>
      <c r="D56" s="754" t="s">
        <v>3421</v>
      </c>
    </row>
    <row r="57" spans="1:4">
      <c r="A57" s="746"/>
      <c r="B57" s="755"/>
      <c r="C57" s="144" t="s">
        <v>3422</v>
      </c>
      <c r="D57" s="754" t="s">
        <v>3423</v>
      </c>
    </row>
    <row r="58" spans="1:4">
      <c r="A58" s="746"/>
      <c r="B58" s="756"/>
      <c r="C58" s="757"/>
      <c r="D58" s="758"/>
    </row>
  </sheetData>
  <hyperlinks>
    <hyperlink ref="D14" location="BG!A1" display="BG"/>
    <hyperlink ref="D37" location="ER!A1" display="ER"/>
    <hyperlink ref="D48" location="EPN!A1" display="EVPN"/>
    <hyperlink ref="D49" location="EFE!A1" display="EFE"/>
    <hyperlink ref="D11" location="IG!A1" display="Inf. Gral."/>
    <hyperlink ref="D12" location="'N1'!A1" display="Nota 1"/>
    <hyperlink ref="D13" location="' N2 '!_Hlk15378568" display="Nota 2"/>
    <hyperlink ref="D15" location="'N3'!A1" display="Nota 3"/>
    <hyperlink ref="D17" location="'N5'!A1" display="Nota 5"/>
    <hyperlink ref="D18" location="'N6'!A1" display="Nota 6"/>
    <hyperlink ref="D19" location="'N7'!A1" display="Nota 7"/>
    <hyperlink ref="D20" location="'N8'!A1" display="Nota 8"/>
    <hyperlink ref="D21" location="'N9'!A1" display="Nota 9"/>
    <hyperlink ref="D22" location="'N10'!A1" display="Nota 10"/>
    <hyperlink ref="D23" location="'N11'!A1" display="Nota 11"/>
    <hyperlink ref="D24" location="'N12'!A1" display="Nota 12"/>
    <hyperlink ref="D25" location="'N13'!A1" display="Nota 13"/>
    <hyperlink ref="D16" location="'N4'!A1" display="Nota 4"/>
    <hyperlink ref="D26" location="'N14'!A1" display="Nota 14"/>
    <hyperlink ref="D27" location="'N15'!A1" display="Nota 15"/>
    <hyperlink ref="D28" location="'N16'!A1" display="Nota 16"/>
    <hyperlink ref="D29" location="'N17'!A1" display="Nota 17"/>
    <hyperlink ref="D30" location="'N18'!A1" display="Nota 18"/>
    <hyperlink ref="D31" location="'N19'!A1" display="Nota 19"/>
    <hyperlink ref="D32" location="'N20'!A1" display="Nota 20"/>
    <hyperlink ref="D34" location="'N22'!A1" display="Nota 22"/>
    <hyperlink ref="D33" location="'N21'!A1" display="Nota 21"/>
    <hyperlink ref="D35:D36" location="'N24'!A1" display="Nota 24"/>
    <hyperlink ref="D38" location="'N25'!A1" display="Nota 25"/>
    <hyperlink ref="D39" location="'N26'!A1" display="Nota 26"/>
    <hyperlink ref="D40" location="'N27'!A1" display="Nota 27"/>
    <hyperlink ref="D42" location="'N29'!A1" display="Nota 29"/>
    <hyperlink ref="D35" location="'N23'!A1" display="Nota 23"/>
    <hyperlink ref="D41" location="'N28'!A1" display="Nota 28"/>
    <hyperlink ref="D55" location="'N39'!A1" display="Nota 39"/>
    <hyperlink ref="D56" location="'N40'!A1" display="Nota 40"/>
    <hyperlink ref="D57" location="'N41'!A1" display="Nota 41"/>
    <hyperlink ref="D47" location="'N34'!A1" display="Nota 34"/>
    <hyperlink ref="D51" location="'N35'!A1" display="Nota 35"/>
    <hyperlink ref="D43:D46" location="'N29'!A1" display="Nota 29"/>
    <hyperlink ref="D43" location="'N30'!A1" display="Nota 30"/>
    <hyperlink ref="D44" location="'N31'!A1" display="Nota 31"/>
    <hyperlink ref="D45" location="'N32'!A1" display="Nota 32"/>
    <hyperlink ref="D46" location="'N33'!A1" display="Nota 33"/>
    <hyperlink ref="D52" location="'N36'!A1" display="Nota 36"/>
    <hyperlink ref="D53" location="'N37'!A1" display="Nota 37"/>
    <hyperlink ref="D54" location="'N38'!A1" display="Nota 38"/>
  </hyperlinks>
  <pageMargins left="0.7" right="0.7" top="0.75" bottom="0.75" header="0.3" footer="0.3"/>
  <pageSetup scale="82"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9"/>
  <sheetViews>
    <sheetView showGridLines="0" zoomScaleNormal="100" zoomScaleSheetLayoutView="100" workbookViewId="0">
      <selection activeCell="K43" sqref="K43"/>
    </sheetView>
  </sheetViews>
  <sheetFormatPr baseColWidth="10" defaultColWidth="11.42578125" defaultRowHeight="12.75" outlineLevelRow="1"/>
  <cols>
    <col min="1" max="1" width="2.5703125" style="320" customWidth="1"/>
    <col min="2" max="2" width="6.7109375" style="320" customWidth="1"/>
    <col min="3" max="3" width="42.5703125" style="320" customWidth="1"/>
    <col min="4" max="4" width="4" style="320" customWidth="1"/>
    <col min="5" max="5" width="14.42578125" style="320" customWidth="1"/>
    <col min="6" max="6" width="17.7109375" style="320" customWidth="1"/>
    <col min="7" max="7" width="3.42578125" style="482" customWidth="1"/>
    <col min="8" max="8" width="1.5703125" style="320" customWidth="1"/>
    <col min="9" max="9" width="27" style="320" customWidth="1"/>
    <col min="10" max="10" width="5.7109375" style="320" customWidth="1"/>
    <col min="11" max="11" width="13.42578125" style="320" bestFit="1" customWidth="1"/>
    <col min="12" max="16384" width="11.42578125" style="320"/>
  </cols>
  <sheetData>
    <row r="2" spans="2:6">
      <c r="D2" s="759" t="s">
        <v>2919</v>
      </c>
    </row>
    <row r="3" spans="2:6">
      <c r="F3" s="759"/>
    </row>
    <row r="7" spans="2:6" ht="15.75" customHeight="1">
      <c r="B7" s="1013" t="str">
        <f>Indice!C7</f>
        <v>PANCHITA G DE NAVEGACIÓN S.A.E.</v>
      </c>
      <c r="C7" s="1013"/>
      <c r="D7" s="1013"/>
      <c r="E7" s="1013"/>
      <c r="F7" s="1013"/>
    </row>
    <row r="8" spans="2:6">
      <c r="B8" s="1013" t="s">
        <v>3348</v>
      </c>
      <c r="C8" s="1013"/>
      <c r="D8" s="1013"/>
      <c r="E8" s="1013"/>
      <c r="F8" s="1013"/>
    </row>
    <row r="9" spans="2:6" ht="15" customHeight="1">
      <c r="B9" s="1013" t="s">
        <v>3995</v>
      </c>
      <c r="C9" s="1013"/>
      <c r="D9" s="1013"/>
      <c r="E9" s="1013"/>
      <c r="F9" s="1013"/>
    </row>
    <row r="10" spans="2:6" ht="15" customHeight="1">
      <c r="B10" s="1007" t="s">
        <v>3896</v>
      </c>
      <c r="C10" s="1007"/>
      <c r="D10" s="1007"/>
      <c r="E10" s="1007"/>
      <c r="F10" s="1007"/>
    </row>
    <row r="11" spans="2:6">
      <c r="B11" s="1007" t="s">
        <v>2975</v>
      </c>
      <c r="C11" s="1007"/>
      <c r="D11" s="1007"/>
      <c r="E11" s="1007"/>
      <c r="F11" s="1007"/>
    </row>
    <row r="13" spans="2:6">
      <c r="D13" s="760" t="s">
        <v>23</v>
      </c>
      <c r="E13" s="460">
        <v>45565</v>
      </c>
      <c r="F13" s="461">
        <v>45291</v>
      </c>
    </row>
    <row r="14" spans="2:6" ht="13.5">
      <c r="D14" s="761"/>
      <c r="E14" s="952" t="s">
        <v>4051</v>
      </c>
      <c r="F14" s="763"/>
    </row>
    <row r="15" spans="2:6">
      <c r="B15" s="1011" t="s">
        <v>24</v>
      </c>
      <c r="C15" s="1011"/>
      <c r="D15" s="350"/>
    </row>
    <row r="16" spans="2:6">
      <c r="B16" s="330" t="s">
        <v>2976</v>
      </c>
      <c r="D16" s="764"/>
      <c r="F16" s="765"/>
    </row>
    <row r="17" spans="1:7">
      <c r="C17" s="320" t="s">
        <v>25</v>
      </c>
      <c r="D17" s="766">
        <v>3</v>
      </c>
      <c r="E17" s="767">
        <v>51949675.2324</v>
      </c>
      <c r="F17" s="767">
        <v>17980416.757240001</v>
      </c>
      <c r="G17" s="768"/>
    </row>
    <row r="18" spans="1:7">
      <c r="C18" s="320" t="s">
        <v>26</v>
      </c>
      <c r="D18" s="766">
        <v>5</v>
      </c>
      <c r="E18" s="767">
        <v>40538421.295289993</v>
      </c>
      <c r="F18" s="767">
        <v>49144669.772508621</v>
      </c>
      <c r="G18" s="768"/>
    </row>
    <row r="19" spans="1:7">
      <c r="C19" s="320" t="s">
        <v>3</v>
      </c>
      <c r="D19" s="766">
        <v>6</v>
      </c>
      <c r="E19" s="767">
        <v>6951170.2748999996</v>
      </c>
      <c r="F19" s="767">
        <v>6988507.9311952107</v>
      </c>
      <c r="G19" s="769"/>
    </row>
    <row r="20" spans="1:7">
      <c r="A20" s="413"/>
      <c r="C20" s="320" t="s">
        <v>27</v>
      </c>
      <c r="D20" s="766">
        <v>7</v>
      </c>
      <c r="E20" s="767">
        <v>57142417.297670014</v>
      </c>
      <c r="F20" s="767">
        <v>26797252.382506032</v>
      </c>
      <c r="G20" s="769"/>
    </row>
    <row r="21" spans="1:7">
      <c r="C21" s="330" t="s">
        <v>2977</v>
      </c>
      <c r="D21" s="770"/>
      <c r="E21" s="771">
        <v>156581683.10026002</v>
      </c>
      <c r="F21" s="771">
        <v>100910846.84344986</v>
      </c>
      <c r="G21" s="772"/>
    </row>
    <row r="22" spans="1:7">
      <c r="C22" s="330"/>
      <c r="D22" s="770"/>
      <c r="E22" s="773"/>
      <c r="F22" s="773"/>
      <c r="G22" s="772"/>
    </row>
    <row r="23" spans="1:7">
      <c r="B23" s="330" t="s">
        <v>2978</v>
      </c>
      <c r="D23" s="770"/>
      <c r="E23" s="774"/>
      <c r="F23" s="774"/>
    </row>
    <row r="24" spans="1:7" hidden="1">
      <c r="C24" s="320" t="s">
        <v>3917</v>
      </c>
      <c r="D24" s="770"/>
      <c r="E24" s="767" t="e">
        <v>#VALUE!</v>
      </c>
      <c r="F24" s="767" t="e">
        <v>#VALUE!</v>
      </c>
      <c r="G24" s="769"/>
    </row>
    <row r="25" spans="1:7">
      <c r="C25" s="320" t="s">
        <v>3918</v>
      </c>
      <c r="D25" s="766">
        <v>5</v>
      </c>
      <c r="E25" s="767">
        <v>97384558.789409995</v>
      </c>
      <c r="F25" s="767">
        <v>97842295.18984507</v>
      </c>
      <c r="G25" s="769"/>
    </row>
    <row r="26" spans="1:7">
      <c r="C26" s="320" t="s">
        <v>3919</v>
      </c>
      <c r="D26" s="766">
        <v>6</v>
      </c>
      <c r="E26" s="767">
        <v>19658052.872503318</v>
      </c>
      <c r="F26" s="767">
        <v>17477030.219606157</v>
      </c>
      <c r="G26" s="769"/>
    </row>
    <row r="27" spans="1:7">
      <c r="C27" s="320" t="s">
        <v>27</v>
      </c>
      <c r="D27" s="766">
        <v>7</v>
      </c>
      <c r="E27" s="767">
        <v>40767403.471129999</v>
      </c>
      <c r="F27" s="767">
        <v>35272829.358144</v>
      </c>
      <c r="G27" s="769"/>
    </row>
    <row r="28" spans="1:7">
      <c r="C28" s="320" t="s">
        <v>19</v>
      </c>
      <c r="D28" s="766">
        <v>8</v>
      </c>
      <c r="E28" s="767">
        <v>55802182.184424937</v>
      </c>
      <c r="F28" s="767">
        <v>52034281.28387326</v>
      </c>
      <c r="G28" s="769"/>
    </row>
    <row r="29" spans="1:7">
      <c r="C29" s="320" t="s">
        <v>2746</v>
      </c>
      <c r="D29" s="766">
        <v>9</v>
      </c>
      <c r="E29" s="767">
        <v>553661004.71262431</v>
      </c>
      <c r="F29" s="767">
        <v>542350423.96804619</v>
      </c>
      <c r="G29" s="769"/>
    </row>
    <row r="30" spans="1:7">
      <c r="C30" s="320" t="s">
        <v>3230</v>
      </c>
      <c r="D30" s="766">
        <v>11</v>
      </c>
      <c r="E30" s="767">
        <v>1972522.9600999996</v>
      </c>
      <c r="F30" s="767">
        <v>2419925.8364799996</v>
      </c>
      <c r="G30" s="769"/>
    </row>
    <row r="31" spans="1:7">
      <c r="C31" s="595" t="s">
        <v>2979</v>
      </c>
      <c r="D31" s="766"/>
      <c r="E31" s="771">
        <v>769245724.99019253</v>
      </c>
      <c r="F31" s="771">
        <v>747396785.8559947</v>
      </c>
      <c r="G31" s="775"/>
    </row>
    <row r="32" spans="1:7" ht="13.5" thickBot="1">
      <c r="B32" s="1012" t="s">
        <v>3232</v>
      </c>
      <c r="C32" s="1012"/>
      <c r="D32" s="766"/>
      <c r="E32" s="683">
        <v>925827408.09045255</v>
      </c>
      <c r="F32" s="683">
        <v>848307632.69944453</v>
      </c>
      <c r="G32" s="769"/>
    </row>
    <row r="33" spans="2:9" ht="13.9" customHeight="1" thickTop="1">
      <c r="D33" s="766"/>
      <c r="G33" s="769"/>
    </row>
    <row r="34" spans="2:9">
      <c r="B34" s="1011" t="s">
        <v>3231</v>
      </c>
      <c r="C34" s="1011"/>
      <c r="D34" s="766"/>
    </row>
    <row r="35" spans="2:9">
      <c r="B35" s="330" t="s">
        <v>2980</v>
      </c>
      <c r="D35" s="766"/>
      <c r="E35" s="774"/>
      <c r="F35" s="774"/>
    </row>
    <row r="36" spans="2:9">
      <c r="C36" s="320" t="s">
        <v>15</v>
      </c>
      <c r="D36" s="766">
        <v>13</v>
      </c>
      <c r="E36" s="767">
        <v>164854043.70632002</v>
      </c>
      <c r="F36" s="767">
        <v>122554005.47445023</v>
      </c>
    </row>
    <row r="37" spans="2:9">
      <c r="C37" s="320" t="s">
        <v>1588</v>
      </c>
      <c r="D37" s="766">
        <v>14</v>
      </c>
      <c r="E37" s="767">
        <v>105114087.066845</v>
      </c>
      <c r="F37" s="767">
        <v>158312026</v>
      </c>
    </row>
    <row r="38" spans="2:9">
      <c r="C38" s="320" t="s">
        <v>10</v>
      </c>
      <c r="D38" s="766">
        <v>16</v>
      </c>
      <c r="E38" s="767">
        <v>11196039.390000001</v>
      </c>
      <c r="F38" s="767">
        <v>3622977.7450000001</v>
      </c>
    </row>
    <row r="39" spans="2:9">
      <c r="C39" s="320" t="s">
        <v>11</v>
      </c>
      <c r="D39" s="766">
        <v>17</v>
      </c>
      <c r="E39" s="767">
        <v>3291055.96</v>
      </c>
      <c r="F39" s="767">
        <v>2892184.7550000004</v>
      </c>
    </row>
    <row r="40" spans="2:9">
      <c r="C40" s="330" t="s">
        <v>2981</v>
      </c>
      <c r="D40" s="770"/>
      <c r="E40" s="771">
        <v>284455226.12316495</v>
      </c>
      <c r="F40" s="771">
        <v>287381193.97445023</v>
      </c>
    </row>
    <row r="41" spans="2:9">
      <c r="C41" s="330"/>
      <c r="D41" s="770"/>
      <c r="E41" s="773"/>
      <c r="F41" s="773"/>
    </row>
    <row r="42" spans="2:9">
      <c r="B42" s="330" t="s">
        <v>2982</v>
      </c>
      <c r="D42" s="770"/>
      <c r="E42" s="386"/>
      <c r="F42" s="386"/>
    </row>
    <row r="43" spans="2:9">
      <c r="C43" s="320" t="s">
        <v>3920</v>
      </c>
      <c r="D43" s="766">
        <v>13</v>
      </c>
      <c r="E43" s="767">
        <v>2420449.5499999998</v>
      </c>
      <c r="F43" s="767">
        <v>28405780.758824356</v>
      </c>
    </row>
    <row r="44" spans="2:9">
      <c r="C44" s="320" t="s">
        <v>3921</v>
      </c>
      <c r="D44" s="766">
        <v>14</v>
      </c>
      <c r="E44" s="767">
        <v>398535666.25845349</v>
      </c>
      <c r="F44" s="767">
        <v>261204726.4940235</v>
      </c>
    </row>
    <row r="45" spans="2:9">
      <c r="C45" s="320" t="s">
        <v>3922</v>
      </c>
      <c r="D45" s="766">
        <v>18</v>
      </c>
      <c r="E45" s="767">
        <v>2207617.9029999999</v>
      </c>
      <c r="F45" s="767">
        <v>2207617.9029999999</v>
      </c>
    </row>
    <row r="46" spans="2:9">
      <c r="C46" s="330" t="s">
        <v>2983</v>
      </c>
      <c r="D46" s="770"/>
      <c r="E46" s="771">
        <v>403163733.7114535</v>
      </c>
      <c r="F46" s="771">
        <v>291818125.15584785</v>
      </c>
      <c r="I46" s="386"/>
    </row>
    <row r="47" spans="2:9" ht="13.5" thickBot="1">
      <c r="B47" s="1011" t="s">
        <v>2441</v>
      </c>
      <c r="C47" s="1011"/>
      <c r="D47" s="770"/>
      <c r="E47" s="683">
        <v>687618959.83461845</v>
      </c>
      <c r="F47" s="683">
        <v>579199319.13029814</v>
      </c>
    </row>
    <row r="48" spans="2:9" ht="13.5" thickTop="1"/>
    <row r="49" spans="2:9">
      <c r="B49" s="548" t="s">
        <v>97</v>
      </c>
      <c r="C49" s="548"/>
      <c r="D49" s="770"/>
      <c r="E49" s="386"/>
      <c r="F49" s="386"/>
    </row>
    <row r="50" spans="2:9">
      <c r="C50" s="320" t="s">
        <v>32</v>
      </c>
      <c r="D50" s="766">
        <v>20</v>
      </c>
      <c r="E50" s="767">
        <v>66800000</v>
      </c>
      <c r="F50" s="767">
        <v>66800000</v>
      </c>
    </row>
    <row r="51" spans="2:9">
      <c r="C51" s="320" t="s">
        <v>3468</v>
      </c>
      <c r="D51" s="766">
        <v>20</v>
      </c>
      <c r="E51" s="767">
        <v>1290000</v>
      </c>
      <c r="F51" s="767">
        <v>1290000</v>
      </c>
    </row>
    <row r="52" spans="2:9">
      <c r="C52" s="320" t="s">
        <v>13</v>
      </c>
      <c r="D52" s="766">
        <v>21</v>
      </c>
      <c r="E52" s="767">
        <v>7388500.4610000001</v>
      </c>
      <c r="F52" s="767">
        <v>4907418.9684144072</v>
      </c>
    </row>
    <row r="53" spans="2:9">
      <c r="C53" s="320" t="s">
        <v>4</v>
      </c>
      <c r="D53" s="766"/>
      <c r="E53" s="767">
        <v>0</v>
      </c>
      <c r="F53" s="767">
        <v>0</v>
      </c>
    </row>
    <row r="54" spans="2:9">
      <c r="C54" s="320" t="s">
        <v>2841</v>
      </c>
      <c r="D54" s="766">
        <v>21</v>
      </c>
      <c r="E54" s="767">
        <v>83678585.312935442</v>
      </c>
      <c r="F54" s="767">
        <v>76014551.958279565</v>
      </c>
    </row>
    <row r="55" spans="2:9">
      <c r="C55" s="320" t="s">
        <v>5</v>
      </c>
      <c r="D55" s="766">
        <v>23</v>
      </c>
      <c r="E55" s="767">
        <v>106615262.05155298</v>
      </c>
      <c r="F55" s="767">
        <v>72694496.221654534</v>
      </c>
    </row>
    <row r="56" spans="2:9">
      <c r="C56" s="320" t="s">
        <v>3450</v>
      </c>
      <c r="D56" s="766">
        <v>23</v>
      </c>
      <c r="E56" s="767">
        <v>-27563898.569519754</v>
      </c>
      <c r="F56" s="767">
        <v>47401846.8227688</v>
      </c>
    </row>
    <row r="57" spans="2:9">
      <c r="C57" s="1014" t="s">
        <v>3209</v>
      </c>
      <c r="D57" s="1014"/>
      <c r="E57" s="771">
        <v>238208448.25596866</v>
      </c>
      <c r="F57" s="771">
        <v>269108313.97111732</v>
      </c>
    </row>
    <row r="58" spans="2:9">
      <c r="C58" s="320" t="s">
        <v>3434</v>
      </c>
      <c r="D58" s="766">
        <v>24</v>
      </c>
      <c r="E58" s="776">
        <v>-1540059.8830009969</v>
      </c>
      <c r="F58" s="776">
        <v>-1147037.3592169262</v>
      </c>
    </row>
    <row r="59" spans="2:9">
      <c r="B59" s="1011" t="s">
        <v>2455</v>
      </c>
      <c r="C59" s="1011"/>
      <c r="D59" s="770"/>
      <c r="E59" s="773">
        <v>238208448.25596866</v>
      </c>
      <c r="F59" s="773">
        <v>269108313.97111732</v>
      </c>
    </row>
    <row r="60" spans="2:9" ht="13.5" thickBot="1">
      <c r="B60" s="1011" t="s">
        <v>3233</v>
      </c>
      <c r="C60" s="1011"/>
      <c r="D60" s="764"/>
      <c r="E60" s="683">
        <v>925827408.09058714</v>
      </c>
      <c r="F60" s="683">
        <v>848307633.1014154</v>
      </c>
    </row>
    <row r="61" spans="2:9" ht="8.25" customHeight="1" outlineLevel="1" thickTop="1">
      <c r="B61" s="330"/>
      <c r="D61" s="777"/>
      <c r="E61" s="669"/>
      <c r="F61" s="669"/>
    </row>
    <row r="64" spans="2:9">
      <c r="B64" s="320" t="s">
        <v>3888</v>
      </c>
      <c r="D64" s="777"/>
      <c r="E64" s="669"/>
      <c r="F64" s="669"/>
      <c r="G64" s="778"/>
      <c r="I64" s="676"/>
    </row>
    <row r="65" spans="2:10">
      <c r="B65" s="330"/>
      <c r="D65" s="777"/>
      <c r="E65" s="675"/>
      <c r="F65" s="675"/>
    </row>
    <row r="66" spans="2:10">
      <c r="B66" s="330"/>
      <c r="D66" s="777"/>
      <c r="E66" s="413"/>
      <c r="F66" s="779"/>
    </row>
    <row r="67" spans="2:10">
      <c r="B67" s="330"/>
      <c r="D67" s="777"/>
      <c r="E67" s="413"/>
      <c r="F67" s="779"/>
    </row>
    <row r="68" spans="2:10">
      <c r="B68" s="330"/>
      <c r="C68" s="676"/>
      <c r="D68" s="780"/>
      <c r="I68" s="781"/>
      <c r="J68" s="781"/>
    </row>
    <row r="69" spans="2:10">
      <c r="B69" s="330"/>
      <c r="C69" s="334" t="s">
        <v>2984</v>
      </c>
      <c r="D69" s="482"/>
      <c r="F69" s="1007" t="s">
        <v>2985</v>
      </c>
      <c r="G69" s="1007"/>
    </row>
    <row r="70" spans="2:10">
      <c r="C70" s="483" t="s">
        <v>2748</v>
      </c>
      <c r="D70" s="482"/>
      <c r="F70" s="1007" t="s">
        <v>2749</v>
      </c>
      <c r="G70" s="1007"/>
    </row>
    <row r="71" spans="2:10">
      <c r="B71" s="782"/>
      <c r="C71" s="334" t="s">
        <v>161</v>
      </c>
      <c r="D71" s="482"/>
      <c r="F71" s="1008" t="s">
        <v>162</v>
      </c>
      <c r="G71" s="1008"/>
      <c r="H71" s="676"/>
    </row>
    <row r="72" spans="2:10">
      <c r="B72" s="783"/>
      <c r="D72" s="482"/>
      <c r="F72" s="1009"/>
      <c r="G72" s="1009"/>
    </row>
    <row r="73" spans="2:10">
      <c r="D73" s="350"/>
      <c r="E73" s="410"/>
    </row>
    <row r="74" spans="2:10">
      <c r="D74" s="350"/>
      <c r="E74" s="330"/>
    </row>
    <row r="75" spans="2:10">
      <c r="D75" s="350"/>
      <c r="E75" s="330"/>
    </row>
    <row r="76" spans="2:10">
      <c r="D76" s="784"/>
      <c r="E76" s="1010"/>
      <c r="F76" s="1010"/>
    </row>
    <row r="77" spans="2:10">
      <c r="B77" s="330"/>
      <c r="C77" s="330"/>
      <c r="D77" s="350"/>
      <c r="E77" s="1009"/>
      <c r="F77" s="1009"/>
    </row>
    <row r="78" spans="2:10" s="330" customFormat="1">
      <c r="B78" s="1011"/>
      <c r="C78" s="1011"/>
      <c r="D78" s="350"/>
      <c r="G78" s="595"/>
    </row>
    <row r="79" spans="2:10">
      <c r="C79" s="765"/>
      <c r="D79" s="784"/>
      <c r="E79" s="482"/>
    </row>
    <row r="80" spans="2:10">
      <c r="C80" s="786"/>
      <c r="D80" s="350"/>
      <c r="E80" s="330"/>
    </row>
    <row r="81" spans="3:5">
      <c r="D81" s="787"/>
      <c r="E81" s="788"/>
    </row>
    <row r="82" spans="3:5">
      <c r="D82" s="787"/>
      <c r="E82" s="788"/>
    </row>
    <row r="83" spans="3:5">
      <c r="D83" s="787"/>
      <c r="E83" s="788"/>
    </row>
    <row r="84" spans="3:5">
      <c r="D84" s="787"/>
      <c r="E84" s="788"/>
    </row>
    <row r="85" spans="3:5">
      <c r="D85" s="787"/>
      <c r="E85" s="788"/>
    </row>
    <row r="86" spans="3:5">
      <c r="D86" s="784"/>
    </row>
    <row r="87" spans="3:5">
      <c r="C87" s="765"/>
      <c r="D87" s="784"/>
    </row>
    <row r="88" spans="3:5">
      <c r="C88" s="786"/>
      <c r="D88" s="350"/>
      <c r="E88" s="330"/>
    </row>
    <row r="89" spans="3:5">
      <c r="D89" s="330"/>
      <c r="E89" s="330"/>
    </row>
  </sheetData>
  <mergeCells count="19">
    <mergeCell ref="F69:G69"/>
    <mergeCell ref="B7:F7"/>
    <mergeCell ref="B8:F8"/>
    <mergeCell ref="B9:F9"/>
    <mergeCell ref="B10:F10"/>
    <mergeCell ref="B11:F11"/>
    <mergeCell ref="B15:C15"/>
    <mergeCell ref="C57:D57"/>
    <mergeCell ref="B78:C78"/>
    <mergeCell ref="B32:C32"/>
    <mergeCell ref="B34:C34"/>
    <mergeCell ref="B47:C47"/>
    <mergeCell ref="B59:C59"/>
    <mergeCell ref="B60:C60"/>
    <mergeCell ref="F70:G70"/>
    <mergeCell ref="F71:G71"/>
    <mergeCell ref="F72:G72"/>
    <mergeCell ref="E76:F76"/>
    <mergeCell ref="E77:F77"/>
  </mergeCells>
  <hyperlinks>
    <hyperlink ref="D2" location="Indice!A1" display="Indice"/>
    <hyperlink ref="D17" location="'N3'!A1" display="'N3'!A1"/>
    <hyperlink ref="D18" location="'N5'!A1" display="'N5'!A1"/>
    <hyperlink ref="D19" location="'N6'!A1" display="'N6'!A1"/>
    <hyperlink ref="D20" location="'N7'!A1" display="'N7'!A1"/>
    <hyperlink ref="D25" location="'N5'!A1" display="'N5'!A1"/>
    <hyperlink ref="D26" location="'N6'!A1" display="'N6'!A1"/>
    <hyperlink ref="D28" location="'N8'!A1" display="'N8'!A1"/>
    <hyperlink ref="D29" location="'N9'!A1" display="'N9'!A1"/>
    <hyperlink ref="D30" location="'N11'!A1" display="'N11'!A1"/>
    <hyperlink ref="D36" location="'N13'!A1" display="'N13'!A1"/>
    <hyperlink ref="D37" location="'N14'!A1" display="'N14'!A1"/>
    <hyperlink ref="D38" location="'N16'!A1" display="'N16'!A1"/>
    <hyperlink ref="D39" location="'N17'!A1" display="'N17'!A1"/>
    <hyperlink ref="D43" location="'N13'!A1" display="'N13'!A1"/>
    <hyperlink ref="D44" location="'N14'!A1" display="'N14'!A1"/>
    <hyperlink ref="D45" location="'N18'!A1" display="'N18'!A1"/>
    <hyperlink ref="D50" location="'N20'!A1" display="'N20'!A1"/>
    <hyperlink ref="D52" location="'N21'!A1" display="'N21'!A1"/>
    <hyperlink ref="D54" location="'N21'!A1" display="'N21'!A1"/>
    <hyperlink ref="D55" location="'N23'!A1" display="'N23'!A1"/>
    <hyperlink ref="D56" location="'N23'!A1" display="'N23'!A1"/>
    <hyperlink ref="D58" location="'N24'!A1" display="'N24'!A1"/>
    <hyperlink ref="D27" location="'N7'!A1" display="'N7'!A1"/>
    <hyperlink ref="D51" location="'N20'!A1" display="'N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50"/>
  <sheetViews>
    <sheetView showGridLines="0" zoomScaleNormal="100" zoomScaleSheetLayoutView="90" workbookViewId="0">
      <selection activeCell="I28" sqref="I28"/>
    </sheetView>
  </sheetViews>
  <sheetFormatPr baseColWidth="10" defaultColWidth="11.42578125" defaultRowHeight="12.75"/>
  <cols>
    <col min="1" max="1" width="3.7109375" style="144" customWidth="1"/>
    <col min="2" max="2" width="49.28515625" style="144" customWidth="1"/>
    <col min="3" max="3" width="11.7109375" style="454" customWidth="1"/>
    <col min="4" max="5" width="15.5703125" style="453" customWidth="1"/>
    <col min="6" max="6" width="14.5703125" style="144" bestFit="1" customWidth="1"/>
    <col min="7" max="16384" width="11.42578125" style="144"/>
  </cols>
  <sheetData>
    <row r="2" spans="2:6">
      <c r="C2" s="452" t="s">
        <v>2919</v>
      </c>
    </row>
    <row r="5" spans="2:6">
      <c r="B5" s="144" t="s">
        <v>6</v>
      </c>
    </row>
    <row r="8" spans="2:6">
      <c r="B8" s="1013" t="s">
        <v>2974</v>
      </c>
      <c r="C8" s="1013"/>
      <c r="D8" s="1013"/>
      <c r="E8" s="1013"/>
      <c r="F8" s="330"/>
    </row>
    <row r="9" spans="2:6">
      <c r="B9" s="1013" t="s">
        <v>3408</v>
      </c>
      <c r="C9" s="1013"/>
      <c r="D9" s="1013"/>
      <c r="E9" s="1013"/>
    </row>
    <row r="10" spans="2:6">
      <c r="B10" s="1013" t="s">
        <v>3995</v>
      </c>
      <c r="C10" s="1013"/>
      <c r="D10" s="1013"/>
      <c r="E10" s="1013"/>
      <c r="F10" s="330"/>
    </row>
    <row r="11" spans="2:6">
      <c r="B11" s="1007" t="s">
        <v>3996</v>
      </c>
      <c r="C11" s="1007"/>
      <c r="D11" s="1007"/>
      <c r="E11" s="1007"/>
      <c r="F11" s="320"/>
    </row>
    <row r="12" spans="2:6">
      <c r="B12" s="1016" t="s">
        <v>2988</v>
      </c>
      <c r="C12" s="1016"/>
      <c r="D12" s="1016"/>
      <c r="E12" s="1016"/>
    </row>
    <row r="13" spans="2:6">
      <c r="B13" s="455"/>
      <c r="C13" s="456"/>
      <c r="D13" s="457"/>
    </row>
    <row r="14" spans="2:6">
      <c r="B14" s="455"/>
      <c r="C14" s="456"/>
    </row>
    <row r="15" spans="2:6">
      <c r="B15" s="458"/>
      <c r="C15" s="459" t="s">
        <v>23</v>
      </c>
      <c r="D15" s="460">
        <v>45565</v>
      </c>
      <c r="E15" s="460">
        <v>45199</v>
      </c>
      <c r="F15" s="462"/>
    </row>
    <row r="16" spans="2:6" ht="13.5">
      <c r="B16" s="458"/>
      <c r="C16" s="953"/>
      <c r="D16" s="952" t="s">
        <v>4051</v>
      </c>
      <c r="E16" s="762"/>
      <c r="F16" s="462"/>
    </row>
    <row r="17" spans="2:11">
      <c r="B17" s="144" t="s">
        <v>9</v>
      </c>
      <c r="C17" s="463">
        <v>25</v>
      </c>
      <c r="D17" s="465">
        <v>364240726.28399998</v>
      </c>
      <c r="E17" s="465">
        <v>419781132.81399995</v>
      </c>
      <c r="F17" s="362"/>
      <c r="H17" s="466"/>
      <c r="I17" s="466"/>
      <c r="J17" s="466"/>
      <c r="K17" s="466"/>
    </row>
    <row r="18" spans="2:11">
      <c r="B18" s="144" t="s">
        <v>20</v>
      </c>
      <c r="C18" s="463">
        <v>26</v>
      </c>
      <c r="D18" s="465">
        <v>-342197983.46563834</v>
      </c>
      <c r="E18" s="465">
        <v>-284417889.92419451</v>
      </c>
      <c r="F18" s="362"/>
      <c r="K18" s="466"/>
    </row>
    <row r="19" spans="2:11">
      <c r="B19" s="330" t="s">
        <v>2854</v>
      </c>
      <c r="C19" s="463"/>
      <c r="D19" s="468">
        <v>22042742.81836164</v>
      </c>
      <c r="E19" s="468">
        <v>135363242.88980544</v>
      </c>
      <c r="F19" s="469"/>
      <c r="K19" s="466"/>
    </row>
    <row r="20" spans="2:11">
      <c r="B20" s="144" t="s">
        <v>2965</v>
      </c>
      <c r="C20" s="463">
        <v>27</v>
      </c>
      <c r="D20" s="465">
        <v>-41650723.39006494</v>
      </c>
      <c r="E20" s="465">
        <v>-31856942.118076842</v>
      </c>
      <c r="F20" s="362"/>
      <c r="K20" s="466"/>
    </row>
    <row r="21" spans="2:11">
      <c r="B21" s="144" t="s">
        <v>41</v>
      </c>
      <c r="C21" s="463">
        <v>28</v>
      </c>
      <c r="D21" s="465">
        <v>18835828.217</v>
      </c>
      <c r="E21" s="465">
        <v>12933247.365</v>
      </c>
      <c r="F21" s="362"/>
      <c r="K21" s="466"/>
    </row>
    <row r="22" spans="2:11">
      <c r="B22" s="330" t="s">
        <v>2855</v>
      </c>
      <c r="C22" s="463"/>
      <c r="D22" s="467">
        <v>-772152.3547032997</v>
      </c>
      <c r="E22" s="467">
        <v>116439548.13672858</v>
      </c>
      <c r="F22" s="462"/>
      <c r="K22" s="466"/>
    </row>
    <row r="23" spans="2:11">
      <c r="B23" s="144" t="s">
        <v>3971</v>
      </c>
      <c r="C23" s="463">
        <v>29</v>
      </c>
      <c r="D23" s="465">
        <v>-34710753.898816422</v>
      </c>
      <c r="E23" s="465">
        <v>-30192146.890367344</v>
      </c>
      <c r="F23" s="362"/>
      <c r="K23" s="466"/>
    </row>
    <row r="24" spans="2:11">
      <c r="B24" s="330" t="s">
        <v>3209</v>
      </c>
      <c r="C24" s="463"/>
      <c r="D24" s="470">
        <v>-35482906.253519721</v>
      </c>
      <c r="E24" s="470">
        <v>86247401.246361241</v>
      </c>
      <c r="F24" s="362"/>
      <c r="K24" s="466"/>
    </row>
    <row r="25" spans="2:11">
      <c r="B25" s="144" t="s">
        <v>3438</v>
      </c>
      <c r="C25" s="463">
        <v>30</v>
      </c>
      <c r="D25" s="465">
        <v>4939431.4800000004</v>
      </c>
      <c r="E25" s="465">
        <v>317266.68699999998</v>
      </c>
      <c r="F25" s="362"/>
      <c r="K25" s="466"/>
    </row>
    <row r="26" spans="2:11">
      <c r="B26" s="471" t="s">
        <v>2851</v>
      </c>
      <c r="C26" s="463"/>
      <c r="D26" s="467">
        <v>-30543474.773519721</v>
      </c>
      <c r="E26" s="467">
        <v>86564667.933361247</v>
      </c>
      <c r="F26" s="462"/>
      <c r="K26" s="466"/>
    </row>
    <row r="27" spans="2:11">
      <c r="B27" s="144" t="s">
        <v>7</v>
      </c>
      <c r="C27" s="463">
        <v>32</v>
      </c>
      <c r="D27" s="465">
        <v>0</v>
      </c>
      <c r="E27" s="465">
        <v>0</v>
      </c>
      <c r="F27" s="362"/>
      <c r="K27" s="466"/>
    </row>
    <row r="28" spans="2:11">
      <c r="B28" s="330" t="s">
        <v>2852</v>
      </c>
      <c r="C28" s="463"/>
      <c r="D28" s="468">
        <v>-30543474.773519721</v>
      </c>
      <c r="E28" s="468">
        <v>86564667.933361247</v>
      </c>
      <c r="F28" s="462"/>
      <c r="G28" s="462"/>
      <c r="K28" s="466"/>
    </row>
    <row r="29" spans="2:11">
      <c r="B29" s="144" t="s">
        <v>2853</v>
      </c>
      <c r="C29" s="463">
        <v>33</v>
      </c>
      <c r="D29" s="465">
        <v>2979576.2039999999</v>
      </c>
      <c r="E29" s="465">
        <v>-21141.24</v>
      </c>
      <c r="F29" s="462"/>
      <c r="G29" s="462"/>
      <c r="K29" s="466"/>
    </row>
    <row r="30" spans="2:11" ht="13.5" thickBot="1">
      <c r="B30" s="193" t="s">
        <v>2989</v>
      </c>
      <c r="C30" s="463"/>
      <c r="D30" s="472">
        <v>-27563898.569519721</v>
      </c>
      <c r="E30" s="472">
        <v>86543526.693361253</v>
      </c>
      <c r="F30" s="462"/>
      <c r="G30" s="462"/>
      <c r="K30" s="466"/>
    </row>
    <row r="31" spans="2:11" ht="13.5" thickTop="1">
      <c r="B31" s="193"/>
      <c r="C31" s="463"/>
      <c r="D31" s="474"/>
      <c r="E31" s="474"/>
      <c r="F31" s="462"/>
      <c r="G31" s="462"/>
      <c r="K31" s="466"/>
    </row>
    <row r="32" spans="2:11">
      <c r="B32" s="475" t="s">
        <v>3445</v>
      </c>
      <c r="C32" s="463"/>
      <c r="D32" s="473"/>
      <c r="E32" s="474"/>
      <c r="F32" s="462"/>
      <c r="G32" s="462"/>
      <c r="K32" s="466"/>
    </row>
    <row r="33" spans="2:11">
      <c r="B33" s="144" t="s">
        <v>3446</v>
      </c>
      <c r="C33" s="463"/>
      <c r="D33" s="464">
        <v>-27166646.239335649</v>
      </c>
      <c r="E33" s="464">
        <v>86873815.515638396</v>
      </c>
      <c r="F33" s="462"/>
      <c r="G33" s="462"/>
      <c r="K33" s="466"/>
    </row>
    <row r="34" spans="2:11">
      <c r="B34" s="144" t="s">
        <v>3447</v>
      </c>
      <c r="C34" s="463">
        <v>31</v>
      </c>
      <c r="D34" s="464">
        <v>-397252.33018407098</v>
      </c>
      <c r="E34" s="464">
        <v>-330288.82227714593</v>
      </c>
      <c r="F34" s="462"/>
      <c r="G34" s="462"/>
      <c r="K34" s="466"/>
    </row>
    <row r="35" spans="2:11">
      <c r="B35" s="193"/>
      <c r="C35" s="463"/>
      <c r="D35" s="955"/>
      <c r="E35" s="955"/>
      <c r="F35" s="462"/>
      <c r="G35" s="462"/>
    </row>
    <row r="36" spans="2:11">
      <c r="B36" s="193" t="s">
        <v>3448</v>
      </c>
      <c r="C36" s="463">
        <v>35</v>
      </c>
      <c r="D36" s="476">
        <v>-428.80987195892533</v>
      </c>
      <c r="E36" s="476">
        <v>1346.3523132134608</v>
      </c>
      <c r="F36" s="477"/>
    </row>
    <row r="37" spans="2:11">
      <c r="B37" s="330"/>
      <c r="C37" s="478"/>
      <c r="D37" s="479"/>
      <c r="E37" s="479"/>
    </row>
    <row r="38" spans="2:11">
      <c r="B38" s="320" t="s">
        <v>3888</v>
      </c>
      <c r="C38" s="480"/>
      <c r="D38" s="481"/>
      <c r="E38" s="481"/>
    </row>
    <row r="40" spans="2:11">
      <c r="F40" s="477"/>
    </row>
    <row r="42" spans="2:11">
      <c r="C42" s="482"/>
    </row>
    <row r="43" spans="2:11">
      <c r="B43" s="334" t="s">
        <v>2990</v>
      </c>
      <c r="C43" s="482"/>
      <c r="E43" s="1007" t="s">
        <v>2985</v>
      </c>
      <c r="F43" s="1007"/>
    </row>
    <row r="44" spans="2:11">
      <c r="B44" s="483" t="s">
        <v>2748</v>
      </c>
      <c r="C44" s="482"/>
      <c r="D44" s="484"/>
      <c r="E44" s="1007" t="s">
        <v>2749</v>
      </c>
      <c r="F44" s="1007"/>
    </row>
    <row r="45" spans="2:11">
      <c r="B45" s="334" t="s">
        <v>161</v>
      </c>
      <c r="C45" s="482"/>
      <c r="E45" s="1008" t="s">
        <v>162</v>
      </c>
      <c r="F45" s="1008"/>
    </row>
    <row r="46" spans="2:11">
      <c r="C46" s="482"/>
    </row>
    <row r="50" spans="2:5">
      <c r="B50" s="252"/>
      <c r="D50" s="1015"/>
      <c r="E50" s="1015"/>
    </row>
  </sheetData>
  <mergeCells count="9">
    <mergeCell ref="E44:F44"/>
    <mergeCell ref="E45:F45"/>
    <mergeCell ref="D50:E50"/>
    <mergeCell ref="B8:E8"/>
    <mergeCell ref="B9:E9"/>
    <mergeCell ref="B10:E10"/>
    <mergeCell ref="B11:E11"/>
    <mergeCell ref="B12:E12"/>
    <mergeCell ref="E43:F43"/>
  </mergeCells>
  <hyperlinks>
    <hyperlink ref="C2" location="Indice!A1" display="Indice"/>
    <hyperlink ref="C17" location="'N25'!A1" display="'N25'!A1"/>
    <hyperlink ref="C18" location="'N26'!A1" display="'N26'!A1"/>
    <hyperlink ref="C20" location="'N27'!A1" display="'N27'!A1"/>
    <hyperlink ref="C23" location="'N29'!A1" display="'N29'!A1"/>
    <hyperlink ref="C27" location="'N32'!A1" display="'N32'!A1"/>
    <hyperlink ref="C29" location="'N33'!A1" display="'N33'!A1"/>
    <hyperlink ref="C36" location="'N35'!A1" display="'N35'!A1"/>
    <hyperlink ref="C21" location="'N28'!A1" display="'N28'!A1"/>
    <hyperlink ref="C25" location="'N30'!A1" display="'N30'!A1"/>
    <hyperlink ref="C34" location="'N31'!A1" display="'N31'!A1"/>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51"/>
  <sheetViews>
    <sheetView showGridLines="0" zoomScaleNormal="100" zoomScaleSheetLayoutView="80" workbookViewId="0">
      <selection activeCell="P1" sqref="P1"/>
    </sheetView>
  </sheetViews>
  <sheetFormatPr baseColWidth="10" defaultColWidth="11.42578125" defaultRowHeight="12.75"/>
  <cols>
    <col min="1" max="1" width="6.28515625" style="320" customWidth="1"/>
    <col min="2" max="2" width="36.28515625" style="320" customWidth="1"/>
    <col min="3" max="3" width="0.7109375" style="320" customWidth="1"/>
    <col min="4" max="4" width="16.42578125" style="765" customWidth="1"/>
    <col min="5" max="5" width="1.28515625" style="691" customWidth="1"/>
    <col min="6" max="6" width="14.140625" style="691" customWidth="1"/>
    <col min="7" max="7" width="1" style="691" customWidth="1"/>
    <col min="8" max="8" width="8.42578125" style="765" customWidth="1"/>
    <col min="9" max="9" width="1.28515625" style="765" customWidth="1"/>
    <col min="10" max="10" width="12.7109375" style="765" customWidth="1"/>
    <col min="11" max="11" width="1.7109375" style="765" customWidth="1"/>
    <col min="12" max="12" width="14.42578125" style="765" customWidth="1"/>
    <col min="13" max="13" width="1" style="691" customWidth="1"/>
    <col min="14" max="14" width="12.7109375" style="691" customWidth="1"/>
    <col min="15" max="15" width="1" style="691" customWidth="1"/>
    <col min="16" max="16" width="11.5703125" style="790" customWidth="1"/>
    <col min="17" max="17" width="2.28515625" style="320" customWidth="1"/>
    <col min="18" max="18" width="12.28515625" style="320" bestFit="1" customWidth="1"/>
    <col min="19" max="19" width="5.28515625" style="320" customWidth="1"/>
    <col min="20" max="16384" width="11.42578125" style="320"/>
  </cols>
  <sheetData>
    <row r="2" spans="2:18" ht="15">
      <c r="H2" s="789" t="s">
        <v>2919</v>
      </c>
      <c r="I2" s="789"/>
      <c r="L2" s="320"/>
    </row>
    <row r="4" spans="2:18">
      <c r="J4" s="330"/>
      <c r="K4" s="330"/>
    </row>
    <row r="5" spans="2:18">
      <c r="J5" s="330"/>
      <c r="K5" s="330"/>
    </row>
    <row r="6" spans="2:18">
      <c r="J6" s="330"/>
      <c r="K6" s="330"/>
    </row>
    <row r="7" spans="2:18">
      <c r="B7" s="1013" t="s">
        <v>2974</v>
      </c>
      <c r="C7" s="1013"/>
      <c r="D7" s="1013"/>
      <c r="E7" s="1013"/>
      <c r="F7" s="1013"/>
      <c r="G7" s="1013"/>
      <c r="H7" s="1013"/>
      <c r="I7" s="1013"/>
      <c r="J7" s="1013"/>
      <c r="K7" s="1013"/>
      <c r="L7" s="1013"/>
      <c r="M7" s="1013"/>
      <c r="N7" s="1013"/>
      <c r="O7" s="1013"/>
      <c r="P7" s="1013"/>
      <c r="Q7" s="1013"/>
      <c r="R7" s="1013"/>
    </row>
    <row r="8" spans="2:18">
      <c r="B8" s="1013" t="s">
        <v>3409</v>
      </c>
      <c r="C8" s="1013"/>
      <c r="D8" s="1013"/>
      <c r="E8" s="1013"/>
      <c r="F8" s="1013"/>
      <c r="G8" s="1013"/>
      <c r="H8" s="1013"/>
      <c r="I8" s="1013"/>
      <c r="J8" s="1013"/>
      <c r="K8" s="1013"/>
      <c r="L8" s="1013"/>
      <c r="M8" s="1013"/>
      <c r="N8" s="1013"/>
      <c r="O8" s="1013"/>
      <c r="P8" s="1013"/>
      <c r="Q8" s="1013"/>
      <c r="R8" s="1013"/>
    </row>
    <row r="9" spans="2:18">
      <c r="B9" s="1013" t="s">
        <v>3995</v>
      </c>
      <c r="C9" s="1013"/>
      <c r="D9" s="1013"/>
      <c r="E9" s="1013"/>
      <c r="F9" s="1013"/>
      <c r="G9" s="1013"/>
      <c r="H9" s="1013"/>
      <c r="I9" s="1013"/>
      <c r="J9" s="1013"/>
      <c r="K9" s="1013"/>
      <c r="L9" s="1013"/>
      <c r="M9" s="1013"/>
      <c r="N9" s="1013"/>
      <c r="O9" s="1013"/>
      <c r="P9" s="1013"/>
      <c r="Q9" s="1013"/>
      <c r="R9" s="1013"/>
    </row>
    <row r="10" spans="2:18">
      <c r="B10" s="1007" t="s">
        <v>3996</v>
      </c>
      <c r="C10" s="1007"/>
      <c r="D10" s="1007"/>
      <c r="E10" s="1007"/>
      <c r="F10" s="1007"/>
      <c r="G10" s="1007"/>
      <c r="H10" s="1007"/>
      <c r="I10" s="1007"/>
      <c r="J10" s="1007"/>
      <c r="K10" s="1007"/>
      <c r="L10" s="1007"/>
      <c r="M10" s="1007"/>
      <c r="N10" s="1007"/>
      <c r="O10" s="1007"/>
      <c r="P10" s="1007"/>
      <c r="Q10" s="1007"/>
      <c r="R10" s="1007"/>
    </row>
    <row r="11" spans="2:18">
      <c r="B11" s="1007" t="s">
        <v>2975</v>
      </c>
      <c r="C11" s="1007"/>
      <c r="D11" s="1007"/>
      <c r="E11" s="1007"/>
      <c r="F11" s="1007"/>
      <c r="G11" s="1007"/>
      <c r="H11" s="1007"/>
      <c r="I11" s="1007"/>
      <c r="J11" s="1007"/>
      <c r="K11" s="1007"/>
      <c r="L11" s="1007"/>
      <c r="M11" s="1007"/>
      <c r="N11" s="1007"/>
      <c r="O11" s="1007"/>
      <c r="P11" s="1007"/>
      <c r="Q11" s="1007"/>
      <c r="R11" s="1007"/>
    </row>
    <row r="12" spans="2:18">
      <c r="B12" s="334"/>
      <c r="C12" s="334"/>
      <c r="D12" s="334"/>
      <c r="E12" s="334"/>
      <c r="F12" s="791"/>
      <c r="G12" s="334"/>
      <c r="H12" s="334"/>
      <c r="I12" s="334"/>
      <c r="J12" s="334"/>
      <c r="K12" s="334"/>
      <c r="L12" s="334"/>
      <c r="M12" s="334"/>
      <c r="N12" s="334"/>
      <c r="O12" s="334"/>
    </row>
    <row r="13" spans="2:18" ht="13.5" customHeight="1">
      <c r="B13" s="482"/>
      <c r="C13" s="482"/>
      <c r="D13" s="1017" t="s">
        <v>3887</v>
      </c>
      <c r="E13" s="1018"/>
      <c r="F13" s="1019"/>
      <c r="G13" s="320"/>
      <c r="H13" s="320"/>
      <c r="I13" s="320"/>
      <c r="J13" s="1017" t="s">
        <v>3234</v>
      </c>
      <c r="K13" s="1018"/>
      <c r="L13" s="1018"/>
      <c r="M13" s="1018"/>
      <c r="N13" s="1019"/>
      <c r="O13" s="334"/>
      <c r="P13" s="792"/>
    </row>
    <row r="14" spans="2:18" s="334" customFormat="1" ht="35.25" customHeight="1">
      <c r="B14" s="793"/>
      <c r="D14" s="794" t="s">
        <v>3017</v>
      </c>
      <c r="E14" s="483"/>
      <c r="F14" s="794" t="s">
        <v>3468</v>
      </c>
      <c r="H14" s="795" t="s">
        <v>3235</v>
      </c>
      <c r="I14" s="483"/>
      <c r="J14" s="796" t="s">
        <v>13</v>
      </c>
      <c r="K14" s="483"/>
      <c r="L14" s="796" t="s">
        <v>3018</v>
      </c>
      <c r="M14" s="483"/>
      <c r="N14" s="796" t="s">
        <v>1635</v>
      </c>
      <c r="O14" s="483"/>
      <c r="P14" s="797" t="s">
        <v>3197</v>
      </c>
      <c r="Q14" s="483"/>
      <c r="R14" s="798" t="s">
        <v>0</v>
      </c>
    </row>
    <row r="15" spans="2:18" ht="6.75" customHeight="1">
      <c r="D15" s="799"/>
      <c r="F15" s="799"/>
      <c r="H15" s="800"/>
      <c r="I15" s="691"/>
      <c r="J15" s="800"/>
      <c r="K15" s="800"/>
      <c r="L15" s="800"/>
      <c r="M15" s="800"/>
      <c r="N15" s="800"/>
      <c r="P15" s="801"/>
      <c r="Q15" s="802"/>
      <c r="R15" s="799"/>
    </row>
    <row r="16" spans="2:18" ht="14.25" thickBot="1">
      <c r="B16" s="660" t="s">
        <v>3897</v>
      </c>
      <c r="C16" s="330"/>
      <c r="D16" s="803">
        <v>66800000</v>
      </c>
      <c r="F16" s="803">
        <v>0.44900000002235174</v>
      </c>
      <c r="H16" s="804">
        <v>0</v>
      </c>
      <c r="I16" s="691"/>
      <c r="J16" s="803">
        <v>4459017.8540000003</v>
      </c>
      <c r="K16" s="803"/>
      <c r="L16" s="803">
        <v>81669973.921799973</v>
      </c>
      <c r="M16" s="803"/>
      <c r="N16" s="803">
        <v>73142897.336206377</v>
      </c>
      <c r="P16" s="817">
        <v>-682915.15778621263</v>
      </c>
      <c r="Q16" s="691"/>
      <c r="R16" s="803">
        <v>226071889.56100637</v>
      </c>
    </row>
    <row r="17" spans="2:18" ht="14.25" thickTop="1">
      <c r="B17" s="660"/>
      <c r="C17" s="330"/>
      <c r="D17" s="805"/>
      <c r="F17" s="805"/>
      <c r="H17" s="805"/>
      <c r="I17" s="691"/>
      <c r="J17" s="805"/>
      <c r="K17" s="805"/>
      <c r="L17" s="805"/>
      <c r="M17" s="805"/>
      <c r="N17" s="805"/>
      <c r="P17" s="806"/>
      <c r="Q17" s="691"/>
      <c r="R17" s="805"/>
    </row>
    <row r="18" spans="2:18">
      <c r="B18" s="320" t="s">
        <v>3898</v>
      </c>
      <c r="D18" s="465">
        <v>0</v>
      </c>
      <c r="E18" s="465">
        <v>0</v>
      </c>
      <c r="F18" s="465">
        <v>0</v>
      </c>
      <c r="G18" s="465">
        <v>0</v>
      </c>
      <c r="H18" s="465">
        <v>0</v>
      </c>
      <c r="I18" s="465">
        <v>0</v>
      </c>
      <c r="J18" s="465">
        <v>0</v>
      </c>
      <c r="K18" s="465"/>
      <c r="L18" s="465">
        <v>0</v>
      </c>
      <c r="M18" s="465">
        <v>0</v>
      </c>
      <c r="N18" s="465">
        <v>13635507.338947395</v>
      </c>
      <c r="O18" s="465">
        <v>0</v>
      </c>
      <c r="P18" s="812">
        <v>0</v>
      </c>
      <c r="Q18" s="465"/>
      <c r="R18" s="935">
        <v>13635507.338947395</v>
      </c>
    </row>
    <row r="19" spans="2:18">
      <c r="B19" s="701" t="s">
        <v>3899</v>
      </c>
      <c r="D19" s="465">
        <v>0</v>
      </c>
      <c r="E19" s="465">
        <v>0</v>
      </c>
      <c r="F19" s="465">
        <v>0</v>
      </c>
      <c r="G19" s="465">
        <v>0</v>
      </c>
      <c r="H19" s="465">
        <v>0</v>
      </c>
      <c r="I19" s="465">
        <v>0</v>
      </c>
      <c r="J19" s="465">
        <v>0</v>
      </c>
      <c r="K19" s="807"/>
      <c r="L19" s="465">
        <v>0</v>
      </c>
      <c r="M19" s="465">
        <v>0</v>
      </c>
      <c r="N19" s="465">
        <v>-13635507.338947395</v>
      </c>
      <c r="O19" s="465">
        <v>0</v>
      </c>
      <c r="P19" s="812">
        <v>0</v>
      </c>
      <c r="Q19" s="465"/>
      <c r="R19" s="935">
        <v>-13635507.338947395</v>
      </c>
    </row>
    <row r="20" spans="2:18">
      <c r="B20" s="544" t="s">
        <v>2841</v>
      </c>
      <c r="D20" s="465">
        <v>0</v>
      </c>
      <c r="E20" s="465">
        <v>0</v>
      </c>
      <c r="F20" s="465">
        <v>0</v>
      </c>
      <c r="G20" s="465">
        <v>0</v>
      </c>
      <c r="H20" s="465">
        <v>0</v>
      </c>
      <c r="I20" s="465">
        <v>0</v>
      </c>
      <c r="J20" s="465">
        <v>0</v>
      </c>
      <c r="K20" s="807"/>
      <c r="L20" s="465">
        <v>289643.90880503081</v>
      </c>
      <c r="M20" s="465">
        <v>0</v>
      </c>
      <c r="N20" s="465">
        <v>0</v>
      </c>
      <c r="O20" s="465">
        <v>0</v>
      </c>
      <c r="P20" s="935">
        <v>-1754.9449999999488</v>
      </c>
      <c r="Q20" s="465"/>
      <c r="R20" s="935">
        <v>289643.90880503081</v>
      </c>
    </row>
    <row r="21" spans="2:18">
      <c r="B21" s="320" t="s">
        <v>3997</v>
      </c>
      <c r="D21" s="465">
        <v>0</v>
      </c>
      <c r="E21" s="465">
        <v>0</v>
      </c>
      <c r="F21" s="465">
        <v>0</v>
      </c>
      <c r="G21" s="465">
        <v>0</v>
      </c>
      <c r="H21" s="465">
        <v>0</v>
      </c>
      <c r="I21" s="465">
        <v>0</v>
      </c>
      <c r="J21" s="465">
        <v>0</v>
      </c>
      <c r="K21" s="807"/>
      <c r="L21" s="465">
        <v>0</v>
      </c>
      <c r="M21" s="465">
        <v>0</v>
      </c>
      <c r="N21" s="465">
        <v>86543526.693361312</v>
      </c>
      <c r="O21" s="465">
        <v>0</v>
      </c>
      <c r="P21" s="935">
        <v>-330288.82227714593</v>
      </c>
      <c r="Q21" s="465"/>
      <c r="R21" s="935">
        <f>86543526.6933613+0.5</f>
        <v>86543527.193361297</v>
      </c>
    </row>
    <row r="22" spans="2:18">
      <c r="F22" s="765"/>
      <c r="I22" s="691"/>
      <c r="J22" s="465"/>
      <c r="K22" s="465"/>
      <c r="L22" s="465"/>
      <c r="M22" s="465"/>
      <c r="N22" s="465"/>
      <c r="P22" s="808"/>
      <c r="Q22" s="691"/>
      <c r="R22" s="465"/>
    </row>
    <row r="23" spans="2:18" ht="14.25" thickBot="1">
      <c r="B23" s="660" t="s">
        <v>4052</v>
      </c>
      <c r="D23" s="803">
        <v>66800000</v>
      </c>
      <c r="E23" s="465"/>
      <c r="F23" s="803">
        <v>0.44900000002235174</v>
      </c>
      <c r="H23" s="804">
        <v>0</v>
      </c>
      <c r="I23" s="465"/>
      <c r="J23" s="803">
        <v>4459017.8540000003</v>
      </c>
      <c r="K23" s="465"/>
      <c r="L23" s="803">
        <v>81959617.830605</v>
      </c>
      <c r="M23" s="465"/>
      <c r="N23" s="803">
        <v>159686424.02956769</v>
      </c>
      <c r="O23" s="465"/>
      <c r="P23" s="817">
        <f>SUM(P16:P22)</f>
        <v>-1014958.9250633585</v>
      </c>
      <c r="Q23" s="465"/>
      <c r="R23" s="936">
        <f>SUM(R16:R22)</f>
        <v>312905060.66317272</v>
      </c>
    </row>
    <row r="24" spans="2:18" ht="14.25" thickTop="1">
      <c r="B24" s="660"/>
      <c r="C24" s="330"/>
      <c r="D24" s="809"/>
      <c r="F24" s="809"/>
      <c r="H24" s="809"/>
      <c r="I24" s="691"/>
      <c r="J24" s="811"/>
      <c r="K24" s="811"/>
      <c r="L24" s="811"/>
      <c r="M24" s="811"/>
      <c r="N24" s="465"/>
      <c r="P24" s="810"/>
      <c r="Q24" s="691"/>
      <c r="R24" s="809"/>
    </row>
    <row r="25" spans="2:18">
      <c r="B25" s="701" t="s">
        <v>13</v>
      </c>
      <c r="D25" s="465">
        <v>0</v>
      </c>
      <c r="E25" s="465">
        <v>0</v>
      </c>
      <c r="F25" s="465">
        <v>0</v>
      </c>
      <c r="G25" s="465">
        <v>0</v>
      </c>
      <c r="H25" s="465">
        <v>0</v>
      </c>
      <c r="I25" s="465">
        <v>0</v>
      </c>
      <c r="J25" s="465">
        <v>448401.11439999926</v>
      </c>
      <c r="K25" s="465"/>
      <c r="L25" s="465">
        <v>0</v>
      </c>
      <c r="M25" s="465">
        <v>0</v>
      </c>
      <c r="N25" s="465">
        <v>-448401.11439999926</v>
      </c>
      <c r="O25" s="465">
        <v>0</v>
      </c>
      <c r="P25" s="812">
        <v>0</v>
      </c>
      <c r="Q25" s="465"/>
      <c r="R25" s="935">
        <v>0</v>
      </c>
    </row>
    <row r="26" spans="2:18">
      <c r="B26" s="544" t="s">
        <v>2841</v>
      </c>
      <c r="D26" s="465">
        <v>0</v>
      </c>
      <c r="E26" s="465">
        <v>0</v>
      </c>
      <c r="F26" s="465">
        <v>0</v>
      </c>
      <c r="G26" s="465">
        <v>0</v>
      </c>
      <c r="H26" s="465">
        <v>0</v>
      </c>
      <c r="I26" s="465">
        <v>0</v>
      </c>
      <c r="J26" s="465">
        <v>0</v>
      </c>
      <c r="K26" s="465"/>
      <c r="L26" s="465">
        <v>-5945065.872473076</v>
      </c>
      <c r="M26" s="465">
        <v>0</v>
      </c>
      <c r="N26" s="465">
        <v>0</v>
      </c>
      <c r="O26" s="465">
        <v>0</v>
      </c>
      <c r="P26" s="812">
        <v>0</v>
      </c>
      <c r="Q26" s="465"/>
      <c r="R26" s="935">
        <v>-5945065.872473076</v>
      </c>
    </row>
    <row r="27" spans="2:18">
      <c r="B27" s="544" t="s">
        <v>3279</v>
      </c>
      <c r="D27" s="465">
        <v>0</v>
      </c>
      <c r="E27" s="465"/>
      <c r="F27" s="465">
        <v>1290000</v>
      </c>
      <c r="G27" s="465"/>
      <c r="H27" s="465">
        <v>0</v>
      </c>
      <c r="I27" s="465"/>
      <c r="J27" s="465">
        <v>0</v>
      </c>
      <c r="K27" s="465"/>
      <c r="L27" s="465">
        <v>0</v>
      </c>
      <c r="M27" s="465"/>
      <c r="N27" s="465">
        <v>0</v>
      </c>
      <c r="O27" s="465"/>
      <c r="P27" s="935">
        <v>-2123.3945999999996</v>
      </c>
      <c r="Q27" s="465"/>
      <c r="R27" s="935">
        <v>1290000</v>
      </c>
    </row>
    <row r="28" spans="2:18">
      <c r="B28" s="320" t="s">
        <v>3998</v>
      </c>
      <c r="D28" s="465">
        <v>0</v>
      </c>
      <c r="E28" s="465">
        <v>0</v>
      </c>
      <c r="F28" s="465">
        <v>0</v>
      </c>
      <c r="G28" s="465">
        <v>0</v>
      </c>
      <c r="H28" s="465">
        <v>0</v>
      </c>
      <c r="I28" s="465">
        <v>0</v>
      </c>
      <c r="J28" s="465">
        <v>0</v>
      </c>
      <c r="K28" s="465"/>
      <c r="L28" s="465">
        <v>0</v>
      </c>
      <c r="M28" s="465">
        <v>0</v>
      </c>
      <c r="N28" s="465">
        <v>-39141680.370899439</v>
      </c>
      <c r="O28" s="465">
        <v>0</v>
      </c>
      <c r="P28" s="935">
        <v>-129955.03955356771</v>
      </c>
      <c r="Q28" s="465"/>
      <c r="R28" s="935">
        <v>-39141680.370899439</v>
      </c>
    </row>
    <row r="29" spans="2:18">
      <c r="B29" s="544"/>
      <c r="D29" s="465"/>
      <c r="E29" s="465"/>
      <c r="F29" s="465"/>
      <c r="G29" s="465"/>
      <c r="H29" s="465"/>
      <c r="I29" s="465"/>
      <c r="J29" s="465"/>
      <c r="K29" s="465"/>
      <c r="L29" s="465"/>
      <c r="M29" s="465"/>
      <c r="N29" s="465"/>
      <c r="O29" s="465"/>
      <c r="P29" s="812"/>
      <c r="Q29" s="465"/>
      <c r="R29" s="465"/>
    </row>
    <row r="30" spans="2:18" ht="14.25" thickBot="1">
      <c r="B30" s="660" t="s">
        <v>3467</v>
      </c>
      <c r="C30" s="330"/>
      <c r="D30" s="803">
        <v>66800000</v>
      </c>
      <c r="E30" s="465"/>
      <c r="F30" s="803">
        <v>1290000.449</v>
      </c>
      <c r="H30" s="804">
        <v>0</v>
      </c>
      <c r="I30" s="465"/>
      <c r="J30" s="803">
        <v>4907418.9683999997</v>
      </c>
      <c r="K30" s="465"/>
      <c r="L30" s="803">
        <v>76014551.958131924</v>
      </c>
      <c r="M30" s="465"/>
      <c r="N30" s="803">
        <v>120096342.54426825</v>
      </c>
      <c r="O30" s="465"/>
      <c r="P30" s="817">
        <f>SUM(P23:P29)</f>
        <v>-1147037.3592169262</v>
      </c>
      <c r="Q30" s="465"/>
      <c r="R30" s="936">
        <v>269108314.41979998</v>
      </c>
    </row>
    <row r="31" spans="2:18" ht="13.5" thickTop="1">
      <c r="B31" s="660"/>
      <c r="D31" s="465"/>
      <c r="E31" s="465"/>
      <c r="F31" s="465"/>
      <c r="H31" s="811"/>
      <c r="I31" s="465"/>
      <c r="J31" s="811"/>
      <c r="K31" s="811"/>
      <c r="L31" s="811"/>
      <c r="M31" s="811"/>
      <c r="N31" s="465"/>
      <c r="O31" s="465"/>
      <c r="P31" s="812"/>
      <c r="Q31" s="465"/>
      <c r="R31" s="465"/>
    </row>
    <row r="32" spans="2:18">
      <c r="B32" s="320" t="s">
        <v>3900</v>
      </c>
      <c r="C32" s="330"/>
      <c r="D32" s="465">
        <v>0</v>
      </c>
      <c r="E32" s="465">
        <v>0</v>
      </c>
      <c r="F32" s="465">
        <v>0</v>
      </c>
      <c r="G32" s="465">
        <v>0</v>
      </c>
      <c r="H32" s="465">
        <v>0</v>
      </c>
      <c r="I32" s="465">
        <v>0</v>
      </c>
      <c r="J32" s="465">
        <v>0</v>
      </c>
      <c r="K32" s="465"/>
      <c r="L32" s="465">
        <v>0</v>
      </c>
      <c r="M32" s="465">
        <v>0</v>
      </c>
      <c r="N32" s="935">
        <v>-48971854.268871136</v>
      </c>
      <c r="O32" s="465">
        <v>0</v>
      </c>
      <c r="P32" s="812">
        <v>0</v>
      </c>
      <c r="Q32" s="465"/>
      <c r="R32" s="935">
        <v>-48971854.268871136</v>
      </c>
    </row>
    <row r="33" spans="2:18">
      <c r="B33" s="320" t="s">
        <v>3956</v>
      </c>
      <c r="C33" s="330"/>
      <c r="D33" s="465">
        <v>0</v>
      </c>
      <c r="E33" s="465"/>
      <c r="F33" s="465">
        <v>0</v>
      </c>
      <c r="G33" s="465"/>
      <c r="H33" s="465">
        <v>0</v>
      </c>
      <c r="I33" s="465"/>
      <c r="J33" s="465">
        <v>2481081.4929999998</v>
      </c>
      <c r="K33" s="465"/>
      <c r="L33" s="465">
        <v>0</v>
      </c>
      <c r="M33" s="465"/>
      <c r="N33" s="935">
        <v>-2481081.4929999998</v>
      </c>
      <c r="O33" s="465"/>
      <c r="P33" s="812">
        <v>0</v>
      </c>
      <c r="Q33" s="465"/>
      <c r="R33" s="935">
        <v>0</v>
      </c>
    </row>
    <row r="34" spans="2:18">
      <c r="B34" s="320" t="s">
        <v>3957</v>
      </c>
      <c r="C34" s="330"/>
      <c r="D34" s="465">
        <v>0</v>
      </c>
      <c r="E34" s="465"/>
      <c r="F34" s="465">
        <v>0</v>
      </c>
      <c r="G34" s="465"/>
      <c r="H34" s="465">
        <v>0</v>
      </c>
      <c r="I34" s="465"/>
      <c r="J34" s="465">
        <v>0</v>
      </c>
      <c r="K34" s="465"/>
      <c r="L34" s="465">
        <v>0</v>
      </c>
      <c r="M34" s="465"/>
      <c r="N34" s="935">
        <v>-11000000</v>
      </c>
      <c r="O34" s="465"/>
      <c r="P34" s="812">
        <v>0</v>
      </c>
      <c r="Q34" s="465"/>
      <c r="R34" s="935">
        <v>-11000000</v>
      </c>
    </row>
    <row r="35" spans="2:18">
      <c r="B35" s="701" t="s">
        <v>3975</v>
      </c>
      <c r="C35" s="330"/>
      <c r="D35" s="465">
        <v>0</v>
      </c>
      <c r="E35" s="465">
        <v>0</v>
      </c>
      <c r="F35" s="465">
        <v>0</v>
      </c>
      <c r="G35" s="465">
        <v>0</v>
      </c>
      <c r="H35" s="465">
        <v>0</v>
      </c>
      <c r="I35" s="465">
        <v>0</v>
      </c>
      <c r="J35" s="465">
        <v>0</v>
      </c>
      <c r="K35" s="465"/>
      <c r="L35" s="465">
        <v>0</v>
      </c>
      <c r="M35" s="465">
        <v>0</v>
      </c>
      <c r="N35" s="935">
        <v>48971854.268871136</v>
      </c>
      <c r="O35" s="465">
        <v>0</v>
      </c>
      <c r="P35" s="812">
        <v>0</v>
      </c>
      <c r="Q35" s="465"/>
      <c r="R35" s="935">
        <v>48971854.268871136</v>
      </c>
    </row>
    <row r="36" spans="2:18">
      <c r="B36" s="544" t="s">
        <v>2841</v>
      </c>
      <c r="C36" s="330"/>
      <c r="D36" s="465">
        <v>0</v>
      </c>
      <c r="E36" s="465">
        <v>0</v>
      </c>
      <c r="F36" s="465">
        <v>0</v>
      </c>
      <c r="G36" s="465">
        <v>0</v>
      </c>
      <c r="H36" s="465">
        <v>0</v>
      </c>
      <c r="I36" s="465">
        <v>0</v>
      </c>
      <c r="J36" s="465">
        <v>0</v>
      </c>
      <c r="K36" s="465"/>
      <c r="L36" s="935">
        <v>7664033.3544086795</v>
      </c>
      <c r="M36" s="465">
        <v>0</v>
      </c>
      <c r="N36" s="465">
        <v>0</v>
      </c>
      <c r="O36" s="465">
        <v>0</v>
      </c>
      <c r="P36" s="935">
        <v>4230.3064000000004</v>
      </c>
      <c r="Q36" s="465"/>
      <c r="R36" s="935">
        <v>7664033.3544086795</v>
      </c>
    </row>
    <row r="37" spans="2:18">
      <c r="B37" s="320" t="s">
        <v>3997</v>
      </c>
      <c r="C37" s="330"/>
      <c r="D37" s="465">
        <v>0</v>
      </c>
      <c r="E37" s="465">
        <v>0</v>
      </c>
      <c r="F37" s="465">
        <v>0</v>
      </c>
      <c r="G37" s="465">
        <v>0</v>
      </c>
      <c r="H37" s="465">
        <v>0</v>
      </c>
      <c r="I37" s="465">
        <v>0</v>
      </c>
      <c r="J37" s="465">
        <v>0</v>
      </c>
      <c r="K37" s="465"/>
      <c r="L37" s="465">
        <v>0</v>
      </c>
      <c r="M37" s="465">
        <v>0</v>
      </c>
      <c r="N37" s="465">
        <v>-27563898.569519754</v>
      </c>
      <c r="O37" s="465">
        <v>0</v>
      </c>
      <c r="P37" s="935">
        <v>-397252.83018407098</v>
      </c>
      <c r="Q37" s="465"/>
      <c r="R37" s="935">
        <v>-27563898.569519754</v>
      </c>
    </row>
    <row r="38" spans="2:18">
      <c r="C38" s="330"/>
      <c r="D38" s="786"/>
      <c r="H38" s="786"/>
      <c r="I38" s="786"/>
      <c r="J38" s="786"/>
      <c r="K38" s="786"/>
      <c r="L38" s="786"/>
    </row>
    <row r="39" spans="2:18" ht="13.5" thickBot="1">
      <c r="B39" s="660" t="s">
        <v>4053</v>
      </c>
      <c r="C39" s="330"/>
      <c r="D39" s="803">
        <v>66800000</v>
      </c>
      <c r="E39" s="465"/>
      <c r="F39" s="803">
        <v>1290000.449</v>
      </c>
      <c r="H39" s="804">
        <v>0</v>
      </c>
      <c r="I39" s="465"/>
      <c r="J39" s="803">
        <v>7388500.4613999994</v>
      </c>
      <c r="K39" s="465"/>
      <c r="L39" s="936">
        <v>83678585.312540606</v>
      </c>
      <c r="M39" s="465"/>
      <c r="N39" s="936">
        <v>79051362.981748492</v>
      </c>
      <c r="O39" s="465"/>
      <c r="P39" s="937">
        <f>SUM(P30:P38)</f>
        <v>-1540059.8830009974</v>
      </c>
      <c r="Q39" s="465"/>
      <c r="R39" s="936">
        <v>238208448.20468915</v>
      </c>
    </row>
    <row r="40" spans="2:18" ht="13.5" thickTop="1">
      <c r="B40" s="660"/>
      <c r="C40" s="330"/>
      <c r="D40" s="813"/>
      <c r="H40" s="786"/>
      <c r="I40" s="786"/>
      <c r="J40" s="786"/>
      <c r="K40" s="786"/>
      <c r="L40" s="786"/>
    </row>
    <row r="41" spans="2:18">
      <c r="B41" s="320" t="s">
        <v>3952</v>
      </c>
      <c r="C41" s="330"/>
      <c r="D41" s="813"/>
      <c r="H41" s="786"/>
      <c r="I41" s="786"/>
      <c r="J41" s="786"/>
      <c r="K41" s="786"/>
      <c r="L41" s="786"/>
    </row>
    <row r="42" spans="2:18">
      <c r="B42" s="320" t="s">
        <v>3974</v>
      </c>
      <c r="C42" s="330"/>
      <c r="D42" s="813"/>
      <c r="H42" s="786"/>
      <c r="I42" s="786"/>
      <c r="J42" s="786"/>
      <c r="K42" s="786"/>
      <c r="L42" s="786"/>
    </row>
    <row r="43" spans="2:18">
      <c r="C43" s="330"/>
      <c r="D43" s="813"/>
      <c r="H43" s="786"/>
      <c r="I43" s="786"/>
      <c r="J43" s="786"/>
      <c r="K43" s="786"/>
      <c r="L43" s="786"/>
    </row>
    <row r="44" spans="2:18">
      <c r="B44" s="320" t="s">
        <v>3888</v>
      </c>
      <c r="C44" s="330"/>
      <c r="D44" s="786"/>
      <c r="H44" s="786"/>
      <c r="I44" s="786"/>
      <c r="J44" s="786"/>
      <c r="K44" s="786"/>
      <c r="L44" s="786"/>
    </row>
    <row r="47" spans="2:18" s="144" customFormat="1">
      <c r="B47" s="334" t="s">
        <v>2984</v>
      </c>
      <c r="H47" s="784"/>
      <c r="I47" s="784"/>
      <c r="L47" s="320" t="s">
        <v>2985</v>
      </c>
      <c r="P47" s="814"/>
    </row>
    <row r="48" spans="2:18" s="144" customFormat="1">
      <c r="B48" s="483" t="s">
        <v>2748</v>
      </c>
      <c r="H48" s="815"/>
      <c r="I48" s="815"/>
      <c r="L48" s="320" t="s">
        <v>2749</v>
      </c>
      <c r="P48" s="814"/>
    </row>
    <row r="49" spans="2:16" s="144" customFormat="1">
      <c r="B49" s="334" t="s">
        <v>161</v>
      </c>
      <c r="H49" s="784"/>
      <c r="I49" s="784"/>
      <c r="L49" s="816" t="s">
        <v>162</v>
      </c>
      <c r="P49" s="814"/>
    </row>
    <row r="50" spans="2:16">
      <c r="C50" s="330"/>
      <c r="D50" s="786"/>
      <c r="H50" s="786"/>
      <c r="I50" s="786"/>
    </row>
    <row r="51" spans="2:16">
      <c r="C51" s="330"/>
      <c r="D51" s="786"/>
    </row>
  </sheetData>
  <mergeCells count="7">
    <mergeCell ref="D13:F13"/>
    <mergeCell ref="J13:N13"/>
    <mergeCell ref="B7:R7"/>
    <mergeCell ref="B8:R8"/>
    <mergeCell ref="B9:R9"/>
    <mergeCell ref="B10:R10"/>
    <mergeCell ref="B11:R11"/>
  </mergeCells>
  <hyperlinks>
    <hyperlink ref="H2" location="Indice!A1" display="Indice"/>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0"/>
  <sheetViews>
    <sheetView showGridLines="0" zoomScaleNormal="100" zoomScaleSheetLayoutView="80" workbookViewId="0">
      <selection activeCell="H8" sqref="H8"/>
    </sheetView>
  </sheetViews>
  <sheetFormatPr baseColWidth="10" defaultColWidth="10.7109375" defaultRowHeight="12.75"/>
  <cols>
    <col min="1" max="1" width="4.5703125" style="144" customWidth="1"/>
    <col min="2" max="2" width="54" style="144" customWidth="1"/>
    <col min="3" max="3" width="16.42578125" style="495" customWidth="1"/>
    <col min="4" max="4" width="17.28515625" style="495" customWidth="1"/>
    <col min="5" max="5" width="9.7109375" style="144" customWidth="1"/>
    <col min="6" max="7" width="10.7109375" style="144"/>
    <col min="8" max="8" width="13.42578125" style="144" customWidth="1"/>
    <col min="9" max="9" width="14" style="144" customWidth="1"/>
    <col min="10" max="16384" width="10.7109375" style="144"/>
  </cols>
  <sheetData>
    <row r="2" spans="2:4" ht="15">
      <c r="C2" s="487" t="s">
        <v>2919</v>
      </c>
    </row>
    <row r="3" spans="2:4" ht="15">
      <c r="D3" s="818"/>
    </row>
    <row r="4" spans="2:4">
      <c r="B4" s="320"/>
      <c r="C4" s="412"/>
      <c r="D4" s="412"/>
    </row>
    <row r="5" spans="2:4">
      <c r="B5" s="1016"/>
      <c r="C5" s="1016"/>
      <c r="D5" s="1016"/>
    </row>
    <row r="6" spans="2:4">
      <c r="B6" s="252"/>
      <c r="C6" s="252"/>
      <c r="D6" s="252"/>
    </row>
    <row r="7" spans="2:4">
      <c r="B7" s="252"/>
      <c r="C7" s="252"/>
      <c r="D7" s="252"/>
    </row>
    <row r="8" spans="2:4">
      <c r="B8" s="1020" t="str">
        <f>EPN!B7</f>
        <v>PANCHITA G DE NAVEGACIÓN S.A.E.</v>
      </c>
      <c r="C8" s="1020"/>
      <c r="D8" s="1020"/>
    </row>
    <row r="9" spans="2:4">
      <c r="B9" s="1013" t="s">
        <v>3410</v>
      </c>
      <c r="C9" s="1013"/>
      <c r="D9" s="1013"/>
    </row>
    <row r="10" spans="2:4">
      <c r="B10" s="1013" t="s">
        <v>3995</v>
      </c>
      <c r="C10" s="1013"/>
      <c r="D10" s="1013"/>
    </row>
    <row r="11" spans="2:4" ht="18" customHeight="1">
      <c r="B11" s="1007" t="s">
        <v>3996</v>
      </c>
      <c r="C11" s="1007"/>
      <c r="D11" s="1007"/>
    </row>
    <row r="12" spans="2:4">
      <c r="B12" s="1007" t="s">
        <v>2975</v>
      </c>
      <c r="C12" s="1007"/>
      <c r="D12" s="1007"/>
    </row>
    <row r="13" spans="2:4">
      <c r="B13" s="334"/>
      <c r="C13" s="334"/>
      <c r="D13" s="334"/>
    </row>
    <row r="14" spans="2:4">
      <c r="B14" s="334"/>
      <c r="C14" s="334"/>
      <c r="D14" s="334"/>
    </row>
    <row r="15" spans="2:4">
      <c r="B15" s="784"/>
      <c r="C15" s="460">
        <f>ER!D15</f>
        <v>45565</v>
      </c>
      <c r="D15" s="460">
        <f>ER!E15</f>
        <v>45199</v>
      </c>
    </row>
    <row r="16" spans="2:4" ht="13.5">
      <c r="B16" s="320"/>
      <c r="C16" s="952" t="s">
        <v>4051</v>
      </c>
      <c r="D16" s="785"/>
    </row>
    <row r="17" spans="1:4">
      <c r="B17" s="330" t="s">
        <v>3019</v>
      </c>
      <c r="C17" s="765"/>
      <c r="D17" s="765"/>
    </row>
    <row r="18" spans="1:4">
      <c r="B18" s="320" t="s">
        <v>3020</v>
      </c>
      <c r="C18" s="774">
        <v>370638406.54259771</v>
      </c>
      <c r="D18" s="774">
        <v>461709316.76083714</v>
      </c>
    </row>
    <row r="19" spans="1:4" s="495" customFormat="1">
      <c r="A19" s="144"/>
      <c r="B19" s="320" t="s">
        <v>3379</v>
      </c>
      <c r="C19" s="774">
        <v>-367547786.52114105</v>
      </c>
      <c r="D19" s="774">
        <v>-359121325.66476142</v>
      </c>
    </row>
    <row r="20" spans="1:4" s="495" customFormat="1">
      <c r="A20" s="144"/>
      <c r="B20" s="320" t="s">
        <v>3380</v>
      </c>
      <c r="C20" s="774">
        <v>-27258316.780858673</v>
      </c>
      <c r="D20" s="774">
        <v>-49840129.738919623</v>
      </c>
    </row>
    <row r="21" spans="1:4" s="495" customFormat="1">
      <c r="A21" s="144"/>
      <c r="B21" s="320" t="s">
        <v>3980</v>
      </c>
      <c r="C21" s="774">
        <v>-880000.00028475991</v>
      </c>
      <c r="D21" s="774">
        <v>0</v>
      </c>
    </row>
    <row r="22" spans="1:4" s="495" customFormat="1">
      <c r="A22" s="144"/>
      <c r="B22" s="320" t="s">
        <v>3021</v>
      </c>
      <c r="C22" s="774">
        <v>0</v>
      </c>
      <c r="D22" s="774">
        <v>0</v>
      </c>
    </row>
    <row r="23" spans="1:4" s="495" customFormat="1" ht="13.5" thickBot="1">
      <c r="A23" s="144"/>
      <c r="B23" s="330" t="s">
        <v>3022</v>
      </c>
      <c r="C23" s="683">
        <v>-25047696.759040985</v>
      </c>
      <c r="D23" s="683">
        <v>52747861.357156098</v>
      </c>
    </row>
    <row r="24" spans="1:4" s="495" customFormat="1" ht="13.5" thickTop="1">
      <c r="A24" s="144"/>
      <c r="C24" s="572"/>
      <c r="D24" s="572"/>
    </row>
    <row r="25" spans="1:4" s="495" customFormat="1">
      <c r="A25" s="144"/>
      <c r="B25" s="330" t="s">
        <v>3023</v>
      </c>
      <c r="C25" s="774"/>
      <c r="D25" s="774"/>
    </row>
    <row r="26" spans="1:4" s="495" customFormat="1">
      <c r="A26" s="144"/>
      <c r="B26" s="320" t="s">
        <v>3024</v>
      </c>
      <c r="C26" s="774">
        <v>345505.68735846702</v>
      </c>
      <c r="D26" s="774">
        <v>-1724756.9872898711</v>
      </c>
    </row>
    <row r="27" spans="1:4" s="495" customFormat="1">
      <c r="A27" s="144"/>
      <c r="B27" s="320" t="s">
        <v>3999</v>
      </c>
      <c r="C27" s="774">
        <v>0</v>
      </c>
      <c r="D27" s="774">
        <v>-106858.83230000043</v>
      </c>
    </row>
    <row r="28" spans="1:4" s="495" customFormat="1">
      <c r="A28" s="144"/>
      <c r="B28" s="320" t="s">
        <v>3032</v>
      </c>
      <c r="C28" s="774">
        <v>4939431.4800000004</v>
      </c>
      <c r="D28" s="774">
        <v>317266.68699999998</v>
      </c>
    </row>
    <row r="29" spans="1:4" s="495" customFormat="1">
      <c r="A29" s="144"/>
      <c r="B29" s="320" t="s">
        <v>3033</v>
      </c>
      <c r="C29" s="774">
        <v>0.11732735438272357</v>
      </c>
      <c r="D29" s="774">
        <v>-858422.26158177189</v>
      </c>
    </row>
    <row r="30" spans="1:4" s="495" customFormat="1" ht="13.5" thickBot="1">
      <c r="A30" s="144"/>
      <c r="B30" s="330" t="s">
        <v>3025</v>
      </c>
      <c r="C30" s="683">
        <v>5284937.1678384673</v>
      </c>
      <c r="D30" s="683">
        <v>-2372771.3941716398</v>
      </c>
    </row>
    <row r="31" spans="1:4" s="495" customFormat="1" ht="13.5" thickTop="1">
      <c r="A31" s="144"/>
      <c r="B31" s="320"/>
      <c r="C31" s="774"/>
      <c r="D31" s="774"/>
    </row>
    <row r="32" spans="1:4" s="495" customFormat="1">
      <c r="A32" s="144"/>
      <c r="B32" s="330" t="s">
        <v>3026</v>
      </c>
      <c r="C32" s="774"/>
      <c r="D32" s="774"/>
    </row>
    <row r="33" spans="1:4" s="495" customFormat="1">
      <c r="A33" s="144"/>
      <c r="B33" s="320" t="s">
        <v>4054</v>
      </c>
      <c r="C33" s="774">
        <v>77096047.524954975</v>
      </c>
      <c r="D33" s="774">
        <v>-22498995.393591151</v>
      </c>
    </row>
    <row r="34" spans="1:4" s="495" customFormat="1">
      <c r="A34" s="144"/>
      <c r="B34" s="320" t="s">
        <v>14</v>
      </c>
      <c r="C34" s="774">
        <v>-30031036.881112624</v>
      </c>
      <c r="D34" s="774">
        <v>-25358133.743999999</v>
      </c>
    </row>
    <row r="35" spans="1:4" ht="13.5" thickBot="1">
      <c r="B35" s="330" t="s">
        <v>3027</v>
      </c>
      <c r="C35" s="683">
        <f>SUM(C33:C34)</f>
        <v>47065010.643842354</v>
      </c>
      <c r="D35" s="683">
        <f>SUM(D33:D34)</f>
        <v>-47857129.137591153</v>
      </c>
    </row>
    <row r="36" spans="1:4" ht="13.5" thickTop="1">
      <c r="B36" s="330"/>
      <c r="C36" s="773"/>
      <c r="D36" s="773"/>
    </row>
    <row r="37" spans="1:4">
      <c r="B37" s="320" t="s">
        <v>3029</v>
      </c>
      <c r="C37" s="774">
        <v>-369946.20559623459</v>
      </c>
      <c r="D37" s="774">
        <v>13288.044039401902</v>
      </c>
    </row>
    <row r="38" spans="1:4">
      <c r="B38" s="330"/>
      <c r="C38" s="773"/>
      <c r="D38" s="773"/>
    </row>
    <row r="39" spans="1:4">
      <c r="B39" s="320" t="s">
        <v>3028</v>
      </c>
      <c r="C39" s="774">
        <f>C23+C30+C35+C37</f>
        <v>26932304.8470436</v>
      </c>
      <c r="D39" s="774">
        <f>D23+D30+D35+D37</f>
        <v>2531248.8694327059</v>
      </c>
    </row>
    <row r="40" spans="1:4">
      <c r="B40" s="320" t="s">
        <v>3030</v>
      </c>
      <c r="C40" s="774">
        <v>17980416.757240001</v>
      </c>
      <c r="D40" s="774">
        <v>10894414.875700001</v>
      </c>
    </row>
    <row r="41" spans="1:4" ht="9" customHeight="1">
      <c r="B41" s="320"/>
      <c r="C41" s="774"/>
      <c r="D41" s="774"/>
    </row>
    <row r="42" spans="1:4" ht="13.5" thickBot="1">
      <c r="B42" s="330" t="s">
        <v>3237</v>
      </c>
      <c r="C42" s="683">
        <f>SUM(C39:C40)</f>
        <v>44912721.604283601</v>
      </c>
      <c r="D42" s="683">
        <f>SUM(D39:D40)</f>
        <v>13425663.745132707</v>
      </c>
    </row>
    <row r="43" spans="1:4" ht="13.5" thickTop="1">
      <c r="B43" s="320"/>
      <c r="C43" s="572"/>
      <c r="D43" s="572"/>
    </row>
    <row r="44" spans="1:4">
      <c r="B44" s="320" t="s">
        <v>3923</v>
      </c>
      <c r="C44" s="572"/>
      <c r="D44" s="572"/>
    </row>
    <row r="45" spans="1:4" ht="8.25" customHeight="1">
      <c r="B45" s="320"/>
      <c r="C45" s="572"/>
      <c r="D45" s="572"/>
    </row>
    <row r="46" spans="1:4">
      <c r="B46" s="320" t="s">
        <v>3076</v>
      </c>
      <c r="C46" s="572">
        <v>51949675.2324</v>
      </c>
      <c r="D46" s="572">
        <v>15124030.222476779</v>
      </c>
    </row>
    <row r="47" spans="1:4">
      <c r="B47" s="320" t="s">
        <v>3236</v>
      </c>
      <c r="C47" s="774">
        <v>-7036952.8063200004</v>
      </c>
      <c r="D47" s="774">
        <f>[127]EFE!$D$49</f>
        <v>-1698365.977</v>
      </c>
    </row>
    <row r="48" spans="1:4" ht="13.5" thickBot="1">
      <c r="B48" s="320"/>
      <c r="C48" s="683">
        <f>SUM(C46:C47)</f>
        <v>44912722.426080003</v>
      </c>
      <c r="D48" s="683">
        <f>SUM(D46:D47)</f>
        <v>13425664.245476779</v>
      </c>
    </row>
    <row r="49" spans="2:4" ht="6.75" customHeight="1" thickTop="1">
      <c r="B49" s="320"/>
    </row>
    <row r="51" spans="2:4">
      <c r="B51" s="320" t="s">
        <v>3888</v>
      </c>
    </row>
    <row r="52" spans="2:4">
      <c r="C52" s="819"/>
      <c r="D52" s="636">
        <f>D42+969885</f>
        <v>14395548.745132707</v>
      </c>
    </row>
    <row r="53" spans="2:4">
      <c r="C53" s="820"/>
      <c r="D53" s="819"/>
    </row>
    <row r="55" spans="2:4">
      <c r="B55" s="334" t="s">
        <v>2990</v>
      </c>
      <c r="D55" s="334" t="s">
        <v>3031</v>
      </c>
    </row>
    <row r="56" spans="2:4">
      <c r="B56" s="483" t="s">
        <v>2748</v>
      </c>
      <c r="D56" s="334" t="s">
        <v>2749</v>
      </c>
    </row>
    <row r="57" spans="2:4">
      <c r="B57" s="334" t="s">
        <v>161</v>
      </c>
      <c r="D57" s="485" t="s">
        <v>162</v>
      </c>
    </row>
    <row r="60" spans="2:4">
      <c r="C60" s="543"/>
      <c r="D60" s="543"/>
    </row>
  </sheetData>
  <mergeCells count="6">
    <mergeCell ref="B12:D12"/>
    <mergeCell ref="B5:D5"/>
    <mergeCell ref="B8:D8"/>
    <mergeCell ref="B9:D9"/>
    <mergeCell ref="B10:D10"/>
    <mergeCell ref="B11:D11"/>
  </mergeCells>
  <hyperlinks>
    <hyperlink ref="C2" location="Indice!A1" display="Indice"/>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74"/>
  <sheetViews>
    <sheetView showGridLines="0" zoomScaleNormal="100" workbookViewId="0">
      <selection activeCell="M11" sqref="M11"/>
    </sheetView>
  </sheetViews>
  <sheetFormatPr baseColWidth="10" defaultColWidth="11.42578125" defaultRowHeight="16.5"/>
  <cols>
    <col min="1" max="1" width="7.7109375" style="273" customWidth="1"/>
    <col min="2" max="9" width="11.42578125" style="273"/>
    <col min="10" max="10" width="31" style="273" customWidth="1"/>
    <col min="11" max="16384" width="11.42578125" style="273"/>
  </cols>
  <sheetData>
    <row r="1" spans="2:13" ht="15" customHeight="1">
      <c r="J1" s="266" t="s">
        <v>2871</v>
      </c>
    </row>
    <row r="3" spans="2:13">
      <c r="B3" s="1021" t="str">
        <f>EFE!B8</f>
        <v>PANCHITA G DE NAVEGACIÓN S.A.E.</v>
      </c>
      <c r="C3" s="1021"/>
      <c r="D3" s="1021"/>
      <c r="E3" s="1021"/>
      <c r="F3" s="1021"/>
      <c r="G3" s="1021"/>
      <c r="H3" s="1021"/>
      <c r="I3" s="1021"/>
      <c r="J3" s="1021"/>
    </row>
    <row r="4" spans="2:13">
      <c r="B4" s="292"/>
      <c r="C4" s="292"/>
      <c r="D4" s="292"/>
      <c r="E4" s="292"/>
      <c r="F4" s="292"/>
      <c r="G4" s="292"/>
      <c r="H4" s="292"/>
      <c r="I4" s="292"/>
      <c r="J4" s="292"/>
    </row>
    <row r="5" spans="2:13" ht="15" customHeight="1">
      <c r="B5" s="1022" t="s">
        <v>4000</v>
      </c>
      <c r="C5" s="1022"/>
      <c r="D5" s="1022"/>
      <c r="E5" s="1022"/>
      <c r="F5" s="1022"/>
      <c r="G5" s="1022"/>
      <c r="H5" s="1022"/>
      <c r="I5" s="1022"/>
      <c r="J5" s="1022"/>
      <c r="K5" s="286"/>
      <c r="L5" s="286"/>
      <c r="M5" s="286"/>
    </row>
    <row r="6" spans="2:13" ht="15" customHeight="1"/>
    <row r="7" spans="2:13" ht="15" customHeight="1">
      <c r="B7" s="293" t="s">
        <v>3034</v>
      </c>
      <c r="C7" s="293"/>
      <c r="D7" s="293"/>
      <c r="E7" s="293"/>
      <c r="F7" s="293"/>
      <c r="G7" s="293"/>
      <c r="H7" s="293"/>
      <c r="I7" s="293"/>
      <c r="J7" s="293"/>
      <c r="K7" s="1024"/>
      <c r="L7" s="1024"/>
      <c r="M7" s="1024"/>
    </row>
    <row r="8" spans="2:13" ht="15" customHeight="1">
      <c r="B8" s="293"/>
      <c r="C8" s="293"/>
      <c r="D8" s="293"/>
      <c r="E8" s="293"/>
      <c r="F8" s="293"/>
      <c r="G8" s="293"/>
      <c r="H8" s="293"/>
      <c r="I8" s="293"/>
      <c r="J8" s="293"/>
      <c r="K8" s="294"/>
      <c r="L8" s="294"/>
      <c r="M8" s="294"/>
    </row>
    <row r="9" spans="2:13" ht="30" customHeight="1">
      <c r="B9" s="1023" t="s">
        <v>3036</v>
      </c>
      <c r="C9" s="1023"/>
      <c r="D9" s="1023"/>
      <c r="E9" s="1023"/>
      <c r="F9" s="1023"/>
      <c r="G9" s="1023"/>
      <c r="H9" s="1023"/>
      <c r="I9" s="1023"/>
      <c r="J9" s="1023"/>
      <c r="K9" s="295"/>
      <c r="L9" s="295"/>
      <c r="M9" s="295"/>
    </row>
    <row r="10" spans="2:13" ht="15" customHeight="1"/>
    <row r="11" spans="2:13" ht="48" customHeight="1">
      <c r="B11" s="1023" t="s">
        <v>3037</v>
      </c>
      <c r="C11" s="1023"/>
      <c r="D11" s="1023"/>
      <c r="E11" s="1023"/>
      <c r="F11" s="1023"/>
      <c r="G11" s="1023"/>
      <c r="H11" s="1023"/>
      <c r="I11" s="1023"/>
      <c r="J11" s="1023"/>
      <c r="K11" s="295"/>
      <c r="L11" s="295"/>
      <c r="M11" s="295"/>
    </row>
    <row r="12" spans="2:13" ht="15" customHeight="1"/>
    <row r="13" spans="2:13" ht="54.95" customHeight="1">
      <c r="B13" s="1023" t="s">
        <v>3038</v>
      </c>
      <c r="C13" s="1023"/>
      <c r="D13" s="1023"/>
      <c r="E13" s="1023"/>
      <c r="F13" s="1023"/>
      <c r="G13" s="1023"/>
      <c r="H13" s="1023"/>
      <c r="I13" s="1023"/>
      <c r="J13" s="1023"/>
      <c r="K13" s="295"/>
      <c r="L13" s="295"/>
      <c r="M13" s="295"/>
    </row>
    <row r="14" spans="2:13" ht="15" customHeight="1">
      <c r="B14" s="1023"/>
      <c r="C14" s="1023"/>
      <c r="D14" s="1023"/>
      <c r="E14" s="1023"/>
      <c r="F14" s="1023"/>
      <c r="G14" s="1023"/>
      <c r="H14" s="1023"/>
      <c r="I14" s="1023"/>
      <c r="J14" s="1023"/>
    </row>
    <row r="15" spans="2:13" ht="68.25" customHeight="1">
      <c r="B15" s="1023" t="s">
        <v>3039</v>
      </c>
      <c r="C15" s="1023"/>
      <c r="D15" s="1023"/>
      <c r="E15" s="1023"/>
      <c r="F15" s="1023"/>
      <c r="G15" s="1023"/>
      <c r="H15" s="1023"/>
      <c r="I15" s="1023"/>
      <c r="J15" s="1023"/>
      <c r="K15" s="295"/>
      <c r="L15" s="295"/>
      <c r="M15" s="295"/>
    </row>
    <row r="16" spans="2:13" ht="15" customHeight="1">
      <c r="B16" s="1023"/>
      <c r="C16" s="1023"/>
      <c r="D16" s="1023"/>
      <c r="E16" s="1023"/>
      <c r="F16" s="1023"/>
      <c r="G16" s="1023"/>
      <c r="H16" s="1023"/>
      <c r="I16" s="1023"/>
      <c r="J16" s="1023"/>
    </row>
    <row r="17" spans="2:10" ht="36.75" customHeight="1">
      <c r="B17" s="1023" t="s">
        <v>3465</v>
      </c>
      <c r="C17" s="1023"/>
      <c r="D17" s="1023"/>
      <c r="E17" s="1023"/>
      <c r="F17" s="1023"/>
      <c r="G17" s="1023"/>
      <c r="H17" s="1023"/>
      <c r="I17" s="1023"/>
      <c r="J17" s="1023"/>
    </row>
    <row r="18" spans="2:10" ht="5.25" customHeight="1"/>
    <row r="19" spans="2:10" ht="36" customHeight="1">
      <c r="B19" s="1023" t="s">
        <v>3882</v>
      </c>
      <c r="C19" s="1023"/>
      <c r="D19" s="1023"/>
      <c r="E19" s="1023"/>
      <c r="F19" s="1023"/>
      <c r="G19" s="1023"/>
      <c r="H19" s="1023"/>
      <c r="I19" s="1023"/>
      <c r="J19" s="1023"/>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1">
    <mergeCell ref="B3:J3"/>
    <mergeCell ref="B5:J5"/>
    <mergeCell ref="B19:J19"/>
    <mergeCell ref="K7:M7"/>
    <mergeCell ref="B9:J9"/>
    <mergeCell ref="B11:J11"/>
    <mergeCell ref="B13:J13"/>
    <mergeCell ref="B14:J14"/>
    <mergeCell ref="B15:J15"/>
    <mergeCell ref="B16:J16"/>
    <mergeCell ref="B17:J17"/>
  </mergeCells>
  <hyperlinks>
    <hyperlink ref="J1" location="BG!A1" display="BG"/>
  </hyperlinks>
  <pageMargins left="0.7" right="0.7" top="0.75" bottom="0.75" header="0.3" footer="0.3"/>
  <pageSetup paperSize="9" scale="53" fitToHeight="0"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S297"/>
  <sheetViews>
    <sheetView showGridLines="0" tabSelected="1" zoomScaleNormal="100" zoomScaleSheetLayoutView="80" workbookViewId="0">
      <selection activeCell="B9" sqref="B9:J9"/>
    </sheetView>
  </sheetViews>
  <sheetFormatPr baseColWidth="10" defaultColWidth="11.42578125" defaultRowHeight="15"/>
  <cols>
    <col min="1" max="1" width="5.28515625" style="446" customWidth="1"/>
    <col min="2" max="2" width="41.42578125" style="446" customWidth="1"/>
    <col min="3" max="3" width="12.28515625" style="446" customWidth="1"/>
    <col min="4" max="4" width="11.42578125" style="446" customWidth="1"/>
    <col min="5" max="5" width="17.140625" style="446" customWidth="1"/>
    <col min="6" max="6" width="13.7109375" style="446" customWidth="1"/>
    <col min="7" max="7" width="12" style="446" customWidth="1"/>
    <col min="8" max="8" width="11.5703125" style="446" customWidth="1"/>
    <col min="9" max="9" width="14.140625" style="446" customWidth="1"/>
    <col min="10" max="10" width="11.28515625" style="446" customWidth="1"/>
    <col min="11" max="16" width="11.42578125" style="446"/>
    <col min="17" max="17" width="5" style="446" customWidth="1"/>
    <col min="18" max="18" width="16.7109375" style="446" customWidth="1"/>
    <col min="19" max="16384" width="11.42578125" style="446"/>
  </cols>
  <sheetData>
    <row r="1" spans="2:12" ht="15" customHeight="1">
      <c r="J1" s="821" t="s">
        <v>2871</v>
      </c>
    </row>
    <row r="2" spans="2:12" ht="15" customHeight="1">
      <c r="B2" s="486" t="str">
        <f>'N3'!B3</f>
        <v>PANCHITA G DE NAVEGACIÓN S.A.E.</v>
      </c>
    </row>
    <row r="3" spans="2:12" ht="15" customHeight="1"/>
    <row r="4" spans="2:12" ht="15" customHeight="1">
      <c r="B4" s="1036" t="s">
        <v>3035</v>
      </c>
      <c r="C4" s="1036"/>
      <c r="D4" s="1036"/>
      <c r="E4" s="1036"/>
      <c r="F4" s="1036"/>
      <c r="G4" s="1036"/>
      <c r="H4" s="1036"/>
      <c r="I4" s="1036"/>
      <c r="J4" s="1036"/>
    </row>
    <row r="5" spans="2:12" ht="15" customHeight="1"/>
    <row r="6" spans="2:12" ht="15" customHeight="1"/>
    <row r="7" spans="2:12" ht="15" customHeight="1">
      <c r="B7" s="1032" t="s">
        <v>3883</v>
      </c>
      <c r="C7" s="1032"/>
      <c r="D7" s="1032"/>
      <c r="E7" s="1032"/>
      <c r="F7" s="1032"/>
      <c r="G7" s="1032"/>
      <c r="H7" s="1032"/>
      <c r="I7" s="1032"/>
      <c r="J7" s="1032"/>
      <c r="K7" s="823"/>
      <c r="L7" s="823"/>
    </row>
    <row r="8" spans="2:12" ht="6.75" customHeight="1">
      <c r="B8" s="822"/>
      <c r="C8" s="822"/>
      <c r="D8" s="822"/>
      <c r="E8" s="822"/>
      <c r="F8" s="822"/>
      <c r="G8" s="822"/>
      <c r="H8" s="822"/>
      <c r="I8" s="822"/>
      <c r="J8" s="822"/>
      <c r="K8" s="823"/>
      <c r="L8" s="823"/>
    </row>
    <row r="9" spans="2:12" ht="72.75" customHeight="1">
      <c r="B9" s="1031" t="s">
        <v>4001</v>
      </c>
      <c r="C9" s="1031"/>
      <c r="D9" s="1031"/>
      <c r="E9" s="1031"/>
      <c r="F9" s="1031"/>
      <c r="G9" s="1031"/>
      <c r="H9" s="1031"/>
      <c r="I9" s="1031"/>
      <c r="J9" s="1031"/>
    </row>
    <row r="10" spans="2:12" ht="12.75" customHeight="1">
      <c r="B10" s="824"/>
      <c r="C10" s="824"/>
      <c r="D10" s="824"/>
      <c r="E10" s="824"/>
      <c r="F10" s="824"/>
      <c r="G10" s="824"/>
      <c r="H10" s="824"/>
      <c r="I10" s="824"/>
      <c r="J10" s="824"/>
    </row>
    <row r="11" spans="2:12" ht="62.25" customHeight="1">
      <c r="B11" s="1038" t="s">
        <v>3884</v>
      </c>
      <c r="C11" s="1038"/>
      <c r="D11" s="1038"/>
      <c r="E11" s="1038"/>
      <c r="F11" s="1038"/>
      <c r="G11" s="1038"/>
      <c r="H11" s="1038"/>
      <c r="I11" s="1038"/>
      <c r="J11" s="1038"/>
    </row>
    <row r="12" spans="2:12" ht="12" customHeight="1">
      <c r="B12" s="825"/>
      <c r="C12" s="825"/>
      <c r="D12" s="825"/>
      <c r="E12" s="825"/>
      <c r="F12" s="825"/>
      <c r="G12" s="825"/>
      <c r="H12" s="825"/>
      <c r="I12" s="825"/>
      <c r="J12" s="825"/>
    </row>
    <row r="13" spans="2:12" ht="49.5" customHeight="1">
      <c r="B13" s="1034" t="s">
        <v>4002</v>
      </c>
      <c r="C13" s="1034"/>
      <c r="D13" s="1034"/>
      <c r="E13" s="1034"/>
      <c r="F13" s="1034"/>
      <c r="G13" s="1034"/>
      <c r="H13" s="1034"/>
      <c r="I13" s="1034"/>
      <c r="J13" s="1034"/>
    </row>
    <row r="14" spans="2:12" ht="9" customHeight="1">
      <c r="B14" s="826"/>
      <c r="C14" s="826"/>
      <c r="D14" s="826"/>
      <c r="E14" s="826"/>
      <c r="F14" s="826"/>
      <c r="G14" s="826"/>
      <c r="H14" s="826"/>
      <c r="I14" s="826"/>
      <c r="J14" s="826"/>
    </row>
    <row r="15" spans="2:12" ht="34.5" customHeight="1">
      <c r="B15" s="1034" t="s">
        <v>4003</v>
      </c>
      <c r="C15" s="1034"/>
      <c r="D15" s="1034"/>
      <c r="E15" s="1034"/>
      <c r="F15" s="1034"/>
      <c r="G15" s="1034"/>
      <c r="H15" s="1034"/>
      <c r="I15" s="1034"/>
      <c r="J15" s="1034"/>
    </row>
    <row r="16" spans="2:12" ht="15" customHeight="1">
      <c r="B16" s="826"/>
      <c r="C16" s="826"/>
      <c r="D16" s="826"/>
      <c r="E16" s="826"/>
      <c r="F16" s="826"/>
      <c r="G16" s="826"/>
      <c r="H16" s="826"/>
      <c r="I16" s="826"/>
      <c r="J16" s="826"/>
    </row>
    <row r="17" spans="2:12" ht="15" customHeight="1">
      <c r="B17" s="1029" t="s">
        <v>3252</v>
      </c>
      <c r="C17" s="1029"/>
      <c r="D17" s="1029"/>
      <c r="E17" s="1029"/>
      <c r="F17" s="1029"/>
      <c r="G17" s="1029"/>
      <c r="H17" s="1029"/>
      <c r="I17" s="1029"/>
      <c r="J17" s="1029"/>
      <c r="K17" s="823"/>
      <c r="L17" s="823"/>
    </row>
    <row r="18" spans="2:12" ht="8.25" customHeight="1">
      <c r="B18" s="828"/>
      <c r="C18" s="828"/>
      <c r="D18" s="828"/>
      <c r="E18" s="828"/>
      <c r="F18" s="828"/>
      <c r="G18" s="828"/>
      <c r="H18" s="828"/>
      <c r="I18" s="828"/>
      <c r="J18" s="828"/>
      <c r="K18" s="823"/>
      <c r="L18" s="823"/>
    </row>
    <row r="19" spans="2:12" ht="54" customHeight="1">
      <c r="B19" s="1025" t="s">
        <v>3885</v>
      </c>
      <c r="C19" s="1025"/>
      <c r="D19" s="1025"/>
      <c r="E19" s="1025"/>
      <c r="F19" s="1025"/>
      <c r="G19" s="1025"/>
      <c r="H19" s="1025"/>
      <c r="I19" s="1025"/>
      <c r="J19" s="1025"/>
    </row>
    <row r="20" spans="2:12" ht="9.75" customHeight="1"/>
    <row r="21" spans="2:12" ht="62.25" customHeight="1">
      <c r="B21" s="1025" t="s">
        <v>3933</v>
      </c>
      <c r="C21" s="1025"/>
      <c r="D21" s="1025"/>
      <c r="E21" s="1025"/>
      <c r="F21" s="1025"/>
      <c r="G21" s="1025"/>
      <c r="H21" s="1025"/>
      <c r="I21" s="1025"/>
      <c r="J21" s="1025"/>
    </row>
    <row r="22" spans="2:12" ht="12" customHeight="1">
      <c r="B22" s="829"/>
    </row>
    <row r="23" spans="2:12" ht="49.5" customHeight="1">
      <c r="B23" s="1025" t="s">
        <v>3934</v>
      </c>
      <c r="C23" s="1025"/>
      <c r="D23" s="1025"/>
      <c r="E23" s="1025"/>
      <c r="F23" s="1025"/>
      <c r="G23" s="1025"/>
      <c r="H23" s="1025"/>
      <c r="I23" s="1025"/>
      <c r="J23" s="1025"/>
    </row>
    <row r="24" spans="2:12" ht="15" customHeight="1"/>
    <row r="25" spans="2:12" ht="77.25" customHeight="1">
      <c r="B25" s="1025" t="s">
        <v>3464</v>
      </c>
      <c r="C25" s="1025"/>
      <c r="D25" s="1025"/>
      <c r="E25" s="1025"/>
      <c r="F25" s="1025"/>
      <c r="G25" s="1025"/>
      <c r="H25" s="1025"/>
      <c r="I25" s="1025"/>
      <c r="J25" s="1025"/>
    </row>
    <row r="26" spans="2:12" ht="9" customHeight="1"/>
    <row r="27" spans="2:12" ht="15" customHeight="1">
      <c r="B27" s="1025" t="s">
        <v>3040</v>
      </c>
      <c r="C27" s="1025"/>
      <c r="D27" s="1025"/>
      <c r="E27" s="1025"/>
      <c r="F27" s="1025"/>
      <c r="G27" s="1025"/>
      <c r="H27" s="1025"/>
      <c r="I27" s="1025"/>
      <c r="J27" s="1025"/>
    </row>
    <row r="28" spans="2:12" ht="9.75" customHeight="1"/>
    <row r="29" spans="2:12" ht="15" customHeight="1">
      <c r="B29" s="830" t="s">
        <v>3501</v>
      </c>
    </row>
    <row r="30" spans="2:12" ht="21" customHeight="1">
      <c r="B30" s="1025" t="s">
        <v>3041</v>
      </c>
      <c r="C30" s="1025"/>
      <c r="D30" s="1025"/>
      <c r="E30" s="1025"/>
      <c r="F30" s="1025"/>
      <c r="G30" s="1025"/>
      <c r="H30" s="1025"/>
      <c r="I30" s="1025"/>
      <c r="J30" s="1025"/>
    </row>
    <row r="31" spans="2:12" ht="9" customHeight="1"/>
    <row r="32" spans="2:12" ht="15" customHeight="1">
      <c r="B32" s="830" t="s">
        <v>3502</v>
      </c>
    </row>
    <row r="33" spans="2:10" ht="34.5" customHeight="1">
      <c r="B33" s="1025" t="s">
        <v>3042</v>
      </c>
      <c r="C33" s="1025"/>
      <c r="D33" s="1025"/>
      <c r="E33" s="1025"/>
      <c r="F33" s="1025"/>
      <c r="G33" s="1025"/>
      <c r="H33" s="1025"/>
      <c r="I33" s="1025"/>
      <c r="J33" s="1025"/>
    </row>
    <row r="34" spans="2:10" ht="9.75" customHeight="1"/>
    <row r="35" spans="2:10" ht="17.25" customHeight="1">
      <c r="B35" s="1025" t="s">
        <v>3150</v>
      </c>
      <c r="C35" s="1025"/>
      <c r="D35" s="1025"/>
      <c r="E35" s="1025"/>
      <c r="F35" s="1025"/>
      <c r="G35" s="1025"/>
      <c r="H35" s="1025"/>
      <c r="I35" s="1025"/>
      <c r="J35" s="1025"/>
    </row>
    <row r="36" spans="2:10" ht="8.25" customHeight="1"/>
    <row r="37" spans="2:10" ht="17.25" customHeight="1">
      <c r="B37" s="1025" t="s">
        <v>3151</v>
      </c>
      <c r="C37" s="1025"/>
      <c r="D37" s="1025"/>
      <c r="E37" s="1025"/>
      <c r="F37" s="1025"/>
      <c r="G37" s="1025"/>
      <c r="H37" s="1025"/>
      <c r="I37" s="1025"/>
      <c r="J37" s="1025"/>
    </row>
    <row r="38" spans="2:10" ht="12" customHeight="1">
      <c r="B38" s="1025"/>
      <c r="C38" s="1025"/>
      <c r="D38" s="1025"/>
      <c r="E38" s="1025"/>
      <c r="F38" s="1025"/>
      <c r="G38" s="1025"/>
      <c r="H38" s="1025"/>
      <c r="I38" s="1025"/>
      <c r="J38" s="1025"/>
    </row>
    <row r="39" spans="2:10" ht="12" customHeight="1">
      <c r="B39" s="446" t="s">
        <v>3152</v>
      </c>
    </row>
    <row r="40" spans="2:10" ht="9.75" customHeight="1">
      <c r="B40" s="1025"/>
      <c r="C40" s="1025"/>
      <c r="D40" s="1025"/>
      <c r="E40" s="1025"/>
      <c r="F40" s="1025"/>
      <c r="G40" s="1025"/>
      <c r="H40" s="1025"/>
      <c r="I40" s="1025"/>
      <c r="J40" s="1025"/>
    </row>
    <row r="41" spans="2:10" ht="17.25" customHeight="1">
      <c r="B41" s="1025" t="s">
        <v>3153</v>
      </c>
      <c r="C41" s="1025"/>
      <c r="D41" s="1025"/>
      <c r="E41" s="1025"/>
      <c r="F41" s="1025"/>
      <c r="G41" s="1025"/>
      <c r="H41" s="1025"/>
      <c r="I41" s="1025"/>
      <c r="J41" s="1025"/>
    </row>
    <row r="42" spans="2:10" ht="12" customHeight="1"/>
    <row r="43" spans="2:10" ht="33.75" customHeight="1">
      <c r="B43" s="1025" t="s">
        <v>3935</v>
      </c>
      <c r="C43" s="1025"/>
      <c r="D43" s="1025"/>
      <c r="E43" s="1025"/>
      <c r="F43" s="1025"/>
      <c r="G43" s="1025"/>
      <c r="H43" s="1025"/>
      <c r="I43" s="1025"/>
      <c r="J43" s="1025"/>
    </row>
    <row r="44" spans="2:10" ht="9.75" customHeight="1"/>
    <row r="45" spans="2:10" ht="15.75" customHeight="1">
      <c r="B45" s="1025" t="s">
        <v>3154</v>
      </c>
      <c r="C45" s="1025"/>
      <c r="D45" s="1025"/>
      <c r="E45" s="1025"/>
      <c r="F45" s="1025"/>
      <c r="G45" s="1025"/>
      <c r="H45" s="1025"/>
      <c r="I45" s="1025"/>
      <c r="J45" s="1025"/>
    </row>
    <row r="46" spans="2:10" ht="8.25" customHeight="1"/>
    <row r="47" spans="2:10" ht="17.25" customHeight="1">
      <c r="B47" s="1025" t="s">
        <v>3155</v>
      </c>
      <c r="C47" s="1025"/>
      <c r="D47" s="1025"/>
      <c r="E47" s="1025"/>
      <c r="F47" s="1025"/>
      <c r="G47" s="1025"/>
      <c r="H47" s="1025"/>
      <c r="I47" s="1025"/>
      <c r="J47" s="1025"/>
    </row>
    <row r="49" spans="2:10">
      <c r="B49" s="830" t="s">
        <v>3503</v>
      </c>
    </row>
    <row r="50" spans="2:10" ht="21" customHeight="1">
      <c r="B50" s="1025" t="s">
        <v>3886</v>
      </c>
      <c r="C50" s="1025"/>
      <c r="D50" s="1025"/>
      <c r="E50" s="1025"/>
      <c r="F50" s="1025"/>
      <c r="G50" s="1025"/>
      <c r="H50" s="1025"/>
      <c r="I50" s="1025"/>
      <c r="J50" s="1025"/>
    </row>
    <row r="51" spans="2:10" ht="9" customHeight="1"/>
    <row r="52" spans="2:10" ht="34.5" customHeight="1">
      <c r="B52" s="1025" t="s">
        <v>3043</v>
      </c>
      <c r="C52" s="1025"/>
      <c r="D52" s="1025"/>
      <c r="E52" s="1025"/>
      <c r="F52" s="1025"/>
      <c r="G52" s="1025"/>
      <c r="H52" s="1025"/>
      <c r="I52" s="1025"/>
      <c r="J52" s="1025"/>
    </row>
    <row r="53" spans="2:10" ht="9.75" customHeight="1"/>
    <row r="54" spans="2:10" ht="64.5" customHeight="1">
      <c r="B54" s="1025" t="s">
        <v>4055</v>
      </c>
      <c r="C54" s="1025"/>
      <c r="D54" s="1025"/>
      <c r="E54" s="1025"/>
      <c r="F54" s="1025"/>
      <c r="G54" s="1025"/>
      <c r="H54" s="1025"/>
      <c r="I54" s="1025"/>
      <c r="J54" s="1025"/>
    </row>
    <row r="55" spans="2:10" ht="9" customHeight="1"/>
    <row r="56" spans="2:10" ht="17.25" customHeight="1">
      <c r="B56" s="1025" t="s">
        <v>3156</v>
      </c>
      <c r="C56" s="1025"/>
      <c r="D56" s="1025"/>
      <c r="E56" s="1025"/>
      <c r="F56" s="1025"/>
      <c r="G56" s="1025"/>
      <c r="H56" s="1025"/>
      <c r="I56" s="1025"/>
      <c r="J56" s="1025"/>
    </row>
    <row r="57" spans="2:10" ht="12" customHeight="1">
      <c r="B57" s="1025"/>
      <c r="C57" s="1025"/>
      <c r="D57" s="1025"/>
      <c r="E57" s="1025"/>
      <c r="F57" s="1025"/>
      <c r="G57" s="1025"/>
      <c r="H57" s="1025"/>
      <c r="I57" s="1025"/>
      <c r="J57" s="1025"/>
    </row>
    <row r="58" spans="2:10" ht="12.6" customHeight="1">
      <c r="B58" s="1027" t="s">
        <v>3157</v>
      </c>
      <c r="C58" s="1027"/>
      <c r="D58" s="1027"/>
      <c r="E58" s="1027"/>
      <c r="F58" s="1027"/>
      <c r="G58" s="1027"/>
      <c r="H58" s="1027"/>
      <c r="I58" s="1027"/>
      <c r="J58" s="1027"/>
    </row>
    <row r="59" spans="2:10" ht="9.75" customHeight="1">
      <c r="B59" s="1025"/>
      <c r="C59" s="1025"/>
      <c r="D59" s="1025"/>
      <c r="E59" s="1025"/>
      <c r="F59" s="1025"/>
      <c r="G59" s="1025"/>
      <c r="H59" s="1025"/>
      <c r="I59" s="1025"/>
      <c r="J59" s="1025"/>
    </row>
    <row r="60" spans="2:10" ht="17.100000000000001" customHeight="1">
      <c r="B60" s="1025" t="s">
        <v>3158</v>
      </c>
      <c r="C60" s="1025"/>
      <c r="D60" s="1025"/>
      <c r="E60" s="1025"/>
      <c r="F60" s="1025"/>
      <c r="G60" s="1025"/>
      <c r="H60" s="1025"/>
      <c r="I60" s="1025"/>
      <c r="J60" s="1025"/>
    </row>
    <row r="61" spans="2:10" ht="9.75" customHeight="1">
      <c r="B61" s="825"/>
      <c r="C61" s="825"/>
      <c r="D61" s="825"/>
      <c r="E61" s="825"/>
      <c r="F61" s="825"/>
      <c r="G61" s="825"/>
      <c r="H61" s="825"/>
      <c r="I61" s="825"/>
      <c r="J61" s="825"/>
    </row>
    <row r="62" spans="2:10" ht="21" customHeight="1">
      <c r="B62" s="831" t="s">
        <v>3889</v>
      </c>
      <c r="C62" s="831"/>
      <c r="D62" s="831"/>
      <c r="E62" s="831"/>
      <c r="F62" s="831"/>
      <c r="G62" s="831"/>
      <c r="H62" s="831"/>
      <c r="I62" s="825"/>
      <c r="J62" s="825"/>
    </row>
    <row r="63" spans="2:10" ht="9.75" customHeight="1">
      <c r="B63" s="825"/>
      <c r="C63" s="825"/>
      <c r="D63" s="825"/>
      <c r="E63" s="825"/>
      <c r="F63" s="825"/>
      <c r="G63" s="825"/>
      <c r="H63" s="825"/>
      <c r="I63" s="825"/>
      <c r="J63" s="825"/>
    </row>
    <row r="64" spans="2:10" ht="30.75" customHeight="1">
      <c r="B64" s="1033" t="s">
        <v>4004</v>
      </c>
      <c r="C64" s="1033"/>
      <c r="D64" s="1033"/>
      <c r="E64" s="1033"/>
      <c r="F64" s="1033"/>
      <c r="G64" s="1033"/>
      <c r="H64" s="1033"/>
      <c r="I64" s="1033"/>
      <c r="J64" s="1033"/>
    </row>
    <row r="65" spans="2:19" ht="15" customHeight="1">
      <c r="B65" s="825"/>
      <c r="C65" s="825"/>
      <c r="D65" s="825"/>
      <c r="E65" s="825"/>
      <c r="F65" s="825"/>
      <c r="G65" s="825"/>
      <c r="H65" s="825"/>
      <c r="I65" s="825"/>
      <c r="J65" s="825"/>
    </row>
    <row r="66" spans="2:19" ht="15" customHeight="1">
      <c r="B66" s="330" t="s">
        <v>3881</v>
      </c>
      <c r="C66" s="144"/>
      <c r="D66" s="144"/>
      <c r="E66" s="382"/>
      <c r="F66" s="382"/>
      <c r="G66" s="309"/>
      <c r="H66" s="309"/>
      <c r="I66" s="825"/>
      <c r="J66" s="825"/>
    </row>
    <row r="67" spans="2:19" ht="15" customHeight="1">
      <c r="B67" s="330"/>
      <c r="C67" s="144"/>
      <c r="D67" s="1028" t="s">
        <v>3073</v>
      </c>
      <c r="E67" s="1028"/>
      <c r="F67" s="309"/>
      <c r="G67" s="1028" t="s">
        <v>3074</v>
      </c>
      <c r="H67" s="1028"/>
      <c r="I67" s="825"/>
      <c r="J67" s="825"/>
    </row>
    <row r="68" spans="2:19" ht="15" customHeight="1">
      <c r="B68" s="144"/>
      <c r="C68" s="144"/>
      <c r="D68" s="1035" t="s">
        <v>3085</v>
      </c>
      <c r="E68" s="1035"/>
      <c r="F68" s="832"/>
      <c r="G68" s="1035" t="s">
        <v>2848</v>
      </c>
      <c r="H68" s="1035"/>
      <c r="I68" s="825"/>
      <c r="J68" s="825"/>
    </row>
    <row r="69" spans="2:19" ht="15" customHeight="1">
      <c r="B69" s="144"/>
      <c r="C69" s="144"/>
      <c r="D69" s="460">
        <f>BG!E13</f>
        <v>45565</v>
      </c>
      <c r="E69" s="460">
        <f>BG!F13</f>
        <v>45291</v>
      </c>
      <c r="F69" s="339"/>
      <c r="G69" s="460">
        <f>D69</f>
        <v>45565</v>
      </c>
      <c r="H69" s="460">
        <f>E69</f>
        <v>45291</v>
      </c>
      <c r="I69" s="825"/>
      <c r="J69" s="825"/>
    </row>
    <row r="70" spans="2:19" ht="15" customHeight="1">
      <c r="B70" s="330" t="s">
        <v>45</v>
      </c>
      <c r="C70" s="144"/>
      <c r="D70" s="144"/>
      <c r="E70" s="144"/>
      <c r="F70" s="144"/>
      <c r="G70" s="144"/>
      <c r="H70" s="144"/>
      <c r="I70" s="825"/>
      <c r="J70" s="825"/>
    </row>
    <row r="71" spans="2:19" ht="15" customHeight="1">
      <c r="B71" s="330" t="s">
        <v>3075</v>
      </c>
      <c r="C71" s="144"/>
      <c r="D71" s="144"/>
      <c r="E71" s="144"/>
      <c r="F71" s="144"/>
      <c r="G71" s="144"/>
      <c r="H71" s="144"/>
      <c r="I71" s="825"/>
      <c r="J71" s="833"/>
      <c r="K71" s="833"/>
      <c r="L71" s="833"/>
      <c r="M71" s="833"/>
      <c r="N71" s="833"/>
      <c r="O71" s="833"/>
      <c r="P71" s="833"/>
      <c r="Q71" s="833"/>
      <c r="R71" s="833"/>
      <c r="S71" s="833"/>
    </row>
    <row r="72" spans="2:19" ht="15" customHeight="1">
      <c r="B72" s="320" t="s">
        <v>25</v>
      </c>
      <c r="C72" s="144"/>
      <c r="D72" s="377">
        <v>6668764.4714249037</v>
      </c>
      <c r="E72" s="377">
        <v>2475277.6372852423</v>
      </c>
      <c r="F72" s="250"/>
      <c r="G72" s="572">
        <f>BG!E17</f>
        <v>51949675.2324</v>
      </c>
      <c r="H72" s="572">
        <v>17980416.757240001</v>
      </c>
      <c r="I72" s="825"/>
      <c r="J72" s="833"/>
      <c r="K72" s="833"/>
      <c r="L72" s="833"/>
      <c r="M72" s="833"/>
      <c r="N72" s="833"/>
      <c r="O72" s="833"/>
      <c r="P72" s="833"/>
      <c r="Q72" s="833"/>
      <c r="R72" s="833"/>
      <c r="S72" s="833"/>
    </row>
    <row r="73" spans="2:19" ht="15" customHeight="1">
      <c r="B73" s="320" t="s">
        <v>26</v>
      </c>
      <c r="C73" s="144"/>
      <c r="D73" s="377">
        <v>5203905.1085096272</v>
      </c>
      <c r="E73" s="377">
        <v>6765510.7065678164</v>
      </c>
      <c r="F73" s="250"/>
      <c r="G73" s="572">
        <f>BG!E18</f>
        <v>40538421.295289993</v>
      </c>
      <c r="H73" s="572">
        <v>49144669.772508621</v>
      </c>
      <c r="I73" s="825"/>
      <c r="J73" s="833"/>
      <c r="K73" s="833"/>
      <c r="L73" s="833"/>
      <c r="M73" s="833"/>
      <c r="N73" s="833"/>
      <c r="O73" s="833"/>
      <c r="P73" s="833"/>
      <c r="Q73" s="833"/>
      <c r="R73" s="833"/>
      <c r="S73" s="833"/>
    </row>
    <row r="74" spans="2:19" ht="15" customHeight="1">
      <c r="B74" s="320" t="s">
        <v>3</v>
      </c>
      <c r="C74" s="144"/>
      <c r="D74" s="377">
        <v>892319.61166880617</v>
      </c>
      <c r="E74" s="377">
        <v>962074.32973502355</v>
      </c>
      <c r="F74" s="250"/>
      <c r="G74" s="572">
        <f>BG!E19</f>
        <v>6951170.2748999996</v>
      </c>
      <c r="H74" s="572">
        <v>6988507.9311952107</v>
      </c>
      <c r="I74" s="825"/>
      <c r="J74" s="833"/>
      <c r="K74" s="833"/>
      <c r="L74" s="833"/>
      <c r="M74" s="833"/>
      <c r="N74" s="833"/>
      <c r="O74" s="833"/>
      <c r="P74" s="833"/>
      <c r="Q74" s="833"/>
      <c r="R74" s="833"/>
      <c r="S74" s="833"/>
    </row>
    <row r="75" spans="2:19" ht="15" customHeight="1">
      <c r="B75" s="320" t="s">
        <v>27</v>
      </c>
      <c r="C75" s="144"/>
      <c r="D75" s="377">
        <v>7335355.1730000013</v>
      </c>
      <c r="E75" s="377">
        <v>3689049.0614683414</v>
      </c>
      <c r="F75" s="250"/>
      <c r="G75" s="572">
        <f>BG!E20</f>
        <v>57142417.297670014</v>
      </c>
      <c r="H75" s="572">
        <v>26797252.382506032</v>
      </c>
      <c r="I75" s="825"/>
      <c r="J75" s="833"/>
      <c r="K75" s="833"/>
      <c r="L75" s="833"/>
      <c r="M75" s="833"/>
      <c r="N75" s="833"/>
      <c r="O75" s="833"/>
      <c r="P75" s="833"/>
      <c r="Q75" s="833"/>
      <c r="R75" s="833"/>
      <c r="S75" s="833"/>
    </row>
    <row r="76" spans="2:19" ht="15" customHeight="1">
      <c r="B76" s="449"/>
      <c r="C76" s="144"/>
      <c r="D76" s="834">
        <v>20100344.364603337</v>
      </c>
      <c r="E76" s="834">
        <v>13891911.735056423</v>
      </c>
      <c r="F76" s="835"/>
      <c r="G76" s="836">
        <f>BG!E21</f>
        <v>156581683.10026002</v>
      </c>
      <c r="H76" s="836">
        <v>100910846.84344986</v>
      </c>
      <c r="I76" s="825"/>
      <c r="J76" s="833"/>
      <c r="K76" s="833"/>
      <c r="L76" s="833"/>
      <c r="M76" s="833"/>
      <c r="N76" s="833"/>
      <c r="O76" s="833"/>
      <c r="P76" s="833"/>
      <c r="Q76" s="833"/>
      <c r="R76" s="833"/>
      <c r="S76" s="833"/>
    </row>
    <row r="77" spans="2:19" ht="15" customHeight="1">
      <c r="B77" s="330" t="s">
        <v>3077</v>
      </c>
      <c r="C77" s="144"/>
      <c r="D77" s="837"/>
      <c r="E77" s="837"/>
      <c r="F77" s="250"/>
      <c r="G77" s="572"/>
      <c r="H77" s="572"/>
      <c r="I77" s="825"/>
      <c r="J77" s="833"/>
      <c r="K77" s="833"/>
      <c r="L77" s="833"/>
      <c r="M77" s="833"/>
      <c r="N77" s="833"/>
      <c r="O77" s="833"/>
      <c r="P77" s="833"/>
      <c r="Q77" s="833"/>
      <c r="R77" s="833"/>
      <c r="S77" s="833"/>
    </row>
    <row r="78" spans="2:19" ht="15" customHeight="1">
      <c r="B78" s="320" t="s">
        <v>3918</v>
      </c>
      <c r="C78" s="144"/>
      <c r="D78" s="377">
        <v>12501227.058974326</v>
      </c>
      <c r="E78" s="377">
        <v>13469478.963359728</v>
      </c>
      <c r="F78" s="250"/>
      <c r="G78" s="572">
        <f>BG!E25</f>
        <v>97384558.789409995</v>
      </c>
      <c r="H78" s="572">
        <v>97842295.18984507</v>
      </c>
      <c r="I78" s="825"/>
      <c r="J78" s="833"/>
      <c r="K78" s="833"/>
      <c r="L78" s="833"/>
      <c r="M78" s="833"/>
      <c r="N78" s="833"/>
      <c r="O78" s="833"/>
      <c r="P78" s="833"/>
      <c r="Q78" s="833"/>
      <c r="R78" s="833"/>
      <c r="S78" s="833"/>
    </row>
    <row r="79" spans="2:19" ht="15" customHeight="1">
      <c r="B79" s="320" t="s">
        <v>3919</v>
      </c>
      <c r="C79" s="144"/>
      <c r="D79" s="377">
        <v>2523498.4431968317</v>
      </c>
      <c r="E79" s="377">
        <v>2405978.8297915966</v>
      </c>
      <c r="F79" s="250"/>
      <c r="G79" s="572">
        <f>BG!E26</f>
        <v>19658052.872503318</v>
      </c>
      <c r="H79" s="572">
        <v>17477030.219606157</v>
      </c>
      <c r="I79" s="825"/>
      <c r="J79" s="833"/>
      <c r="K79" s="833"/>
      <c r="L79" s="833"/>
      <c r="M79" s="833"/>
      <c r="N79" s="833"/>
      <c r="O79" s="833"/>
      <c r="P79" s="833"/>
      <c r="Q79" s="833"/>
      <c r="R79" s="833"/>
      <c r="S79" s="833"/>
    </row>
    <row r="80" spans="2:19" ht="15" customHeight="1">
      <c r="B80" s="320" t="s">
        <v>27</v>
      </c>
      <c r="C80" s="144"/>
      <c r="D80" s="377">
        <v>5233299.5469999993</v>
      </c>
      <c r="E80" s="377">
        <v>4855841.0459999992</v>
      </c>
      <c r="F80" s="250"/>
      <c r="G80" s="572">
        <f>BG!E27</f>
        <v>40767403.471129999</v>
      </c>
      <c r="H80" s="572">
        <v>35272829.358144</v>
      </c>
      <c r="I80" s="825"/>
      <c r="J80" s="833"/>
      <c r="K80" s="833"/>
      <c r="L80" s="833"/>
      <c r="M80" s="833"/>
      <c r="N80" s="833"/>
      <c r="O80" s="833"/>
      <c r="P80" s="833"/>
      <c r="Q80" s="833"/>
      <c r="R80" s="833"/>
      <c r="S80" s="833"/>
    </row>
    <row r="81" spans="2:19" ht="15" customHeight="1">
      <c r="B81" s="320" t="s">
        <v>19</v>
      </c>
      <c r="C81" s="144"/>
      <c r="D81" s="377">
        <v>7163309.6514024306</v>
      </c>
      <c r="E81" s="377">
        <v>7163309.6481103059</v>
      </c>
      <c r="F81" s="250"/>
      <c r="G81" s="572">
        <f>BG!E28</f>
        <v>55802182.184424937</v>
      </c>
      <c r="H81" s="572">
        <v>52034281.28387326</v>
      </c>
      <c r="I81" s="825"/>
      <c r="J81" s="833"/>
      <c r="K81" s="833"/>
      <c r="L81" s="833"/>
      <c r="M81" s="833"/>
      <c r="N81" s="833"/>
      <c r="O81" s="833"/>
      <c r="P81" s="833"/>
      <c r="Q81" s="833"/>
      <c r="R81" s="833"/>
      <c r="S81" s="833"/>
    </row>
    <row r="82" spans="2:19" ht="15" customHeight="1">
      <c r="B82" s="320" t="s">
        <v>2746</v>
      </c>
      <c r="C82" s="144"/>
      <c r="D82" s="377">
        <v>71073299.706370264</v>
      </c>
      <c r="E82" s="377">
        <v>74662778.629962295</v>
      </c>
      <c r="F82" s="250"/>
      <c r="G82" s="572">
        <f>BG!E29</f>
        <v>553661004.71262431</v>
      </c>
      <c r="H82" s="572">
        <v>542350423.96804619</v>
      </c>
      <c r="I82" s="825"/>
      <c r="J82" s="833"/>
      <c r="K82" s="833"/>
      <c r="L82" s="833"/>
      <c r="M82" s="833"/>
      <c r="N82" s="833"/>
      <c r="O82" s="833"/>
      <c r="P82" s="833"/>
      <c r="Q82" s="833"/>
      <c r="R82" s="833"/>
      <c r="S82" s="833"/>
    </row>
    <row r="83" spans="2:19" ht="15" customHeight="1">
      <c r="B83" s="320" t="s">
        <v>3230</v>
      </c>
      <c r="C83" s="144"/>
      <c r="D83" s="377">
        <v>253212.18999999994</v>
      </c>
      <c r="E83" s="377">
        <v>333139.56999999995</v>
      </c>
      <c r="F83" s="250"/>
      <c r="G83" s="572">
        <f>BG!E30</f>
        <v>1972522.9600999996</v>
      </c>
      <c r="H83" s="572">
        <v>2419925.8364799996</v>
      </c>
      <c r="I83" s="825"/>
      <c r="J83" s="833"/>
      <c r="K83" s="833"/>
      <c r="L83" s="833"/>
      <c r="M83" s="833"/>
      <c r="N83" s="833"/>
      <c r="O83" s="833"/>
      <c r="P83" s="833"/>
      <c r="Q83" s="833"/>
      <c r="R83" s="833"/>
      <c r="S83" s="833"/>
    </row>
    <row r="84" spans="2:19" ht="15" customHeight="1">
      <c r="B84" s="449"/>
      <c r="C84" s="144"/>
      <c r="D84" s="834">
        <v>98747846.596943855</v>
      </c>
      <c r="E84" s="834">
        <v>102890527</v>
      </c>
      <c r="F84" s="835"/>
      <c r="G84" s="836">
        <f>BG!E31</f>
        <v>769245724.99019253</v>
      </c>
      <c r="H84" s="836">
        <v>747396785.8559947</v>
      </c>
      <c r="I84" s="825"/>
      <c r="J84" s="833"/>
      <c r="K84" s="833"/>
      <c r="L84" s="833"/>
      <c r="M84" s="833"/>
      <c r="N84" s="833"/>
      <c r="O84" s="833"/>
      <c r="P84" s="833"/>
      <c r="Q84" s="833"/>
      <c r="R84" s="833"/>
      <c r="S84" s="833"/>
    </row>
    <row r="85" spans="2:19" ht="15" customHeight="1">
      <c r="B85" s="449"/>
      <c r="C85" s="144"/>
      <c r="D85" s="377"/>
      <c r="E85" s="377"/>
      <c r="F85" s="250"/>
      <c r="G85" s="572"/>
      <c r="H85" s="572"/>
      <c r="I85" s="825"/>
      <c r="J85" s="833"/>
      <c r="K85" s="833"/>
      <c r="L85" s="833"/>
      <c r="M85" s="833"/>
      <c r="N85" s="833"/>
      <c r="O85" s="833"/>
      <c r="P85" s="833"/>
      <c r="Q85" s="833"/>
      <c r="R85" s="833"/>
      <c r="S85" s="833"/>
    </row>
    <row r="86" spans="2:19" ht="15" customHeight="1" thickBot="1">
      <c r="B86" s="330" t="s">
        <v>312</v>
      </c>
      <c r="C86" s="144"/>
      <c r="D86" s="838">
        <v>118848190.9615472</v>
      </c>
      <c r="E86" s="838">
        <v>116782437.73505643</v>
      </c>
      <c r="F86" s="839"/>
      <c r="G86" s="840">
        <f>BG!E32</f>
        <v>925827408.09045255</v>
      </c>
      <c r="H86" s="840">
        <v>848307633.19944453</v>
      </c>
      <c r="I86" s="825"/>
      <c r="J86" s="833"/>
      <c r="K86" s="833"/>
      <c r="L86" s="833"/>
      <c r="M86" s="833"/>
      <c r="N86" s="833"/>
      <c r="O86" s="833"/>
      <c r="P86" s="833"/>
      <c r="Q86" s="833"/>
      <c r="R86" s="833"/>
      <c r="S86" s="833"/>
    </row>
    <row r="87" spans="2:19" ht="15" customHeight="1" thickTop="1">
      <c r="B87" s="330"/>
      <c r="C87" s="144"/>
      <c r="D87" s="837"/>
      <c r="E87" s="837"/>
      <c r="F87" s="250"/>
      <c r="G87" s="833"/>
      <c r="H87" s="833"/>
      <c r="I87" s="825"/>
      <c r="J87" s="833"/>
      <c r="K87" s="833"/>
      <c r="L87" s="833"/>
      <c r="M87" s="833"/>
      <c r="N87" s="833"/>
      <c r="O87" s="833"/>
      <c r="P87" s="833"/>
      <c r="Q87" s="833"/>
      <c r="R87" s="833"/>
      <c r="S87" s="833"/>
    </row>
    <row r="88" spans="2:19" ht="15" customHeight="1">
      <c r="B88" s="330" t="s">
        <v>46</v>
      </c>
      <c r="C88" s="144"/>
      <c r="D88" s="837"/>
      <c r="E88" s="837"/>
      <c r="F88" s="250"/>
      <c r="G88" s="250"/>
      <c r="H88" s="250"/>
      <c r="I88" s="825"/>
      <c r="J88" s="833"/>
      <c r="K88" s="833"/>
      <c r="L88" s="833"/>
      <c r="M88" s="833"/>
      <c r="N88" s="833"/>
      <c r="O88" s="833"/>
      <c r="P88" s="833"/>
      <c r="Q88" s="833"/>
      <c r="R88" s="833"/>
      <c r="S88" s="833"/>
    </row>
    <row r="89" spans="2:19" ht="15" customHeight="1">
      <c r="B89" s="449" t="s">
        <v>3078</v>
      </c>
      <c r="C89" s="144"/>
      <c r="D89" s="837"/>
      <c r="E89" s="837"/>
      <c r="F89" s="250"/>
      <c r="G89" s="250"/>
      <c r="H89" s="250"/>
      <c r="I89" s="825"/>
      <c r="J89" s="833"/>
      <c r="K89" s="833"/>
      <c r="L89" s="833"/>
      <c r="M89" s="833"/>
      <c r="N89" s="833"/>
      <c r="O89" s="833"/>
      <c r="P89" s="833"/>
      <c r="Q89" s="833"/>
      <c r="R89" s="833"/>
      <c r="S89" s="833"/>
    </row>
    <row r="90" spans="2:19" ht="15" customHeight="1">
      <c r="B90" s="320" t="s">
        <v>15</v>
      </c>
      <c r="C90" s="144"/>
      <c r="D90" s="377">
        <v>21143265.833823264</v>
      </c>
      <c r="E90" s="377">
        <v>16825096.852615356</v>
      </c>
      <c r="F90" s="377"/>
      <c r="G90" s="572">
        <f>BG!E36</f>
        <v>164854043.70632002</v>
      </c>
      <c r="H90" s="572">
        <v>122554005.47445023</v>
      </c>
      <c r="I90" s="825"/>
      <c r="J90" s="833"/>
      <c r="K90" s="833"/>
      <c r="L90" s="833"/>
      <c r="M90" s="833"/>
      <c r="N90" s="833"/>
      <c r="O90" s="833"/>
      <c r="P90" s="833"/>
      <c r="Q90" s="833"/>
      <c r="R90" s="833"/>
      <c r="S90" s="833"/>
    </row>
    <row r="91" spans="2:19" ht="15" customHeight="1">
      <c r="B91" s="320" t="s">
        <v>1588</v>
      </c>
      <c r="C91" s="144"/>
      <c r="D91" s="377">
        <v>13481350.207367552</v>
      </c>
      <c r="E91" s="377">
        <v>21734215.573844779</v>
      </c>
      <c r="F91" s="377"/>
      <c r="G91" s="572">
        <f>BG!E37</f>
        <v>105114087.066845</v>
      </c>
      <c r="H91" s="572">
        <v>158312026</v>
      </c>
      <c r="I91" s="825"/>
      <c r="J91" s="833"/>
      <c r="K91" s="833"/>
      <c r="L91" s="833"/>
      <c r="M91" s="833"/>
      <c r="N91" s="833"/>
      <c r="O91" s="833"/>
      <c r="P91" s="833"/>
      <c r="Q91" s="833"/>
      <c r="R91" s="833"/>
      <c r="S91" s="833"/>
    </row>
    <row r="92" spans="2:19" ht="15" customHeight="1">
      <c r="B92" s="320" t="s">
        <v>10</v>
      </c>
      <c r="C92" s="144"/>
      <c r="D92" s="377">
        <v>1435910.3692680097</v>
      </c>
      <c r="E92" s="377">
        <v>497388.48778143874</v>
      </c>
      <c r="F92" s="377"/>
      <c r="G92" s="572">
        <f>BG!E38</f>
        <v>11196039.390000001</v>
      </c>
      <c r="H92" s="572">
        <v>3622977.7450000001</v>
      </c>
      <c r="I92" s="825"/>
      <c r="J92" s="833"/>
      <c r="K92" s="833"/>
      <c r="L92" s="833"/>
      <c r="M92" s="833"/>
      <c r="N92" s="833"/>
      <c r="O92" s="833"/>
      <c r="P92" s="833"/>
      <c r="Q92" s="833"/>
      <c r="R92" s="833"/>
      <c r="S92" s="833"/>
    </row>
    <row r="93" spans="2:19" ht="15" customHeight="1">
      <c r="B93" s="320" t="s">
        <v>11</v>
      </c>
      <c r="C93" s="144"/>
      <c r="D93" s="377">
        <v>422092.59458766191</v>
      </c>
      <c r="E93" s="377">
        <v>397059.96087314666</v>
      </c>
      <c r="F93" s="377"/>
      <c r="G93" s="572">
        <f>BG!E39</f>
        <v>3291055.96</v>
      </c>
      <c r="H93" s="572">
        <v>2892184.7550000004</v>
      </c>
      <c r="I93" s="825"/>
      <c r="J93" s="833"/>
      <c r="K93" s="833"/>
      <c r="L93" s="833"/>
      <c r="M93" s="833"/>
      <c r="N93" s="833"/>
      <c r="O93" s="833"/>
      <c r="P93" s="833"/>
      <c r="Q93" s="833"/>
      <c r="R93" s="833"/>
      <c r="S93" s="833"/>
    </row>
    <row r="94" spans="2:19" ht="15" customHeight="1">
      <c r="B94" s="449"/>
      <c r="C94" s="144"/>
      <c r="D94" s="841">
        <v>36482619.005046487</v>
      </c>
      <c r="E94" s="841">
        <v>39453760.875114717</v>
      </c>
      <c r="F94" s="842"/>
      <c r="G94" s="843">
        <f>BG!E40</f>
        <v>284455226.12316495</v>
      </c>
      <c r="H94" s="843">
        <v>287381193.97445023</v>
      </c>
      <c r="I94" s="825"/>
      <c r="J94" s="833"/>
      <c r="K94" s="833"/>
      <c r="L94" s="833"/>
      <c r="M94" s="833"/>
      <c r="N94" s="833"/>
      <c r="O94" s="833"/>
      <c r="P94" s="833"/>
      <c r="Q94" s="833"/>
      <c r="R94" s="833"/>
      <c r="S94" s="833"/>
    </row>
    <row r="95" spans="2:19" ht="15" customHeight="1">
      <c r="B95" s="449" t="s">
        <v>3080</v>
      </c>
      <c r="C95" s="144"/>
      <c r="D95" s="377"/>
      <c r="E95" s="377"/>
      <c r="F95" s="250"/>
      <c r="G95" s="572"/>
      <c r="H95" s="572"/>
      <c r="I95" s="825"/>
      <c r="J95" s="833"/>
      <c r="K95" s="833"/>
      <c r="L95" s="833"/>
      <c r="M95" s="833"/>
      <c r="N95" s="833"/>
      <c r="O95" s="833"/>
      <c r="P95" s="833"/>
      <c r="Q95" s="833"/>
      <c r="R95" s="833"/>
      <c r="S95" s="833"/>
    </row>
    <row r="96" spans="2:19" ht="15" customHeight="1">
      <c r="B96" s="320" t="s">
        <v>3920</v>
      </c>
      <c r="C96" s="144"/>
      <c r="D96" s="377">
        <v>310433.94234962203</v>
      </c>
      <c r="E96" s="377">
        <v>3899750.2414640798</v>
      </c>
      <c r="F96" s="377"/>
      <c r="G96" s="572">
        <f>BG!E43</f>
        <v>2420449.5499999998</v>
      </c>
      <c r="H96" s="572">
        <v>28405780.758824356</v>
      </c>
      <c r="I96" s="825"/>
      <c r="J96" s="833"/>
      <c r="K96" s="833"/>
      <c r="L96" s="833"/>
      <c r="M96" s="833"/>
      <c r="N96" s="833"/>
      <c r="O96" s="833"/>
      <c r="P96" s="833"/>
      <c r="Q96" s="833"/>
      <c r="R96" s="833"/>
      <c r="S96" s="833"/>
    </row>
    <row r="97" spans="2:19" ht="15" customHeight="1">
      <c r="B97" s="320" t="s">
        <v>3921</v>
      </c>
      <c r="C97" s="144"/>
      <c r="D97" s="377">
        <v>51113974.780037597</v>
      </c>
      <c r="E97" s="377">
        <v>35860066.838723697</v>
      </c>
      <c r="F97" s="377"/>
      <c r="G97" s="572">
        <f>BG!E44</f>
        <v>398535666.25845349</v>
      </c>
      <c r="H97" s="572">
        <v>261204726.4940235</v>
      </c>
      <c r="I97" s="825"/>
      <c r="J97" s="833"/>
      <c r="K97" s="833"/>
      <c r="L97" s="833"/>
      <c r="M97" s="833"/>
      <c r="N97" s="833"/>
      <c r="O97" s="833"/>
      <c r="P97" s="833"/>
      <c r="Q97" s="833"/>
      <c r="R97" s="833"/>
      <c r="S97" s="833"/>
    </row>
    <row r="98" spans="2:19" ht="15" customHeight="1">
      <c r="B98" s="320" t="s">
        <v>3922</v>
      </c>
      <c r="C98" s="144"/>
      <c r="D98" s="377">
        <f>283168.480674276</f>
        <v>283168.48067427601</v>
      </c>
      <c r="E98" s="377">
        <v>303077.69124107633</v>
      </c>
      <c r="F98" s="377"/>
      <c r="G98" s="572">
        <f>BG!E45</f>
        <v>2207617.9029999999</v>
      </c>
      <c r="H98" s="572">
        <v>2207617.9029999999</v>
      </c>
      <c r="I98" s="825"/>
      <c r="J98" s="833"/>
      <c r="K98" s="833"/>
      <c r="L98" s="833"/>
      <c r="M98" s="833"/>
      <c r="N98" s="833"/>
      <c r="O98" s="833"/>
      <c r="P98" s="833"/>
      <c r="Q98" s="833"/>
      <c r="R98" s="833"/>
      <c r="S98" s="833"/>
    </row>
    <row r="99" spans="2:19" ht="15" customHeight="1">
      <c r="B99" s="449"/>
      <c r="C99" s="144"/>
      <c r="D99" s="834">
        <f>SUM(D96:D98)</f>
        <v>51707577.203061491</v>
      </c>
      <c r="E99" s="834">
        <v>40062894.771428853</v>
      </c>
      <c r="F99" s="835"/>
      <c r="G99" s="836">
        <f>BG!E46</f>
        <v>403163733.7114535</v>
      </c>
      <c r="H99" s="836">
        <v>291818125.15584785</v>
      </c>
      <c r="I99" s="825"/>
      <c r="J99" s="833"/>
      <c r="K99" s="833"/>
      <c r="L99" s="833"/>
      <c r="M99" s="833"/>
      <c r="N99" s="833"/>
      <c r="O99" s="833"/>
      <c r="P99" s="833"/>
      <c r="Q99" s="833"/>
      <c r="R99" s="833"/>
      <c r="S99" s="833"/>
    </row>
    <row r="100" spans="2:19" ht="15" customHeight="1">
      <c r="B100" s="449"/>
      <c r="C100" s="144"/>
      <c r="D100" s="377"/>
      <c r="E100" s="377"/>
      <c r="F100" s="377"/>
      <c r="G100" s="572"/>
      <c r="H100" s="572"/>
      <c r="I100" s="825"/>
      <c r="J100" s="833"/>
      <c r="K100" s="833"/>
      <c r="L100" s="833"/>
      <c r="M100" s="833"/>
      <c r="N100" s="833"/>
      <c r="O100" s="833"/>
      <c r="P100" s="833"/>
      <c r="Q100" s="833"/>
      <c r="R100" s="833"/>
      <c r="S100" s="833"/>
    </row>
    <row r="101" spans="2:19" ht="15" customHeight="1" thickBot="1">
      <c r="B101" s="330" t="s">
        <v>3081</v>
      </c>
      <c r="C101" s="144"/>
      <c r="D101" s="838">
        <v>88190196.208108023</v>
      </c>
      <c r="E101" s="838">
        <v>79516655.646543562</v>
      </c>
      <c r="F101" s="839"/>
      <c r="G101" s="840">
        <f>BG!E47</f>
        <v>687618959.83461845</v>
      </c>
      <c r="H101" s="840">
        <v>579199319.13029814</v>
      </c>
      <c r="I101" s="825"/>
      <c r="J101" s="825"/>
    </row>
    <row r="102" spans="2:19" ht="15" customHeight="1" thickTop="1">
      <c r="B102" s="330"/>
      <c r="C102" s="144"/>
      <c r="D102" s="839"/>
      <c r="E102" s="839"/>
      <c r="F102" s="839"/>
      <c r="G102" s="938"/>
      <c r="H102" s="938"/>
      <c r="I102" s="825"/>
      <c r="J102" s="825"/>
    </row>
    <row r="103" spans="2:19" ht="15" customHeight="1">
      <c r="B103" s="449" t="s">
        <v>97</v>
      </c>
      <c r="C103" s="144"/>
      <c r="D103" s="837"/>
      <c r="E103" s="837"/>
      <c r="F103" s="250"/>
      <c r="G103" s="833"/>
      <c r="H103" s="833"/>
      <c r="I103" s="825"/>
      <c r="J103" s="825"/>
    </row>
    <row r="104" spans="2:19" ht="15" customHeight="1">
      <c r="B104" s="330" t="s">
        <v>3082</v>
      </c>
      <c r="C104" s="144"/>
      <c r="D104" s="837"/>
      <c r="E104" s="837"/>
      <c r="F104" s="250"/>
      <c r="G104" s="833"/>
      <c r="H104" s="833"/>
      <c r="I104" s="825"/>
      <c r="J104" s="825"/>
    </row>
    <row r="105" spans="2:19" ht="15" customHeight="1">
      <c r="B105" s="320" t="s">
        <v>3083</v>
      </c>
      <c r="C105" s="144"/>
      <c r="D105" s="377">
        <v>11947365.142700095</v>
      </c>
      <c r="E105" s="377">
        <v>11947365.138353361</v>
      </c>
      <c r="F105" s="377"/>
      <c r="G105" s="572">
        <f>BG!E50</f>
        <v>66800000</v>
      </c>
      <c r="H105" s="572">
        <v>66800000</v>
      </c>
      <c r="I105" s="825"/>
      <c r="J105" s="825"/>
    </row>
    <row r="106" spans="2:19" ht="15" customHeight="1">
      <c r="B106" s="320" t="s">
        <v>3468</v>
      </c>
      <c r="C106" s="144"/>
      <c r="D106" s="377">
        <v>177074.51842923369</v>
      </c>
      <c r="E106" s="377">
        <v>177074.51842923369</v>
      </c>
      <c r="F106" s="377"/>
      <c r="G106" s="572">
        <f>BG!E51</f>
        <v>1290000</v>
      </c>
      <c r="H106" s="572">
        <v>1290000</v>
      </c>
      <c r="I106" s="825"/>
      <c r="J106" s="825"/>
    </row>
    <row r="107" spans="2:19" ht="15" customHeight="1">
      <c r="B107" s="320" t="s">
        <v>13</v>
      </c>
      <c r="C107" s="144"/>
      <c r="D107" s="377">
        <v>1301379.98</v>
      </c>
      <c r="E107" s="377">
        <v>956785.3338183614</v>
      </c>
      <c r="F107" s="377"/>
      <c r="G107" s="572">
        <f>BG!E52</f>
        <v>7388500.4610000001</v>
      </c>
      <c r="H107" s="572">
        <v>4907418.9684144072</v>
      </c>
      <c r="I107" s="825"/>
      <c r="J107" s="825"/>
    </row>
    <row r="108" spans="2:19" ht="15" customHeight="1">
      <c r="B108" s="320" t="s">
        <v>2841</v>
      </c>
      <c r="C108" s="144"/>
      <c r="D108" s="377">
        <v>0</v>
      </c>
      <c r="E108" s="377">
        <v>0</v>
      </c>
      <c r="F108" s="377"/>
      <c r="G108" s="572">
        <f>BG!E54</f>
        <v>83678585.312935442</v>
      </c>
      <c r="H108" s="572">
        <v>76014551.958279565</v>
      </c>
      <c r="I108" s="825"/>
      <c r="J108" s="825"/>
    </row>
    <row r="109" spans="2:19" ht="15" customHeight="1">
      <c r="B109" s="330" t="s">
        <v>3084</v>
      </c>
      <c r="C109" s="144"/>
      <c r="D109" s="377"/>
      <c r="E109" s="377"/>
      <c r="F109" s="377"/>
      <c r="G109" s="572"/>
      <c r="H109" s="572"/>
      <c r="I109" s="825"/>
      <c r="J109" s="825"/>
    </row>
    <row r="110" spans="2:19" ht="15" customHeight="1">
      <c r="B110" s="320" t="s">
        <v>5</v>
      </c>
      <c r="C110" s="144"/>
      <c r="D110" s="377">
        <v>22229021.776008964</v>
      </c>
      <c r="E110" s="377">
        <v>17652757.000848304</v>
      </c>
      <c r="F110" s="377"/>
      <c r="G110" s="572">
        <f>BG!E55</f>
        <v>106615262.05155298</v>
      </c>
      <c r="H110" s="572">
        <v>72694496.221654534</v>
      </c>
      <c r="I110" s="825"/>
      <c r="J110" s="825"/>
    </row>
    <row r="111" spans="2:19" ht="15" customHeight="1">
      <c r="B111" s="320" t="s">
        <v>550</v>
      </c>
      <c r="C111" s="144"/>
      <c r="D111" s="377">
        <v>-4996847.0906369165</v>
      </c>
      <c r="E111" s="377">
        <v>6531799.9551045736</v>
      </c>
      <c r="F111" s="377"/>
      <c r="G111" s="377">
        <f>BG!E56</f>
        <v>-27563898.569519754</v>
      </c>
      <c r="H111" s="572">
        <v>47401846.8227688</v>
      </c>
      <c r="I111" s="825"/>
      <c r="J111" s="825"/>
    </row>
    <row r="112" spans="2:19" ht="15" customHeight="1">
      <c r="B112" s="330"/>
      <c r="C112" s="144"/>
      <c r="D112" s="845">
        <f>SUM(D110:D111)</f>
        <v>17232174.685372047</v>
      </c>
      <c r="E112" s="845">
        <f>SUM(E110:E111)</f>
        <v>24184556.955952879</v>
      </c>
      <c r="F112" s="844"/>
      <c r="G112" s="845">
        <f>SUM(G110:G111)</f>
        <v>79051363.482033223</v>
      </c>
      <c r="H112" s="845">
        <f>SUM(H110:H111)</f>
        <v>120096343.04442334</v>
      </c>
      <c r="I112" s="825"/>
      <c r="J112" s="825"/>
    </row>
    <row r="113" spans="2:10" ht="15" customHeight="1">
      <c r="B113" s="330" t="s">
        <v>34</v>
      </c>
      <c r="C113" s="144"/>
      <c r="D113" s="846">
        <v>30657994.64112933</v>
      </c>
      <c r="E113" s="846">
        <v>37265781.990600958</v>
      </c>
      <c r="F113" s="847"/>
      <c r="G113" s="848">
        <f>BG!E57</f>
        <v>238208448.25596866</v>
      </c>
      <c r="H113" s="848">
        <v>269108313.97111732</v>
      </c>
      <c r="I113" s="825"/>
      <c r="J113" s="825"/>
    </row>
    <row r="114" spans="2:10" ht="15" customHeight="1" thickBot="1">
      <c r="B114" s="330" t="s">
        <v>156</v>
      </c>
      <c r="C114" s="144"/>
      <c r="D114" s="838">
        <v>118848190.84923735</v>
      </c>
      <c r="E114" s="838">
        <v>116782437.63714452</v>
      </c>
      <c r="F114" s="839"/>
      <c r="G114" s="840">
        <f>BG!E60</f>
        <v>925827408.09058714</v>
      </c>
      <c r="H114" s="840">
        <v>848307632.6014154</v>
      </c>
      <c r="I114" s="825"/>
      <c r="J114" s="825"/>
    </row>
    <row r="115" spans="2:10" ht="6.75" customHeight="1" thickTop="1">
      <c r="B115" s="144"/>
      <c r="C115" s="144"/>
      <c r="D115" s="250"/>
      <c r="E115" s="250"/>
      <c r="F115" s="250"/>
      <c r="G115" s="144"/>
      <c r="H115" s="144"/>
      <c r="I115" s="825"/>
      <c r="J115" s="825"/>
    </row>
    <row r="116" spans="2:10" ht="6.75" customHeight="1">
      <c r="B116" s="144"/>
      <c r="C116" s="144"/>
      <c r="D116" s="250"/>
      <c r="E116" s="250"/>
      <c r="F116" s="250"/>
      <c r="G116" s="144"/>
      <c r="H116" s="144"/>
      <c r="I116" s="825"/>
      <c r="J116" s="825"/>
    </row>
    <row r="117" spans="2:10" ht="15" customHeight="1">
      <c r="B117" s="330" t="s">
        <v>3890</v>
      </c>
      <c r="G117" s="849"/>
      <c r="H117" s="849"/>
      <c r="I117" s="825"/>
      <c r="J117" s="825"/>
    </row>
    <row r="118" spans="2:10" ht="15" customHeight="1">
      <c r="B118" s="309"/>
      <c r="C118" s="144"/>
      <c r="D118" s="1028" t="s">
        <v>3073</v>
      </c>
      <c r="E118" s="1028"/>
      <c r="F118" s="309"/>
      <c r="G118" s="1028" t="s">
        <v>3074</v>
      </c>
      <c r="H118" s="1028"/>
      <c r="I118" s="825"/>
      <c r="J118" s="825"/>
    </row>
    <row r="119" spans="2:10" ht="15" customHeight="1">
      <c r="B119" s="309"/>
      <c r="C119" s="144"/>
      <c r="D119" s="1035" t="s">
        <v>3085</v>
      </c>
      <c r="E119" s="1035"/>
      <c r="F119" s="832"/>
      <c r="G119" s="1035" t="s">
        <v>2848</v>
      </c>
      <c r="H119" s="1035"/>
      <c r="I119" s="825"/>
      <c r="J119" s="825"/>
    </row>
    <row r="120" spans="2:10" ht="15" customHeight="1">
      <c r="B120" s="144"/>
      <c r="C120" s="144"/>
      <c r="D120" s="460">
        <f>ER!D15</f>
        <v>45565</v>
      </c>
      <c r="E120" s="460">
        <f>ER!E15</f>
        <v>45199</v>
      </c>
      <c r="F120" s="339"/>
      <c r="G120" s="460">
        <f>D120</f>
        <v>45565</v>
      </c>
      <c r="H120" s="460">
        <f>E120</f>
        <v>45199</v>
      </c>
      <c r="I120" s="825"/>
      <c r="J120" s="825"/>
    </row>
    <row r="121" spans="2:10" ht="15" customHeight="1">
      <c r="B121" s="320" t="s">
        <v>9</v>
      </c>
      <c r="C121" s="144"/>
      <c r="D121" s="903">
        <v>48809714.14193067</v>
      </c>
      <c r="E121" s="903">
        <v>58033044.743240654</v>
      </c>
      <c r="F121" s="144"/>
      <c r="G121" s="894">
        <f>ER!D17</f>
        <v>364240726.28399998</v>
      </c>
      <c r="H121" s="894">
        <f>ER!E17</f>
        <v>419781132.81399995</v>
      </c>
      <c r="I121" s="825"/>
      <c r="J121" s="825"/>
    </row>
    <row r="122" spans="2:10" ht="15" customHeight="1">
      <c r="B122" s="320" t="s">
        <v>20</v>
      </c>
      <c r="C122" s="144"/>
      <c r="D122" s="903">
        <v>-46386914.314776875</v>
      </c>
      <c r="E122" s="903">
        <v>-39167222.65934141</v>
      </c>
      <c r="F122" s="144"/>
      <c r="G122" s="894">
        <f>ER!D18</f>
        <v>-342197983.46563834</v>
      </c>
      <c r="H122" s="894">
        <f>ER!E18</f>
        <v>-284417889.92419451</v>
      </c>
      <c r="I122" s="825"/>
      <c r="J122" s="825"/>
    </row>
    <row r="123" spans="2:10" ht="15" customHeight="1">
      <c r="B123" s="330" t="s">
        <v>2854</v>
      </c>
      <c r="C123" s="144"/>
      <c r="D123" s="904">
        <v>2422799.8271537945</v>
      </c>
      <c r="E123" s="904">
        <v>18865822.083899245</v>
      </c>
      <c r="F123" s="144"/>
      <c r="G123" s="904">
        <f>ER!D19</f>
        <v>22042742.81836164</v>
      </c>
      <c r="H123" s="904">
        <f>ER!E19</f>
        <v>135363242.88980544</v>
      </c>
      <c r="I123" s="825"/>
      <c r="J123" s="825"/>
    </row>
    <row r="124" spans="2:10" ht="15" customHeight="1">
      <c r="B124" s="320" t="s">
        <v>316</v>
      </c>
      <c r="C124" s="144"/>
      <c r="D124" s="903">
        <v>-5607603.8364456696</v>
      </c>
      <c r="E124" s="903">
        <v>-4429496.5965547785</v>
      </c>
      <c r="F124" s="144"/>
      <c r="G124" s="894">
        <f>ER!D20</f>
        <v>-41650723.39006494</v>
      </c>
      <c r="H124" s="894">
        <f>ER!E20</f>
        <v>-31856942.118076842</v>
      </c>
      <c r="I124" s="825"/>
      <c r="J124" s="825"/>
    </row>
    <row r="125" spans="2:10" ht="15" customHeight="1">
      <c r="B125" s="320" t="s">
        <v>41</v>
      </c>
      <c r="C125" s="144"/>
      <c r="D125" s="903">
        <v>2510668.4251248869</v>
      </c>
      <c r="E125" s="903">
        <v>1786561.9850361205</v>
      </c>
      <c r="F125" s="144"/>
      <c r="G125" s="894">
        <f>ER!D21</f>
        <v>18835828.217</v>
      </c>
      <c r="H125" s="894">
        <f>ER!E21</f>
        <v>12933247.365</v>
      </c>
      <c r="I125" s="825"/>
      <c r="J125" s="825"/>
    </row>
    <row r="126" spans="2:10" ht="15" customHeight="1">
      <c r="B126" s="330" t="s">
        <v>2855</v>
      </c>
      <c r="C126" s="144"/>
      <c r="D126" s="904">
        <v>-674135.58416698826</v>
      </c>
      <c r="E126" s="904">
        <v>16222887.472380586</v>
      </c>
      <c r="F126" s="144"/>
      <c r="G126" s="904">
        <f>ER!D22</f>
        <v>-772152.3547032997</v>
      </c>
      <c r="H126" s="904">
        <f>ER!E22</f>
        <v>116439548.13672858</v>
      </c>
      <c r="I126" s="825"/>
      <c r="J126" s="825"/>
    </row>
    <row r="127" spans="2:10" ht="15" customHeight="1">
      <c r="B127" s="320" t="s">
        <v>2850</v>
      </c>
      <c r="C127" s="144"/>
      <c r="D127" s="903">
        <v>-5399087.3664699383</v>
      </c>
      <c r="E127" s="903">
        <v>-4271662.4108418226</v>
      </c>
      <c r="F127" s="144"/>
      <c r="G127" s="894">
        <f>ER!D23</f>
        <v>-34710753.898816422</v>
      </c>
      <c r="H127" s="894">
        <f>ER!E23</f>
        <v>-30192146.890367344</v>
      </c>
      <c r="I127" s="825"/>
      <c r="J127" s="825"/>
    </row>
    <row r="128" spans="2:10" ht="15" customHeight="1">
      <c r="B128" s="330" t="s">
        <v>3209</v>
      </c>
      <c r="C128" s="144"/>
      <c r="D128" s="904">
        <v>-6073222.950636927</v>
      </c>
      <c r="E128" s="904">
        <v>11951225.061538763</v>
      </c>
      <c r="F128" s="144"/>
      <c r="G128" s="896">
        <f>ER!D24</f>
        <v>-35482906.253519721</v>
      </c>
      <c r="H128" s="896">
        <f>ER!E24</f>
        <v>86247401.246361241</v>
      </c>
      <c r="I128" s="825"/>
      <c r="J128" s="825"/>
    </row>
    <row r="129" spans="2:10" ht="15" customHeight="1">
      <c r="B129" s="144" t="s">
        <v>3438</v>
      </c>
      <c r="C129" s="144"/>
      <c r="D129" s="894">
        <v>686032.15</v>
      </c>
      <c r="E129" s="894">
        <v>43461.19</v>
      </c>
      <c r="F129" s="144"/>
      <c r="G129" s="894">
        <f>ER!D25</f>
        <v>4939431.4800000004</v>
      </c>
      <c r="H129" s="894">
        <f>ER!E25</f>
        <v>317266.68699999998</v>
      </c>
      <c r="I129" s="825"/>
      <c r="J129" s="825"/>
    </row>
    <row r="130" spans="2:10" ht="15" customHeight="1">
      <c r="B130" s="330" t="s">
        <v>2851</v>
      </c>
      <c r="C130" s="144"/>
      <c r="D130" s="904">
        <v>-5387190.8006369267</v>
      </c>
      <c r="E130" s="904">
        <v>11994686.251538763</v>
      </c>
      <c r="F130" s="144"/>
      <c r="G130" s="904">
        <f>ER!D26</f>
        <v>-30543474.773519721</v>
      </c>
      <c r="H130" s="904">
        <f>ER!E26</f>
        <v>86564667.933361247</v>
      </c>
      <c r="I130" s="825"/>
      <c r="J130" s="825"/>
    </row>
    <row r="131" spans="2:10" ht="15" customHeight="1">
      <c r="B131" s="320" t="s">
        <v>1824</v>
      </c>
      <c r="C131" s="144"/>
      <c r="D131" s="903">
        <v>0</v>
      </c>
      <c r="E131" s="903">
        <v>0</v>
      </c>
      <c r="F131" s="144"/>
      <c r="G131" s="894">
        <f>ER!D27</f>
        <v>0</v>
      </c>
      <c r="H131" s="894">
        <f>ER!E27</f>
        <v>0</v>
      </c>
      <c r="I131" s="825"/>
      <c r="J131" s="825"/>
    </row>
    <row r="132" spans="2:10" ht="15" customHeight="1">
      <c r="B132" s="330" t="s">
        <v>2852</v>
      </c>
      <c r="C132" s="144"/>
      <c r="D132" s="895">
        <v>-5387190.8006369267</v>
      </c>
      <c r="E132" s="895">
        <v>11994686.251538763</v>
      </c>
      <c r="F132" s="144"/>
      <c r="G132" s="895">
        <f>ER!D28</f>
        <v>-30543474.773519721</v>
      </c>
      <c r="H132" s="895">
        <f>ER!E28</f>
        <v>86564667.933361247</v>
      </c>
      <c r="I132" s="825"/>
      <c r="J132" s="825"/>
    </row>
    <row r="133" spans="2:10" ht="15" customHeight="1">
      <c r="B133" s="144" t="s">
        <v>2853</v>
      </c>
      <c r="C133" s="144"/>
      <c r="D133" s="903">
        <v>390344.21</v>
      </c>
      <c r="E133" s="903">
        <v>-2901.9960403076439</v>
      </c>
      <c r="F133" s="144"/>
      <c r="G133" s="894">
        <f>ER!D29</f>
        <v>2979576.2039999999</v>
      </c>
      <c r="H133" s="894">
        <f>ER!E29</f>
        <v>-21141.24</v>
      </c>
      <c r="I133" s="825"/>
      <c r="J133" s="825"/>
    </row>
    <row r="134" spans="2:10" ht="15" customHeight="1" thickBot="1">
      <c r="B134" s="850" t="s">
        <v>550</v>
      </c>
      <c r="C134" s="831"/>
      <c r="D134" s="897">
        <v>-4996846.5906369267</v>
      </c>
      <c r="E134" s="897">
        <v>11991784.255498456</v>
      </c>
      <c r="G134" s="897">
        <f>ER!D30</f>
        <v>-27563898.569519721</v>
      </c>
      <c r="H134" s="897">
        <f>ER!E30</f>
        <v>86543526.693361253</v>
      </c>
      <c r="I134" s="825"/>
      <c r="J134" s="825"/>
    </row>
    <row r="135" spans="2:10" ht="9" customHeight="1" thickTop="1">
      <c r="B135" s="850"/>
      <c r="C135" s="831"/>
      <c r="D135" s="473"/>
      <c r="E135" s="473"/>
      <c r="G135" s="473"/>
      <c r="H135" s="473"/>
      <c r="I135" s="825"/>
      <c r="J135" s="825"/>
    </row>
    <row r="136" spans="2:10" ht="36" customHeight="1">
      <c r="B136" s="1026" t="s">
        <v>3411</v>
      </c>
      <c r="C136" s="1026"/>
      <c r="D136" s="1026"/>
      <c r="E136" s="1026"/>
      <c r="F136" s="1026"/>
      <c r="G136" s="1026"/>
      <c r="H136" s="1026"/>
      <c r="I136" s="1026"/>
      <c r="J136" s="825"/>
    </row>
    <row r="137" spans="2:10" ht="15" customHeight="1">
      <c r="B137" s="825"/>
      <c r="C137" s="825"/>
      <c r="D137" s="825"/>
      <c r="E137" s="825"/>
      <c r="F137" s="825"/>
      <c r="G137" s="825"/>
      <c r="H137" s="825"/>
      <c r="I137" s="825"/>
      <c r="J137" s="825"/>
    </row>
    <row r="138" spans="2:10" ht="15" customHeight="1">
      <c r="B138" s="1025" t="s">
        <v>4005</v>
      </c>
      <c r="C138" s="1025"/>
      <c r="D138" s="1025"/>
      <c r="E138" s="1025"/>
      <c r="F138" s="1025"/>
      <c r="G138" s="1025"/>
      <c r="H138" s="1025"/>
      <c r="I138" s="1025"/>
      <c r="J138" s="1025"/>
    </row>
    <row r="139" spans="2:10" ht="15" customHeight="1">
      <c r="B139" s="1025"/>
      <c r="C139" s="1025"/>
      <c r="D139" s="1025"/>
      <c r="E139" s="1025"/>
      <c r="F139" s="1025"/>
      <c r="G139" s="1025"/>
      <c r="H139" s="1025"/>
      <c r="I139" s="1025"/>
      <c r="J139" s="1025"/>
    </row>
    <row r="140" spans="2:10" ht="15" customHeight="1">
      <c r="B140" s="825"/>
      <c r="C140" s="825"/>
      <c r="D140" s="825"/>
      <c r="E140" s="825"/>
      <c r="F140" s="825"/>
      <c r="G140" s="825"/>
      <c r="H140" s="825"/>
      <c r="I140" s="825"/>
      <c r="J140" s="825"/>
    </row>
    <row r="141" spans="2:10" ht="15" customHeight="1">
      <c r="B141" s="425"/>
      <c r="C141" s="460">
        <f>D120</f>
        <v>45565</v>
      </c>
      <c r="D141" s="579"/>
      <c r="E141" s="460">
        <f>C141</f>
        <v>45565</v>
      </c>
      <c r="F141" s="460">
        <v>45291</v>
      </c>
      <c r="G141" s="579"/>
      <c r="H141" s="447">
        <f>F141</f>
        <v>45291</v>
      </c>
      <c r="I141" s="579"/>
    </row>
    <row r="142" spans="2:10" ht="30" customHeight="1">
      <c r="B142" s="425"/>
      <c r="C142" s="427" t="s">
        <v>3086</v>
      </c>
      <c r="D142" s="427"/>
      <c r="E142" s="427" t="s">
        <v>3087</v>
      </c>
      <c r="F142" s="427" t="s">
        <v>3086</v>
      </c>
      <c r="G142" s="579"/>
      <c r="H142" s="427" t="s">
        <v>3087</v>
      </c>
      <c r="I142" s="579"/>
    </row>
    <row r="143" spans="2:10" ht="27" customHeight="1">
      <c r="B143" s="425"/>
      <c r="C143" s="429" t="s">
        <v>2848</v>
      </c>
      <c r="D143" s="429" t="s">
        <v>3406</v>
      </c>
      <c r="E143" s="429" t="s">
        <v>2848</v>
      </c>
      <c r="F143" s="429" t="s">
        <v>2848</v>
      </c>
      <c r="G143" s="429" t="s">
        <v>3406</v>
      </c>
      <c r="H143" s="429" t="s">
        <v>2848</v>
      </c>
      <c r="I143" s="430" t="s">
        <v>3090</v>
      </c>
    </row>
    <row r="144" spans="2:10" ht="15" customHeight="1">
      <c r="B144" s="432" t="s">
        <v>45</v>
      </c>
      <c r="C144" s="425"/>
      <c r="D144" s="425"/>
      <c r="E144" s="425"/>
      <c r="F144" s="425"/>
      <c r="G144" s="425"/>
      <c r="H144" s="425"/>
      <c r="I144" s="425"/>
    </row>
    <row r="145" spans="2:11" ht="15" customHeight="1">
      <c r="B145" s="320" t="s">
        <v>25</v>
      </c>
      <c r="C145" s="464">
        <v>51949675.232500002</v>
      </c>
      <c r="D145" s="464">
        <v>0</v>
      </c>
      <c r="E145" s="464">
        <v>51949675.2324</v>
      </c>
      <c r="F145" s="464">
        <v>17980416.757999998</v>
      </c>
      <c r="G145" s="464">
        <v>0</v>
      </c>
      <c r="H145" s="464">
        <v>17980416.757240001</v>
      </c>
      <c r="I145" s="435"/>
    </row>
    <row r="146" spans="2:11" ht="15" customHeight="1">
      <c r="B146" s="320" t="s">
        <v>3469</v>
      </c>
      <c r="C146" s="464">
        <v>40538420.7949</v>
      </c>
      <c r="D146" s="464">
        <v>0</v>
      </c>
      <c r="E146" s="464">
        <v>40538420.795289993</v>
      </c>
      <c r="F146" s="464">
        <v>50514268.838508628</v>
      </c>
      <c r="G146" s="464">
        <v>0</v>
      </c>
      <c r="H146" s="464">
        <v>49144669.772508621</v>
      </c>
      <c r="I146" s="435"/>
    </row>
    <row r="147" spans="2:11" ht="15" customHeight="1">
      <c r="B147" s="320" t="s">
        <v>3470</v>
      </c>
      <c r="C147" s="464">
        <v>6951169.7748999996</v>
      </c>
      <c r="D147" s="464">
        <v>0</v>
      </c>
      <c r="E147" s="464">
        <v>6951169.7748999996</v>
      </c>
      <c r="F147" s="464">
        <v>6988507.9311152119</v>
      </c>
      <c r="G147" s="464">
        <v>0</v>
      </c>
      <c r="H147" s="464">
        <v>6988507.9311952107</v>
      </c>
      <c r="I147" s="435"/>
      <c r="J147" s="851"/>
    </row>
    <row r="148" spans="2:11" ht="15" customHeight="1">
      <c r="B148" s="320" t="s">
        <v>27</v>
      </c>
      <c r="C148" s="464">
        <v>51198634.194649987</v>
      </c>
      <c r="D148" s="464">
        <v>5943783.1030200273</v>
      </c>
      <c r="E148" s="464">
        <v>57142416.797670014</v>
      </c>
      <c r="F148" s="464">
        <v>24204603.315456014</v>
      </c>
      <c r="G148" s="464">
        <v>2592649.0670500174</v>
      </c>
      <c r="H148" s="464">
        <v>26797252.382506032</v>
      </c>
      <c r="I148" s="334" t="s">
        <v>3091</v>
      </c>
    </row>
    <row r="149" spans="2:11" ht="15" customHeight="1">
      <c r="B149" s="320" t="s">
        <v>3471</v>
      </c>
      <c r="C149" s="464">
        <v>97380926.073740005</v>
      </c>
      <c r="D149" s="464">
        <v>3632.7156699895859</v>
      </c>
      <c r="E149" s="464">
        <v>97384558.789409995</v>
      </c>
      <c r="F149" s="464">
        <v>97838662.473785073</v>
      </c>
      <c r="G149" s="464">
        <v>3632.7160599976778</v>
      </c>
      <c r="H149" s="464">
        <v>97842295.18984507</v>
      </c>
      <c r="I149" s="334" t="s">
        <v>3091</v>
      </c>
    </row>
    <row r="150" spans="2:11" ht="15" customHeight="1">
      <c r="B150" s="320" t="s">
        <v>3472</v>
      </c>
      <c r="C150" s="464">
        <v>19658052.872503318</v>
      </c>
      <c r="D150" s="464">
        <v>0</v>
      </c>
      <c r="E150" s="464">
        <v>19658052.872503318</v>
      </c>
      <c r="F150" s="464">
        <v>17477030.219606157</v>
      </c>
      <c r="G150" s="464">
        <v>0</v>
      </c>
      <c r="H150" s="464">
        <v>17477030.219606157</v>
      </c>
      <c r="I150" s="334"/>
    </row>
    <row r="151" spans="2:11" ht="15" customHeight="1">
      <c r="B151" s="320" t="s">
        <v>3473</v>
      </c>
      <c r="C151" s="464">
        <v>38475545.915939994</v>
      </c>
      <c r="D151" s="464">
        <v>2291858.0551900044</v>
      </c>
      <c r="E151" s="464">
        <v>40767403.471129999</v>
      </c>
      <c r="F151" s="464">
        <v>35400150.331783995</v>
      </c>
      <c r="G151" s="464">
        <v>-127320.97363999486</v>
      </c>
      <c r="H151" s="464">
        <v>35272829.358144</v>
      </c>
      <c r="I151" s="334" t="s">
        <v>3091</v>
      </c>
    </row>
    <row r="152" spans="2:11" ht="15" customHeight="1">
      <c r="B152" s="320" t="s">
        <v>19</v>
      </c>
      <c r="C152" s="464">
        <v>30789341.319608077</v>
      </c>
      <c r="D152" s="464">
        <v>25012840.864816859</v>
      </c>
      <c r="E152" s="464">
        <v>55802182.184424937</v>
      </c>
      <c r="F152" s="464">
        <v>30789341.29921408</v>
      </c>
      <c r="G152" s="464">
        <v>21244939.98465918</v>
      </c>
      <c r="H152" s="464">
        <v>52034281.28387326</v>
      </c>
      <c r="I152" s="334" t="s">
        <v>3092</v>
      </c>
    </row>
    <row r="153" spans="2:11" ht="15" customHeight="1">
      <c r="B153" s="320" t="s">
        <v>2746</v>
      </c>
      <c r="C153" s="464">
        <v>454084481.79569769</v>
      </c>
      <c r="D153" s="464">
        <v>99576522.916926637</v>
      </c>
      <c r="E153" s="464">
        <v>553661004.71262431</v>
      </c>
      <c r="F153" s="464">
        <v>475101921.89278483</v>
      </c>
      <c r="G153" s="464">
        <v>67248502.075261369</v>
      </c>
      <c r="H153" s="464">
        <v>542350423.96804619</v>
      </c>
      <c r="I153" s="334" t="s">
        <v>3091</v>
      </c>
    </row>
    <row r="154" spans="2:11" ht="15" customHeight="1">
      <c r="B154" s="320" t="s">
        <v>2747</v>
      </c>
      <c r="C154" s="464">
        <v>1904475.3187000009</v>
      </c>
      <c r="D154" s="464">
        <v>68048.141399998683</v>
      </c>
      <c r="E154" s="464">
        <v>1972522.9600999996</v>
      </c>
      <c r="F154" s="464">
        <v>2329393.8401800003</v>
      </c>
      <c r="G154" s="464">
        <v>90531.9962999993</v>
      </c>
      <c r="H154" s="464">
        <v>2419925.8364799996</v>
      </c>
      <c r="I154" s="334" t="s">
        <v>3091</v>
      </c>
    </row>
    <row r="155" spans="2:11" ht="15" customHeight="1" thickBot="1">
      <c r="B155" s="432" t="s">
        <v>38</v>
      </c>
      <c r="C155" s="434">
        <v>792930723.2931391</v>
      </c>
      <c r="D155" s="434">
        <v>132896685.7973135</v>
      </c>
      <c r="E155" s="434">
        <v>925827407.59045267</v>
      </c>
      <c r="F155" s="434">
        <v>758624296.90043402</v>
      </c>
      <c r="G155" s="434">
        <v>91052934.865690574</v>
      </c>
      <c r="H155" s="434">
        <v>848307632.69944453</v>
      </c>
      <c r="I155" s="435"/>
    </row>
    <row r="156" spans="2:11" s="733" customFormat="1" ht="15" hidden="1" customHeight="1">
      <c r="B156" s="646"/>
      <c r="C156" s="852">
        <v>-28571417.000000119</v>
      </c>
      <c r="D156" s="852"/>
      <c r="F156" s="852">
        <v>-2.6667594909667969E-2</v>
      </c>
      <c r="G156" s="853">
        <v>-28496736</v>
      </c>
      <c r="H156" s="852"/>
      <c r="J156" s="852">
        <f>H155-H86</f>
        <v>-0.5</v>
      </c>
      <c r="K156" s="733" t="s">
        <v>3407</v>
      </c>
    </row>
    <row r="157" spans="2:11" ht="11.25" customHeight="1">
      <c r="B157" s="825"/>
      <c r="C157" s="825"/>
      <c r="D157" s="825"/>
      <c r="E157" s="825"/>
      <c r="F157" s="825"/>
      <c r="G157" s="825"/>
      <c r="H157" s="825"/>
      <c r="I157" s="825"/>
      <c r="J157" s="825"/>
    </row>
    <row r="158" spans="2:11" ht="15" customHeight="1">
      <c r="B158" s="432" t="s">
        <v>46</v>
      </c>
      <c r="C158" s="433"/>
      <c r="D158" s="433"/>
      <c r="E158" s="433"/>
      <c r="F158" s="433"/>
      <c r="G158" s="425"/>
      <c r="H158" s="433"/>
      <c r="I158" s="435"/>
      <c r="J158" s="825"/>
    </row>
    <row r="159" spans="2:11" ht="15" customHeight="1">
      <c r="B159" s="320" t="s">
        <v>15</v>
      </c>
      <c r="C159" s="464">
        <v>161343614.74634188</v>
      </c>
      <c r="D159" s="464">
        <v>3510428.9599781334</v>
      </c>
      <c r="E159" s="464">
        <v>164854043.70632002</v>
      </c>
      <c r="F159" s="464">
        <v>121908160.24398209</v>
      </c>
      <c r="G159" s="464">
        <v>645845.23046813905</v>
      </c>
      <c r="H159" s="464">
        <v>122554005.47445023</v>
      </c>
      <c r="I159" s="334" t="s">
        <v>3091</v>
      </c>
    </row>
    <row r="160" spans="2:11" ht="15" customHeight="1">
      <c r="B160" s="320" t="s">
        <v>1588</v>
      </c>
      <c r="C160" s="464">
        <v>105114087.066845</v>
      </c>
      <c r="D160" s="464">
        <v>0</v>
      </c>
      <c r="E160" s="464">
        <v>105114087.066845</v>
      </c>
      <c r="F160" s="464">
        <v>158312026.39088538</v>
      </c>
      <c r="G160" s="464">
        <v>0</v>
      </c>
      <c r="H160" s="464">
        <v>158312026.23988539</v>
      </c>
    </row>
    <row r="161" spans="2:11" ht="15" customHeight="1">
      <c r="B161" s="320" t="s">
        <v>10</v>
      </c>
      <c r="C161" s="464">
        <v>11196039.171</v>
      </c>
      <c r="D161" s="464">
        <v>0</v>
      </c>
      <c r="E161" s="464">
        <v>11196039.171</v>
      </c>
      <c r="F161" s="464">
        <v>3622978.0260000001</v>
      </c>
      <c r="G161" s="464">
        <v>0</v>
      </c>
      <c r="H161" s="464">
        <v>3622978.0260000001</v>
      </c>
    </row>
    <row r="162" spans="2:11" ht="15" customHeight="1">
      <c r="B162" s="320" t="s">
        <v>11</v>
      </c>
      <c r="C162" s="464">
        <v>3291055.96</v>
      </c>
      <c r="D162" s="464">
        <v>0</v>
      </c>
      <c r="E162" s="464">
        <v>3291055.96</v>
      </c>
      <c r="F162" s="464">
        <v>2892184.7549999999</v>
      </c>
      <c r="G162" s="464">
        <v>0</v>
      </c>
      <c r="H162" s="464">
        <v>2892184.7550000004</v>
      </c>
    </row>
    <row r="163" spans="2:11" ht="15" customHeight="1">
      <c r="B163" s="320" t="s">
        <v>3474</v>
      </c>
      <c r="C163" s="464">
        <v>3195099.718343582</v>
      </c>
      <c r="D163" s="464">
        <v>-774650.16834358219</v>
      </c>
      <c r="E163" s="464">
        <v>2420449.5499999998</v>
      </c>
      <c r="F163" s="464">
        <v>29180430.927167945</v>
      </c>
      <c r="G163" s="464">
        <v>-774650.16834358498</v>
      </c>
      <c r="H163" s="464">
        <v>28405780.75882436</v>
      </c>
      <c r="I163" s="334" t="s">
        <v>3091</v>
      </c>
    </row>
    <row r="164" spans="2:11" ht="15" customHeight="1">
      <c r="B164" s="320" t="s">
        <v>3475</v>
      </c>
      <c r="C164" s="464">
        <v>398535666.25845349</v>
      </c>
      <c r="D164" s="464">
        <v>0</v>
      </c>
      <c r="E164" s="464">
        <v>398535666.25845349</v>
      </c>
      <c r="F164" s="464">
        <v>261204726.7020635</v>
      </c>
      <c r="G164" s="464">
        <v>0.15119993686676025</v>
      </c>
      <c r="H164" s="464">
        <v>261204726.85326344</v>
      </c>
    </row>
    <row r="165" spans="2:11" ht="15" customHeight="1">
      <c r="B165" s="320" t="s">
        <v>12</v>
      </c>
      <c r="C165" s="464">
        <v>2207617.622</v>
      </c>
      <c r="D165" s="464">
        <v>0</v>
      </c>
      <c r="E165" s="464">
        <v>2207617.622</v>
      </c>
      <c r="F165" s="464">
        <v>2207617.622</v>
      </c>
      <c r="G165" s="464">
        <v>0</v>
      </c>
      <c r="H165" s="464">
        <v>2207617.6209999998</v>
      </c>
    </row>
    <row r="166" spans="2:11" ht="15" customHeight="1" thickBot="1">
      <c r="B166" s="432" t="s">
        <v>38</v>
      </c>
      <c r="C166" s="434">
        <v>684883180.54298377</v>
      </c>
      <c r="D166" s="434">
        <v>2735778.7916345512</v>
      </c>
      <c r="E166" s="434">
        <f>687618959.334618+0.5</f>
        <v>687618959.83461797</v>
      </c>
      <c r="F166" s="434">
        <f t="shared" ref="F166:H166" si="0">SUM(F159:F165)</f>
        <v>579328124.667099</v>
      </c>
      <c r="G166" s="434">
        <f t="shared" si="0"/>
        <v>-128804.78667550907</v>
      </c>
      <c r="H166" s="434">
        <f t="shared" si="0"/>
        <v>579199319.72842348</v>
      </c>
    </row>
    <row r="167" spans="2:11" s="733" customFormat="1" ht="15" hidden="1" customHeight="1">
      <c r="B167" s="854"/>
      <c r="C167" s="854">
        <f>C166-('Mo local'!D84/1000)</f>
        <v>57351354.514251232</v>
      </c>
      <c r="D167" s="854"/>
      <c r="F167" s="852">
        <f>E166-G101</f>
        <v>0</v>
      </c>
      <c r="G167" s="854"/>
      <c r="H167" s="854"/>
      <c r="J167" s="852">
        <f>H166-H101</f>
        <v>0.59812533855438232</v>
      </c>
      <c r="K167" s="733" t="s">
        <v>3407</v>
      </c>
    </row>
    <row r="168" spans="2:11" ht="15" customHeight="1">
      <c r="B168" s="825"/>
      <c r="C168" s="825"/>
      <c r="D168" s="825"/>
      <c r="E168" s="825"/>
      <c r="F168" s="825"/>
      <c r="G168" s="825"/>
      <c r="H168" s="825"/>
      <c r="J168" s="825"/>
    </row>
    <row r="169" spans="2:11" ht="15" customHeight="1">
      <c r="B169" s="934"/>
      <c r="C169" s="825"/>
      <c r="D169" s="825"/>
      <c r="E169" s="825"/>
      <c r="F169" s="825"/>
      <c r="G169" s="825"/>
      <c r="H169" s="825"/>
      <c r="J169" s="825"/>
    </row>
    <row r="170" spans="2:11" ht="15" customHeight="1">
      <c r="B170" s="425"/>
      <c r="C170" s="460">
        <f>C141</f>
        <v>45565</v>
      </c>
      <c r="D170" s="579"/>
      <c r="E170" s="460">
        <f>E141</f>
        <v>45565</v>
      </c>
      <c r="F170" s="447">
        <f>F141</f>
        <v>45291</v>
      </c>
      <c r="G170" s="579"/>
      <c r="H170" s="447">
        <f>H141</f>
        <v>45291</v>
      </c>
      <c r="I170" s="579"/>
    </row>
    <row r="171" spans="2:11" ht="33" customHeight="1">
      <c r="B171" s="425"/>
      <c r="C171" s="427" t="s">
        <v>3086</v>
      </c>
      <c r="D171" s="427"/>
      <c r="E171" s="427" t="s">
        <v>3087</v>
      </c>
      <c r="F171" s="427" t="s">
        <v>3086</v>
      </c>
      <c r="G171" s="579"/>
      <c r="H171" s="427" t="s">
        <v>3087</v>
      </c>
      <c r="I171" s="579"/>
    </row>
    <row r="172" spans="2:11" ht="25.5" customHeight="1">
      <c r="B172" s="425"/>
      <c r="C172" s="429" t="s">
        <v>2848</v>
      </c>
      <c r="D172" s="429" t="s">
        <v>3406</v>
      </c>
      <c r="E172" s="429" t="s">
        <v>2848</v>
      </c>
      <c r="F172" s="429" t="s">
        <v>2848</v>
      </c>
      <c r="G172" s="429" t="s">
        <v>3406</v>
      </c>
      <c r="H172" s="429" t="s">
        <v>2848</v>
      </c>
      <c r="I172" s="430" t="s">
        <v>3090</v>
      </c>
    </row>
    <row r="173" spans="2:11" ht="15" customHeight="1">
      <c r="B173" s="432" t="s">
        <v>97</v>
      </c>
      <c r="C173" s="433"/>
      <c r="D173" s="433"/>
      <c r="E173" s="433"/>
      <c r="F173" s="433"/>
      <c r="G173" s="425"/>
      <c r="H173" s="433"/>
      <c r="I173" s="435"/>
    </row>
    <row r="174" spans="2:11" ht="15" customHeight="1">
      <c r="B174" s="425" t="s">
        <v>3083</v>
      </c>
      <c r="C174" s="464">
        <v>66800000</v>
      </c>
      <c r="D174" s="464">
        <v>0</v>
      </c>
      <c r="E174" s="464">
        <v>66800000</v>
      </c>
      <c r="F174" s="464">
        <v>66800000</v>
      </c>
      <c r="G174" s="464">
        <v>0</v>
      </c>
      <c r="H174" s="464">
        <v>66800000</v>
      </c>
      <c r="I174" s="435"/>
    </row>
    <row r="175" spans="2:11" ht="15" customHeight="1">
      <c r="B175" s="425" t="s">
        <v>3279</v>
      </c>
      <c r="C175" s="464">
        <v>1290000</v>
      </c>
      <c r="D175" s="464">
        <v>0</v>
      </c>
      <c r="E175" s="464">
        <v>1290000</v>
      </c>
      <c r="F175" s="464">
        <v>1290000</v>
      </c>
      <c r="G175" s="464">
        <v>0</v>
      </c>
      <c r="H175" s="464">
        <v>1290000</v>
      </c>
      <c r="I175" s="435"/>
    </row>
    <row r="176" spans="2:11" ht="15" customHeight="1">
      <c r="B176" s="425" t="s">
        <v>13</v>
      </c>
      <c r="C176" s="464">
        <v>7388500.4610000001</v>
      </c>
      <c r="D176" s="464">
        <v>0</v>
      </c>
      <c r="E176" s="464">
        <v>7388500.4610000001</v>
      </c>
      <c r="F176" s="464">
        <v>4907418.9684144072</v>
      </c>
      <c r="G176" s="464">
        <v>0</v>
      </c>
      <c r="H176" s="464">
        <v>4907418.9684144072</v>
      </c>
      <c r="I176" s="435"/>
    </row>
    <row r="177" spans="2:11" ht="15" customHeight="1">
      <c r="B177" s="425" t="s">
        <v>4</v>
      </c>
      <c r="C177" s="464">
        <v>104688295.79700001</v>
      </c>
      <c r="D177" s="464">
        <v>-104688295.79700001</v>
      </c>
      <c r="E177" s="464">
        <v>0</v>
      </c>
      <c r="F177" s="464">
        <v>104688295.79700001</v>
      </c>
      <c r="G177" s="464">
        <v>-104688295.79700001</v>
      </c>
      <c r="H177" s="464">
        <v>0</v>
      </c>
      <c r="I177" s="435" t="s">
        <v>3093</v>
      </c>
    </row>
    <row r="178" spans="2:11" ht="15" customHeight="1">
      <c r="B178" s="425" t="s">
        <v>2841</v>
      </c>
      <c r="C178" s="464">
        <v>0</v>
      </c>
      <c r="D178" s="464">
        <v>83678585.312935442</v>
      </c>
      <c r="E178" s="464">
        <v>83678585.312935442</v>
      </c>
      <c r="F178" s="464">
        <v>0</v>
      </c>
      <c r="G178" s="464">
        <v>76014514.028279528</v>
      </c>
      <c r="H178" s="464">
        <v>76014515.028279528</v>
      </c>
      <c r="I178" s="435" t="s">
        <v>3094</v>
      </c>
    </row>
    <row r="179" spans="2:11" ht="15" customHeight="1">
      <c r="B179" s="425" t="s">
        <v>5</v>
      </c>
      <c r="C179" s="464">
        <v>18976706.217976499</v>
      </c>
      <c r="D179" s="464">
        <v>87638555.333576486</v>
      </c>
      <c r="E179" s="464">
        <v>106615261.55155298</v>
      </c>
      <c r="F179" s="464">
        <v>-15463441.471414413</v>
      </c>
      <c r="G179" s="464">
        <v>88157937.693068936</v>
      </c>
      <c r="H179" s="464">
        <v>72694496.221654534</v>
      </c>
      <c r="I179" s="435" t="s">
        <v>3095</v>
      </c>
    </row>
    <row r="180" spans="2:11" ht="15" customHeight="1">
      <c r="B180" s="425" t="s">
        <v>550</v>
      </c>
      <c r="C180" s="464">
        <v>-91095961.229002997</v>
      </c>
      <c r="D180" s="464">
        <v>63532062.659483239</v>
      </c>
      <c r="E180" s="464">
        <v>-27563898.569519754</v>
      </c>
      <c r="F180" s="464">
        <v>15622863.20730871</v>
      </c>
      <c r="G180" s="464">
        <v>31697583.880029209</v>
      </c>
      <c r="H180" s="464">
        <v>47401883.752314419</v>
      </c>
      <c r="I180" s="435" t="s">
        <v>3096</v>
      </c>
    </row>
    <row r="181" spans="2:11" ht="15" customHeight="1" thickBot="1">
      <c r="B181" s="432" t="s">
        <v>38</v>
      </c>
      <c r="C181" s="434">
        <v>108047541.24697353</v>
      </c>
      <c r="D181" s="434">
        <v>130160907.00899516</v>
      </c>
      <c r="E181" s="434">
        <v>238208448.25596866</v>
      </c>
      <c r="F181" s="434">
        <f t="shared" ref="F181:H181" si="1">SUM(F174:F180)</f>
        <v>177845136.50130871</v>
      </c>
      <c r="G181" s="434">
        <f t="shared" si="1"/>
        <v>91181739.804377675</v>
      </c>
      <c r="H181" s="434">
        <f t="shared" si="1"/>
        <v>269108313.97066289</v>
      </c>
      <c r="I181" s="425"/>
    </row>
    <row r="182" spans="2:11" s="733" customFormat="1" ht="15" hidden="1" customHeight="1">
      <c r="B182" s="576"/>
      <c r="C182" s="855">
        <f>C181-('Mo local'!D86/1000)</f>
        <v>-30371412.263157591</v>
      </c>
      <c r="D182" s="576"/>
      <c r="F182" s="856">
        <f>E181-G113</f>
        <v>0</v>
      </c>
      <c r="G182" s="576"/>
      <c r="I182" s="856">
        <f>H181-H113</f>
        <v>-4.5442581176757813E-4</v>
      </c>
      <c r="K182" s="733" t="s">
        <v>3407</v>
      </c>
    </row>
    <row r="183" spans="2:11" ht="15" customHeight="1">
      <c r="B183" s="825"/>
      <c r="C183" s="825"/>
      <c r="D183" s="825"/>
      <c r="E183" s="825"/>
      <c r="F183" s="825"/>
      <c r="G183" s="825"/>
      <c r="H183" s="825"/>
      <c r="I183" s="825"/>
    </row>
    <row r="184" spans="2:11" ht="33" customHeight="1">
      <c r="B184" s="1025" t="s">
        <v>3102</v>
      </c>
      <c r="C184" s="1025"/>
      <c r="D184" s="1025"/>
      <c r="E184" s="1025"/>
      <c r="F184" s="1025"/>
      <c r="G184" s="1025"/>
      <c r="H184" s="1025"/>
      <c r="I184" s="1025"/>
      <c r="J184" s="1025"/>
    </row>
    <row r="185" spans="2:11" ht="15" customHeight="1">
      <c r="B185" s="425"/>
      <c r="C185" s="425"/>
      <c r="D185" s="433"/>
      <c r="E185" s="425"/>
      <c r="F185" s="425"/>
      <c r="G185" s="425"/>
      <c r="H185" s="425"/>
      <c r="I185" s="425"/>
      <c r="J185" s="425"/>
    </row>
    <row r="186" spans="2:11" ht="49.5" customHeight="1">
      <c r="B186" s="1025" t="s">
        <v>3101</v>
      </c>
      <c r="C186" s="1025"/>
      <c r="D186" s="1025"/>
      <c r="E186" s="1025"/>
      <c r="F186" s="1025"/>
      <c r="G186" s="1025"/>
      <c r="H186" s="1025"/>
      <c r="I186" s="1025"/>
      <c r="J186" s="1025"/>
    </row>
    <row r="187" spans="2:11" ht="15" customHeight="1">
      <c r="B187" s="825"/>
      <c r="C187" s="825"/>
      <c r="D187" s="825"/>
      <c r="E187" s="825"/>
      <c r="F187" s="825"/>
      <c r="G187" s="825"/>
      <c r="H187" s="825"/>
      <c r="I187" s="825"/>
      <c r="J187" s="825"/>
    </row>
    <row r="188" spans="2:11" ht="15" customHeight="1">
      <c r="B188" s="857" t="s">
        <v>3924</v>
      </c>
      <c r="C188" s="425"/>
      <c r="D188" s="425"/>
      <c r="E188" s="425"/>
      <c r="F188" s="425"/>
      <c r="G188" s="425"/>
      <c r="H188" s="425"/>
      <c r="I188" s="425"/>
      <c r="J188" s="425"/>
    </row>
    <row r="189" spans="2:11" ht="15" customHeight="1">
      <c r="B189" s="425"/>
      <c r="C189" s="144"/>
      <c r="D189" s="425"/>
      <c r="E189" s="425"/>
      <c r="F189" s="425"/>
      <c r="G189" s="425"/>
      <c r="H189" s="425"/>
      <c r="I189" s="425"/>
      <c r="J189" s="425"/>
    </row>
    <row r="190" spans="2:11" ht="15" customHeight="1">
      <c r="B190" s="858"/>
      <c r="C190" s="425"/>
      <c r="D190" s="859" t="s">
        <v>2895</v>
      </c>
      <c r="E190" s="425"/>
      <c r="F190" s="425"/>
      <c r="G190" s="425"/>
      <c r="H190" s="425"/>
      <c r="I190" s="425"/>
      <c r="J190" s="425"/>
      <c r="K190" s="425"/>
    </row>
    <row r="191" spans="2:11" ht="15" customHeight="1">
      <c r="B191" s="858"/>
      <c r="C191" s="425"/>
      <c r="D191" s="460">
        <f>C170</f>
        <v>45565</v>
      </c>
      <c r="E191" s="425"/>
      <c r="F191" s="425"/>
      <c r="G191" s="425"/>
      <c r="H191" s="425"/>
      <c r="I191" s="425"/>
      <c r="J191" s="425"/>
      <c r="K191" s="425"/>
    </row>
    <row r="192" spans="2:11" ht="15" customHeight="1">
      <c r="B192" s="858" t="s">
        <v>4006</v>
      </c>
      <c r="C192" s="425"/>
      <c r="D192" s="905">
        <v>454084481.79569769</v>
      </c>
      <c r="E192" s="860"/>
      <c r="F192" s="855"/>
      <c r="G192" s="425"/>
      <c r="H192" s="425"/>
      <c r="I192" s="425"/>
      <c r="J192" s="425"/>
      <c r="K192" s="425"/>
    </row>
    <row r="193" spans="2:12" ht="15" customHeight="1">
      <c r="B193" s="144"/>
      <c r="C193" s="425"/>
      <c r="D193" s="583"/>
      <c r="E193" s="425"/>
      <c r="F193" s="425"/>
      <c r="G193" s="425"/>
      <c r="H193" s="425"/>
      <c r="I193" s="425"/>
      <c r="J193" s="425"/>
      <c r="K193" s="425"/>
    </row>
    <row r="194" spans="2:12" ht="15" customHeight="1">
      <c r="B194" s="861" t="s">
        <v>3097</v>
      </c>
      <c r="C194" s="425"/>
      <c r="D194" s="860">
        <v>99576522.916926637</v>
      </c>
      <c r="E194" s="433"/>
      <c r="F194" s="425"/>
      <c r="G194" s="425"/>
      <c r="H194" s="425"/>
      <c r="I194" s="425"/>
      <c r="J194" s="425"/>
      <c r="K194" s="425"/>
    </row>
    <row r="195" spans="2:12" ht="15" customHeight="1">
      <c r="B195" s="862" t="s">
        <v>3098</v>
      </c>
      <c r="C195" s="425"/>
      <c r="D195" s="906">
        <v>-104688296.29700001</v>
      </c>
      <c r="E195" s="425"/>
      <c r="F195" s="425"/>
      <c r="G195" s="425"/>
      <c r="H195" s="425"/>
      <c r="I195" s="425"/>
      <c r="J195" s="425"/>
      <c r="K195" s="425"/>
    </row>
    <row r="196" spans="2:12" ht="15" customHeight="1">
      <c r="B196" s="862" t="s">
        <v>3099</v>
      </c>
      <c r="C196" s="425"/>
      <c r="D196" s="906">
        <v>171960193.24092701</v>
      </c>
      <c r="E196" s="425"/>
      <c r="F196" s="425"/>
      <c r="G196" s="425"/>
      <c r="H196" s="425"/>
      <c r="I196" s="425"/>
      <c r="J196" s="425"/>
      <c r="K196" s="425"/>
    </row>
    <row r="197" spans="2:12" ht="15" customHeight="1">
      <c r="B197" s="862" t="s">
        <v>3100</v>
      </c>
      <c r="C197" s="425"/>
      <c r="D197" s="906">
        <v>32304626.473000001</v>
      </c>
      <c r="E197" s="425"/>
      <c r="F197" s="425"/>
      <c r="G197" s="425"/>
      <c r="H197" s="425"/>
      <c r="I197" s="425"/>
      <c r="J197" s="425"/>
      <c r="K197" s="425"/>
    </row>
    <row r="198" spans="2:12" ht="15" customHeight="1" thickBot="1">
      <c r="B198" s="858" t="s">
        <v>4007</v>
      </c>
      <c r="C198" s="425"/>
      <c r="D198" s="907">
        <v>553661004.71262431</v>
      </c>
      <c r="E198" s="860"/>
      <c r="F198" s="855"/>
      <c r="G198" s="425"/>
      <c r="H198" s="425"/>
      <c r="I198" s="425"/>
      <c r="J198" s="425"/>
      <c r="K198" s="425"/>
    </row>
    <row r="199" spans="2:12" ht="6.75" customHeight="1" thickTop="1">
      <c r="B199" s="425"/>
      <c r="C199" s="425"/>
      <c r="D199" s="425"/>
      <c r="E199" s="425"/>
      <c r="F199" s="425"/>
      <c r="G199" s="425"/>
      <c r="H199" s="425"/>
      <c r="I199" s="425"/>
      <c r="J199" s="425"/>
      <c r="K199" s="425"/>
    </row>
    <row r="200" spans="2:12" ht="15" customHeight="1">
      <c r="B200" s="425"/>
      <c r="C200" s="425"/>
      <c r="D200" s="425"/>
      <c r="E200" s="425"/>
      <c r="F200" s="425"/>
      <c r="G200" s="425"/>
      <c r="H200" s="425"/>
      <c r="I200" s="425"/>
      <c r="J200" s="425"/>
      <c r="K200" s="425"/>
    </row>
    <row r="201" spans="2:12" ht="40.5" customHeight="1">
      <c r="B201" s="1025" t="s">
        <v>3936</v>
      </c>
      <c r="C201" s="1025"/>
      <c r="D201" s="1025"/>
      <c r="E201" s="1025"/>
      <c r="F201" s="1025"/>
      <c r="G201" s="1025"/>
      <c r="H201" s="1025"/>
      <c r="I201" s="1025"/>
      <c r="J201" s="1025"/>
    </row>
    <row r="202" spans="2:12" ht="9" customHeight="1">
      <c r="B202" s="863"/>
      <c r="C202" s="425"/>
      <c r="D202" s="425"/>
      <c r="E202" s="425"/>
      <c r="F202" s="425"/>
      <c r="G202" s="425"/>
      <c r="H202" s="425"/>
      <c r="I202" s="425"/>
      <c r="J202" s="425"/>
    </row>
    <row r="203" spans="2:12" ht="30" customHeight="1">
      <c r="B203" s="1025" t="s">
        <v>3937</v>
      </c>
      <c r="C203" s="1025"/>
      <c r="D203" s="1025"/>
      <c r="E203" s="1025"/>
      <c r="F203" s="1025"/>
      <c r="G203" s="1025"/>
      <c r="H203" s="1025"/>
      <c r="I203" s="1025"/>
      <c r="J203" s="1025"/>
    </row>
    <row r="204" spans="2:12" ht="10.5" customHeight="1">
      <c r="B204" s="864"/>
      <c r="C204" s="425"/>
      <c r="D204" s="425"/>
      <c r="E204" s="425"/>
      <c r="F204" s="425"/>
      <c r="G204" s="425"/>
      <c r="H204" s="425"/>
      <c r="I204" s="425"/>
      <c r="J204" s="425"/>
    </row>
    <row r="205" spans="2:12" ht="33" customHeight="1">
      <c r="B205" s="1025" t="s">
        <v>3938</v>
      </c>
      <c r="C205" s="1025"/>
      <c r="D205" s="1025"/>
      <c r="E205" s="1025"/>
      <c r="F205" s="1025"/>
      <c r="G205" s="1025"/>
      <c r="H205" s="1025"/>
      <c r="I205" s="1025"/>
      <c r="J205" s="1025"/>
    </row>
    <row r="206" spans="2:12" ht="12.75" customHeight="1">
      <c r="B206" s="825"/>
      <c r="C206" s="825"/>
      <c r="D206" s="825"/>
      <c r="E206" s="825"/>
      <c r="F206" s="825"/>
      <c r="G206" s="825"/>
      <c r="H206" s="825"/>
      <c r="I206" s="825"/>
      <c r="J206" s="825"/>
    </row>
    <row r="207" spans="2:12" ht="15" customHeight="1">
      <c r="B207" s="1030" t="s">
        <v>3239</v>
      </c>
      <c r="C207" s="1030"/>
      <c r="D207" s="1030"/>
      <c r="E207" s="1030"/>
      <c r="F207" s="1030"/>
      <c r="G207" s="1030"/>
      <c r="H207" s="1030"/>
      <c r="I207" s="1030"/>
      <c r="J207" s="1030"/>
      <c r="K207" s="823"/>
      <c r="L207" s="823"/>
    </row>
    <row r="208" spans="2:12" ht="58.5" customHeight="1">
      <c r="B208" s="1034" t="s">
        <v>3412</v>
      </c>
      <c r="C208" s="1034"/>
      <c r="D208" s="1034"/>
      <c r="E208" s="1034"/>
      <c r="F208" s="1034"/>
      <c r="G208" s="1034"/>
      <c r="H208" s="1034"/>
      <c r="I208" s="1034"/>
      <c r="J208" s="1034"/>
    </row>
    <row r="209" spans="2:12" ht="33.75" customHeight="1">
      <c r="B209" s="1034" t="s">
        <v>3932</v>
      </c>
      <c r="C209" s="1034"/>
      <c r="D209" s="1034"/>
      <c r="E209" s="1034"/>
      <c r="F209" s="1034"/>
      <c r="G209" s="1034"/>
      <c r="H209" s="1034"/>
      <c r="I209" s="1034"/>
      <c r="J209" s="1034"/>
    </row>
    <row r="210" spans="2:12" ht="15" customHeight="1">
      <c r="B210" s="827"/>
      <c r="C210" s="827"/>
      <c r="D210" s="827"/>
      <c r="E210" s="827"/>
      <c r="F210" s="827"/>
      <c r="G210" s="827"/>
      <c r="H210" s="827"/>
      <c r="I210" s="827"/>
      <c r="J210" s="827"/>
    </row>
    <row r="211" spans="2:12" ht="30" customHeight="1">
      <c r="B211" s="1034" t="s">
        <v>3939</v>
      </c>
      <c r="C211" s="1034"/>
      <c r="D211" s="1034"/>
      <c r="E211" s="1034"/>
      <c r="F211" s="1034"/>
      <c r="G211" s="1034"/>
      <c r="H211" s="1034"/>
      <c r="I211" s="1034"/>
      <c r="J211" s="1034"/>
    </row>
    <row r="212" spans="2:12" ht="15" customHeight="1">
      <c r="B212" s="827"/>
      <c r="C212" s="827"/>
      <c r="D212" s="827"/>
      <c r="E212" s="827"/>
      <c r="F212" s="827"/>
      <c r="G212" s="827"/>
      <c r="H212" s="827"/>
      <c r="I212" s="827"/>
      <c r="J212" s="827"/>
    </row>
    <row r="213" spans="2:12" ht="15" customHeight="1">
      <c r="B213" s="1030" t="s">
        <v>3240</v>
      </c>
      <c r="C213" s="1030"/>
      <c r="D213" s="1030"/>
      <c r="E213" s="1030"/>
      <c r="F213" s="1030"/>
      <c r="G213" s="1030"/>
      <c r="H213" s="1030"/>
      <c r="I213" s="1030"/>
      <c r="J213" s="1030"/>
      <c r="K213" s="823"/>
      <c r="L213" s="823"/>
    </row>
    <row r="214" spans="2:12" ht="15" customHeight="1">
      <c r="B214" s="1034" t="s">
        <v>3270</v>
      </c>
      <c r="C214" s="1034"/>
      <c r="D214" s="1034"/>
      <c r="E214" s="1034"/>
      <c r="F214" s="1034"/>
      <c r="G214" s="1034"/>
      <c r="H214" s="1034"/>
      <c r="I214" s="1034"/>
      <c r="J214" s="1034"/>
    </row>
    <row r="215" spans="2:12" ht="31.5" customHeight="1">
      <c r="B215" s="1034" t="s">
        <v>3241</v>
      </c>
      <c r="C215" s="1034"/>
      <c r="D215" s="1034"/>
      <c r="E215" s="1034"/>
      <c r="F215" s="1034"/>
      <c r="G215" s="1034"/>
      <c r="H215" s="1034"/>
      <c r="I215" s="1034"/>
      <c r="J215" s="1034"/>
    </row>
    <row r="216" spans="2:12" ht="15" customHeight="1">
      <c r="B216" s="865"/>
      <c r="C216" s="866"/>
      <c r="D216" s="732"/>
      <c r="E216" s="732"/>
      <c r="F216" s="732"/>
      <c r="G216" s="732"/>
      <c r="H216" s="866"/>
      <c r="I216" s="732"/>
      <c r="J216" s="732"/>
    </row>
    <row r="217" spans="2:12" ht="15" customHeight="1">
      <c r="C217" s="732"/>
      <c r="D217" s="732"/>
      <c r="E217" s="867"/>
      <c r="F217" s="732"/>
      <c r="G217" s="732"/>
      <c r="H217" s="732"/>
      <c r="I217" s="732"/>
      <c r="J217" s="732"/>
    </row>
    <row r="218" spans="2:12" ht="15" customHeight="1">
      <c r="C218" s="1039">
        <f>D191</f>
        <v>45565</v>
      </c>
      <c r="D218" s="1040"/>
      <c r="E218" s="1041"/>
      <c r="F218" s="732"/>
      <c r="G218" s="1042">
        <v>45291</v>
      </c>
      <c r="H218" s="1043"/>
      <c r="I218" s="1044"/>
      <c r="J218" s="732"/>
    </row>
    <row r="219" spans="2:12" ht="15" customHeight="1">
      <c r="C219" s="868" t="s">
        <v>3504</v>
      </c>
      <c r="D219" s="868" t="s">
        <v>3251</v>
      </c>
      <c r="E219" s="333" t="s">
        <v>42</v>
      </c>
      <c r="F219" s="732"/>
      <c r="G219" s="868" t="s">
        <v>3504</v>
      </c>
      <c r="H219" s="868" t="s">
        <v>3251</v>
      </c>
      <c r="I219" s="333" t="s">
        <v>42</v>
      </c>
      <c r="J219" s="732"/>
      <c r="K219" s="865"/>
      <c r="L219" s="869"/>
    </row>
    <row r="220" spans="2:12" ht="15" customHeight="1">
      <c r="B220" s="446" t="s">
        <v>3242</v>
      </c>
      <c r="C220" s="870">
        <f>[127]N2!$C$223</f>
        <v>29045891.440000001</v>
      </c>
      <c r="D220" s="871">
        <v>1.2836970474967908E-4</v>
      </c>
      <c r="E220" s="872">
        <f>[127]N2!$E$223</f>
        <v>3728612.5083440309</v>
      </c>
      <c r="F220" s="732"/>
      <c r="G220" s="870">
        <v>31131355.004999999</v>
      </c>
      <c r="H220" s="871">
        <v>1.3766519823788548E-4</v>
      </c>
      <c r="I220" s="872">
        <v>4285704.1581773134</v>
      </c>
      <c r="J220" s="732"/>
      <c r="K220" s="865"/>
      <c r="L220" s="869"/>
    </row>
    <row r="221" spans="2:12" ht="15" customHeight="1">
      <c r="B221" s="446" t="s">
        <v>3243</v>
      </c>
      <c r="C221" s="870">
        <f>[127]N2!$C$224</f>
        <v>-20019271.081</v>
      </c>
      <c r="D221" s="873">
        <v>1.2825445684237527E-4</v>
      </c>
      <c r="E221" s="874">
        <f>[127]N2!$E$224</f>
        <v>-2567560.7388739255</v>
      </c>
      <c r="F221" s="732"/>
      <c r="G221" s="870">
        <v>-20731488.501999997</v>
      </c>
      <c r="H221" s="873">
        <v>1.3728720483250961E-4</v>
      </c>
      <c r="I221" s="874">
        <v>-2846168.1084568915</v>
      </c>
      <c r="K221" s="875"/>
      <c r="L221" s="869"/>
    </row>
    <row r="222" spans="2:12" ht="15" customHeight="1">
      <c r="B222" s="831" t="s">
        <v>3244</v>
      </c>
      <c r="C222" s="876">
        <v>9026620.3590000011</v>
      </c>
      <c r="D222" s="831"/>
      <c r="E222" s="877">
        <v>1161051.7694701054</v>
      </c>
      <c r="G222" s="876">
        <v>10399866.503000002</v>
      </c>
      <c r="H222" s="831"/>
      <c r="I222" s="877">
        <v>1439536.0497204219</v>
      </c>
      <c r="K222" s="865"/>
      <c r="L222" s="865"/>
    </row>
    <row r="223" spans="2:12" ht="15" customHeight="1">
      <c r="B223" s="865"/>
      <c r="C223" s="865"/>
      <c r="D223" s="865"/>
      <c r="E223" s="865"/>
      <c r="F223" s="865"/>
      <c r="G223" s="865"/>
      <c r="H223" s="865"/>
      <c r="I223" s="865"/>
      <c r="K223" s="865"/>
      <c r="L223" s="865"/>
    </row>
    <row r="224" spans="2:12" ht="15" customHeight="1">
      <c r="B224" s="1030" t="s">
        <v>3245</v>
      </c>
      <c r="C224" s="1030"/>
      <c r="D224" s="1030"/>
      <c r="E224" s="1030"/>
      <c r="F224" s="1030"/>
      <c r="G224" s="1030"/>
      <c r="H224" s="1030"/>
      <c r="I224" s="1030"/>
      <c r="J224" s="1030"/>
      <c r="K224" s="823"/>
      <c r="L224" s="823"/>
    </row>
    <row r="225" spans="2:12" ht="34.5" customHeight="1">
      <c r="B225" s="1031" t="s">
        <v>3246</v>
      </c>
      <c r="C225" s="1031"/>
      <c r="D225" s="1031"/>
      <c r="E225" s="1031"/>
      <c r="F225" s="1031"/>
      <c r="G225" s="1031"/>
      <c r="H225" s="1031"/>
      <c r="I225" s="1031"/>
      <c r="J225" s="1031"/>
    </row>
    <row r="226" spans="2:12" ht="15" customHeight="1">
      <c r="B226" s="824"/>
      <c r="C226" s="824"/>
      <c r="D226" s="824"/>
      <c r="E226" s="824"/>
      <c r="F226" s="824"/>
      <c r="G226" s="824"/>
      <c r="H226" s="824"/>
      <c r="I226" s="824"/>
      <c r="J226" s="824"/>
    </row>
    <row r="227" spans="2:12" ht="15" customHeight="1">
      <c r="B227" s="1032" t="s">
        <v>3247</v>
      </c>
      <c r="C227" s="1032"/>
      <c r="D227" s="1032"/>
      <c r="E227" s="1032"/>
      <c r="F227" s="1032"/>
      <c r="G227" s="1032"/>
      <c r="H227" s="1032"/>
      <c r="I227" s="1032"/>
      <c r="J227" s="1032"/>
      <c r="K227" s="823"/>
      <c r="L227" s="823"/>
    </row>
    <row r="228" spans="2:12" ht="34.5" customHeight="1">
      <c r="B228" s="1025" t="s">
        <v>3048</v>
      </c>
      <c r="C228" s="1025"/>
      <c r="D228" s="1025"/>
      <c r="E228" s="1025"/>
      <c r="F228" s="1025"/>
      <c r="G228" s="1025"/>
      <c r="H228" s="1025"/>
      <c r="I228" s="1025"/>
      <c r="J228" s="1025"/>
    </row>
    <row r="229" spans="2:12" ht="9.75" customHeight="1"/>
    <row r="230" spans="2:12" ht="52.5" customHeight="1">
      <c r="B230" s="1025" t="s">
        <v>3049</v>
      </c>
      <c r="C230" s="1025"/>
      <c r="D230" s="1025"/>
      <c r="E230" s="1025"/>
      <c r="F230" s="1025"/>
      <c r="G230" s="1025"/>
      <c r="H230" s="1025"/>
      <c r="I230" s="1025"/>
      <c r="J230" s="1025"/>
    </row>
    <row r="231" spans="2:12" ht="15" customHeight="1">
      <c r="B231" s="1029"/>
      <c r="C231" s="1029"/>
      <c r="D231" s="1029"/>
      <c r="E231" s="1029"/>
      <c r="F231" s="1029"/>
      <c r="G231" s="1029"/>
      <c r="H231" s="1029"/>
      <c r="I231" s="1029"/>
      <c r="J231" s="1029"/>
    </row>
    <row r="232" spans="2:12" ht="15" customHeight="1">
      <c r="B232" s="1030" t="s">
        <v>3248</v>
      </c>
      <c r="C232" s="1030"/>
      <c r="D232" s="1030"/>
      <c r="E232" s="1030"/>
      <c r="F232" s="1030"/>
      <c r="G232" s="1030"/>
      <c r="H232" s="1030"/>
      <c r="I232" s="1030"/>
      <c r="J232" s="1030"/>
      <c r="K232" s="823"/>
      <c r="L232" s="823"/>
    </row>
    <row r="233" spans="2:12" ht="38.25" customHeight="1">
      <c r="B233" s="1025" t="s">
        <v>3044</v>
      </c>
      <c r="C233" s="1025"/>
      <c r="D233" s="1025"/>
      <c r="E233" s="1025"/>
      <c r="F233" s="1025"/>
      <c r="G233" s="1025"/>
      <c r="H233" s="1025"/>
      <c r="I233" s="1025"/>
      <c r="J233" s="1025"/>
    </row>
    <row r="234" spans="2:12" ht="11.25" customHeight="1">
      <c r="B234" s="825"/>
      <c r="C234" s="825"/>
      <c r="D234" s="825"/>
      <c r="E234" s="825"/>
      <c r="F234" s="825"/>
      <c r="G234" s="825"/>
      <c r="H234" s="825"/>
      <c r="I234" s="825"/>
      <c r="J234" s="825"/>
    </row>
    <row r="235" spans="2:12" ht="33" customHeight="1">
      <c r="B235" s="1029" t="s">
        <v>3925</v>
      </c>
      <c r="C235" s="1029"/>
      <c r="D235" s="827"/>
      <c r="E235" s="827"/>
      <c r="F235" s="827"/>
      <c r="G235" s="827"/>
      <c r="H235" s="827"/>
      <c r="I235" s="827"/>
      <c r="J235" s="827"/>
    </row>
    <row r="236" spans="2:12" ht="15" customHeight="1">
      <c r="B236" s="1031"/>
      <c r="C236" s="1031"/>
      <c r="D236" s="1031"/>
      <c r="E236" s="1031"/>
      <c r="F236" s="1031"/>
      <c r="G236" s="1031"/>
      <c r="H236" s="1031"/>
      <c r="I236" s="1031"/>
      <c r="J236" s="1031"/>
    </row>
    <row r="237" spans="2:12" ht="15" customHeight="1">
      <c r="B237" s="1030" t="s">
        <v>3249</v>
      </c>
      <c r="C237" s="1030"/>
      <c r="D237" s="1030"/>
      <c r="E237" s="1030"/>
      <c r="F237" s="1030"/>
      <c r="G237" s="1030"/>
      <c r="H237" s="1030"/>
      <c r="I237" s="1030"/>
      <c r="J237" s="1030"/>
      <c r="K237" s="823"/>
      <c r="L237" s="823"/>
    </row>
    <row r="238" spans="2:12" ht="15" customHeight="1">
      <c r="B238" s="1025" t="s">
        <v>3045</v>
      </c>
      <c r="C238" s="1025"/>
      <c r="D238" s="1025"/>
      <c r="E238" s="1025"/>
      <c r="F238" s="1025"/>
      <c r="G238" s="1025"/>
      <c r="H238" s="1025"/>
      <c r="I238" s="1025"/>
      <c r="J238" s="1025"/>
    </row>
    <row r="239" spans="2:12" ht="8.25" customHeight="1"/>
    <row r="240" spans="2:12" ht="15" customHeight="1">
      <c r="B240" s="1025" t="s">
        <v>3046</v>
      </c>
      <c r="C240" s="1025"/>
      <c r="D240" s="1025"/>
      <c r="E240" s="1025"/>
      <c r="F240" s="1025"/>
      <c r="G240" s="1025"/>
      <c r="H240" s="1025"/>
      <c r="I240" s="1025"/>
      <c r="J240" s="1025"/>
    </row>
    <row r="241" spans="2:12" ht="9.75" customHeight="1"/>
    <row r="242" spans="2:12" ht="15" customHeight="1">
      <c r="B242" s="1025" t="s">
        <v>3047</v>
      </c>
      <c r="C242" s="1025"/>
      <c r="D242" s="1025"/>
      <c r="E242" s="1025"/>
      <c r="F242" s="1025"/>
      <c r="G242" s="1025"/>
      <c r="H242" s="1025"/>
      <c r="I242" s="1025"/>
      <c r="J242" s="1025"/>
    </row>
    <row r="243" spans="2:12" ht="15" customHeight="1">
      <c r="B243" s="825"/>
      <c r="C243" s="825"/>
      <c r="D243" s="825"/>
      <c r="E243" s="825"/>
      <c r="F243" s="825"/>
      <c r="G243" s="825"/>
      <c r="H243" s="825"/>
      <c r="I243" s="825"/>
      <c r="J243" s="825"/>
    </row>
    <row r="244" spans="2:12" ht="15" customHeight="1">
      <c r="B244" s="1030" t="s">
        <v>3256</v>
      </c>
      <c r="C244" s="1030"/>
      <c r="D244" s="1030"/>
      <c r="E244" s="1030"/>
      <c r="F244" s="1030"/>
      <c r="G244" s="1030"/>
      <c r="H244" s="1030"/>
      <c r="I244" s="1030"/>
      <c r="J244" s="1030"/>
      <c r="K244" s="1029"/>
      <c r="L244" s="1029"/>
    </row>
    <row r="245" spans="2:12" ht="30.75" customHeight="1">
      <c r="B245" s="1031" t="s">
        <v>3250</v>
      </c>
      <c r="C245" s="1031"/>
      <c r="D245" s="1031"/>
      <c r="E245" s="1031"/>
      <c r="F245" s="1031"/>
      <c r="G245" s="1031"/>
      <c r="H245" s="1031"/>
      <c r="I245" s="1031"/>
      <c r="J245" s="1031"/>
      <c r="K245" s="1029"/>
      <c r="L245" s="1029"/>
    </row>
    <row r="246" spans="2:12" ht="12.75" customHeight="1">
      <c r="B246" s="824"/>
      <c r="C246" s="824"/>
      <c r="D246" s="824"/>
      <c r="E246" s="824"/>
      <c r="F246" s="824"/>
      <c r="G246" s="824"/>
      <c r="H246" s="824"/>
      <c r="I246" s="824"/>
      <c r="J246" s="824"/>
      <c r="K246" s="827"/>
      <c r="L246" s="827"/>
    </row>
    <row r="247" spans="2:12" ht="68.25" customHeight="1">
      <c r="B247" s="1031" t="s">
        <v>3253</v>
      </c>
      <c r="C247" s="1031"/>
      <c r="D247" s="1031"/>
      <c r="E247" s="1031"/>
      <c r="F247" s="1031"/>
      <c r="G247" s="1031"/>
      <c r="H247" s="1031"/>
      <c r="I247" s="1031"/>
      <c r="J247" s="1031"/>
      <c r="K247" s="827"/>
      <c r="L247" s="827"/>
    </row>
    <row r="248" spans="2:12" ht="12.75" customHeight="1">
      <c r="B248" s="824"/>
      <c r="C248" s="824"/>
      <c r="D248" s="824"/>
      <c r="E248" s="824"/>
      <c r="F248" s="824"/>
      <c r="G248" s="824"/>
      <c r="H248" s="824"/>
      <c r="I248" s="824"/>
      <c r="J248" s="824"/>
      <c r="K248" s="827"/>
      <c r="L248" s="827"/>
    </row>
    <row r="249" spans="2:12" ht="15" customHeight="1">
      <c r="B249" s="1025" t="s">
        <v>3254</v>
      </c>
      <c r="C249" s="1025"/>
      <c r="D249" s="1025"/>
      <c r="E249" s="1025"/>
      <c r="F249" s="1025"/>
      <c r="G249" s="1025"/>
      <c r="H249" s="1025"/>
      <c r="I249" s="1025"/>
      <c r="J249" s="1025"/>
      <c r="K249" s="1029"/>
      <c r="L249" s="1029"/>
    </row>
    <row r="250" spans="2:12" ht="15" customHeight="1">
      <c r="K250" s="827"/>
      <c r="L250" s="827"/>
    </row>
    <row r="251" spans="2:12" ht="28.5" customHeight="1">
      <c r="B251" s="878"/>
      <c r="C251" s="878" t="s">
        <v>3050</v>
      </c>
      <c r="D251" s="878" t="s">
        <v>3050</v>
      </c>
      <c r="E251" s="878" t="s">
        <v>3053</v>
      </c>
      <c r="K251" s="827"/>
      <c r="L251" s="827"/>
    </row>
    <row r="252" spans="2:12" ht="18.75" customHeight="1">
      <c r="B252" s="878" t="s">
        <v>47</v>
      </c>
      <c r="C252" s="878" t="s">
        <v>2817</v>
      </c>
      <c r="D252" s="878" t="s">
        <v>2817</v>
      </c>
      <c r="E252" s="878" t="s">
        <v>3054</v>
      </c>
      <c r="K252" s="827"/>
      <c r="L252" s="827"/>
    </row>
    <row r="253" spans="2:12" ht="24.75" customHeight="1">
      <c r="B253" s="498"/>
      <c r="C253" s="878" t="s">
        <v>3051</v>
      </c>
      <c r="D253" s="878" t="s">
        <v>3052</v>
      </c>
      <c r="E253" s="498"/>
      <c r="K253" s="827"/>
      <c r="L253" s="827"/>
    </row>
    <row r="254" spans="2:12" ht="15" customHeight="1">
      <c r="B254" s="879" t="s">
        <v>3055</v>
      </c>
      <c r="C254" s="880">
        <v>0.05</v>
      </c>
      <c r="D254" s="880">
        <v>0.05</v>
      </c>
      <c r="E254" s="880">
        <v>0.2</v>
      </c>
      <c r="K254" s="827"/>
      <c r="L254" s="827"/>
    </row>
    <row r="255" spans="2:12" ht="15" customHeight="1">
      <c r="B255" s="879" t="s">
        <v>3056</v>
      </c>
      <c r="C255" s="880">
        <v>0.25</v>
      </c>
      <c r="D255" s="880">
        <v>0.5</v>
      </c>
      <c r="E255" s="880">
        <v>0.1</v>
      </c>
      <c r="K255" s="827"/>
      <c r="L255" s="827"/>
    </row>
    <row r="256" spans="2:12" ht="15" customHeight="1">
      <c r="B256" s="879" t="s">
        <v>3057</v>
      </c>
      <c r="C256" s="880">
        <v>0.2</v>
      </c>
      <c r="D256" s="880">
        <v>0.2</v>
      </c>
      <c r="E256" s="880">
        <v>0.1</v>
      </c>
      <c r="K256" s="827"/>
      <c r="L256" s="827"/>
    </row>
    <row r="257" spans="2:12" ht="15" customHeight="1">
      <c r="B257" s="879" t="s">
        <v>3058</v>
      </c>
      <c r="C257" s="880">
        <v>0.1</v>
      </c>
      <c r="D257" s="880">
        <v>0.2</v>
      </c>
      <c r="E257" s="880">
        <v>0.1</v>
      </c>
      <c r="K257" s="827"/>
      <c r="L257" s="827"/>
    </row>
    <row r="258" spans="2:12" ht="15" customHeight="1">
      <c r="B258" s="827"/>
      <c r="C258" s="827"/>
      <c r="D258" s="827"/>
      <c r="E258" s="827"/>
      <c r="F258" s="827"/>
      <c r="G258" s="827"/>
      <c r="H258" s="827"/>
      <c r="I258" s="827"/>
      <c r="J258" s="827"/>
      <c r="K258" s="827"/>
      <c r="L258" s="827"/>
    </row>
    <row r="259" spans="2:12" ht="36.75" customHeight="1">
      <c r="B259" s="1025" t="s">
        <v>3059</v>
      </c>
      <c r="C259" s="1025"/>
      <c r="D259" s="1025"/>
      <c r="E259" s="1025"/>
      <c r="F259" s="1025"/>
      <c r="G259" s="1025"/>
      <c r="H259" s="1025"/>
      <c r="I259" s="1025"/>
      <c r="J259" s="1025"/>
      <c r="K259" s="827"/>
      <c r="L259" s="827"/>
    </row>
    <row r="260" spans="2:12" ht="10.5" customHeight="1">
      <c r="K260" s="827"/>
      <c r="L260" s="827"/>
    </row>
    <row r="261" spans="2:12" ht="15" customHeight="1">
      <c r="B261" s="1025" t="s">
        <v>3060</v>
      </c>
      <c r="C261" s="1025"/>
      <c r="D261" s="1025"/>
      <c r="E261" s="1025"/>
      <c r="F261" s="1025"/>
      <c r="G261" s="1025"/>
      <c r="H261" s="1025"/>
      <c r="I261" s="1025"/>
      <c r="J261" s="1025"/>
      <c r="K261" s="827"/>
      <c r="L261" s="827"/>
    </row>
    <row r="262" spans="2:12" ht="12" customHeight="1">
      <c r="K262" s="827"/>
      <c r="L262" s="827"/>
    </row>
    <row r="263" spans="2:12" ht="35.25" customHeight="1">
      <c r="B263" s="1025" t="s">
        <v>3061</v>
      </c>
      <c r="C263" s="1025"/>
      <c r="D263" s="1025"/>
      <c r="E263" s="1025"/>
      <c r="F263" s="1025"/>
      <c r="G263" s="1025"/>
      <c r="H263" s="1025"/>
      <c r="I263" s="1025"/>
      <c r="J263" s="1025"/>
      <c r="K263" s="827"/>
      <c r="L263" s="827"/>
    </row>
    <row r="264" spans="2:12" ht="15" customHeight="1">
      <c r="K264" s="827"/>
      <c r="L264" s="827"/>
    </row>
    <row r="265" spans="2:12" ht="15" customHeight="1">
      <c r="B265" s="1025" t="s">
        <v>3466</v>
      </c>
      <c r="C265" s="1025"/>
      <c r="D265" s="1025"/>
      <c r="E265" s="1025"/>
      <c r="F265" s="1025"/>
      <c r="G265" s="1025"/>
      <c r="H265" s="1025"/>
      <c r="I265" s="1025"/>
      <c r="J265" s="1025"/>
      <c r="K265" s="827"/>
      <c r="L265" s="827"/>
    </row>
    <row r="266" spans="2:12" ht="15" customHeight="1">
      <c r="K266" s="827"/>
      <c r="L266" s="827"/>
    </row>
    <row r="267" spans="2:12" ht="36.75" customHeight="1">
      <c r="B267" s="1025" t="s">
        <v>3062</v>
      </c>
      <c r="C267" s="1025"/>
      <c r="D267" s="1025"/>
      <c r="E267" s="1025"/>
      <c r="F267" s="1025"/>
      <c r="G267" s="1025"/>
      <c r="H267" s="1025"/>
      <c r="I267" s="1025"/>
      <c r="J267" s="1025"/>
      <c r="K267" s="827"/>
      <c r="L267" s="827"/>
    </row>
    <row r="268" spans="2:12" ht="15" customHeight="1">
      <c r="B268" s="827"/>
      <c r="C268" s="827"/>
      <c r="D268" s="827"/>
      <c r="E268" s="827"/>
      <c r="F268" s="827"/>
      <c r="G268" s="827"/>
      <c r="H268" s="827"/>
      <c r="I268" s="827"/>
      <c r="J268" s="827"/>
      <c r="K268" s="827"/>
      <c r="L268" s="827"/>
    </row>
    <row r="269" spans="2:12" ht="15" customHeight="1">
      <c r="B269" s="1030" t="s">
        <v>3257</v>
      </c>
      <c r="C269" s="1030"/>
      <c r="D269" s="1030"/>
      <c r="E269" s="1030"/>
      <c r="F269" s="1030"/>
      <c r="G269" s="1030"/>
      <c r="H269" s="1030"/>
      <c r="I269" s="1030"/>
      <c r="J269" s="1030"/>
      <c r="K269" s="1029"/>
      <c r="L269" s="1029"/>
    </row>
    <row r="270" spans="2:12" ht="38.25" customHeight="1">
      <c r="B270" s="1031" t="s">
        <v>3063</v>
      </c>
      <c r="C270" s="1031"/>
      <c r="D270" s="1031"/>
      <c r="E270" s="1031"/>
      <c r="F270" s="1031"/>
      <c r="G270" s="1031"/>
      <c r="H270" s="1031"/>
      <c r="I270" s="1031"/>
      <c r="J270" s="1031"/>
      <c r="K270" s="1029"/>
      <c r="L270" s="1029"/>
    </row>
    <row r="271" spans="2:12" ht="15" customHeight="1">
      <c r="B271" s="824"/>
      <c r="C271" s="824"/>
      <c r="D271" s="824"/>
      <c r="E271" s="824"/>
      <c r="F271" s="824"/>
      <c r="G271" s="824"/>
      <c r="H271" s="824"/>
      <c r="I271" s="824"/>
      <c r="J271" s="824"/>
      <c r="K271" s="827"/>
      <c r="L271" s="827"/>
    </row>
    <row r="272" spans="2:12" s="732" customFormat="1" ht="15" customHeight="1">
      <c r="B272" s="1030" t="s">
        <v>3941</v>
      </c>
      <c r="C272" s="1030"/>
      <c r="D272" s="1030"/>
      <c r="E272" s="1030"/>
      <c r="F272" s="1030"/>
      <c r="G272" s="1030"/>
      <c r="H272" s="1030"/>
      <c r="I272" s="1030"/>
      <c r="J272" s="1030"/>
      <c r="K272" s="881"/>
      <c r="L272" s="881"/>
    </row>
    <row r="273" spans="2:12" ht="34.5" customHeight="1">
      <c r="B273" s="1031" t="s">
        <v>3064</v>
      </c>
      <c r="C273" s="1031"/>
      <c r="D273" s="1031"/>
      <c r="E273" s="1031"/>
      <c r="F273" s="1031"/>
      <c r="G273" s="1031"/>
      <c r="H273" s="1031"/>
      <c r="I273" s="1031"/>
      <c r="J273" s="1031"/>
      <c r="K273" s="827"/>
      <c r="L273" s="827"/>
    </row>
    <row r="274" spans="2:12" ht="15" customHeight="1">
      <c r="K274" s="1029"/>
      <c r="L274" s="1029"/>
    </row>
    <row r="275" spans="2:12" ht="15" customHeight="1">
      <c r="B275" s="1030" t="s">
        <v>3942</v>
      </c>
      <c r="C275" s="1030"/>
      <c r="D275" s="1030"/>
      <c r="E275" s="1030"/>
      <c r="F275" s="1030"/>
      <c r="G275" s="1030"/>
      <c r="H275" s="1030"/>
      <c r="I275" s="1030"/>
      <c r="J275" s="1030"/>
      <c r="K275" s="1029"/>
      <c r="L275" s="1029"/>
    </row>
    <row r="276" spans="2:12" ht="65.25" customHeight="1">
      <c r="B276" s="1025" t="s">
        <v>3977</v>
      </c>
      <c r="C276" s="1025"/>
      <c r="D276" s="1025"/>
      <c r="E276" s="1025"/>
      <c r="F276" s="1025"/>
      <c r="G276" s="1025"/>
      <c r="H276" s="1025"/>
      <c r="I276" s="1025"/>
      <c r="J276" s="1025"/>
      <c r="K276" s="827"/>
      <c r="L276" s="827"/>
    </row>
    <row r="277" spans="2:12" ht="9.75" customHeight="1">
      <c r="B277" s="824"/>
      <c r="C277" s="824"/>
      <c r="D277" s="824"/>
      <c r="E277" s="824"/>
      <c r="F277" s="824"/>
      <c r="G277" s="824"/>
      <c r="H277" s="824"/>
      <c r="I277" s="824"/>
      <c r="J277" s="824"/>
      <c r="K277" s="827"/>
      <c r="L277" s="827"/>
    </row>
    <row r="278" spans="2:12" ht="15" customHeight="1">
      <c r="B278" s="1037" t="s">
        <v>3943</v>
      </c>
      <c r="C278" s="1037"/>
      <c r="D278" s="1037"/>
      <c r="E278" s="1037"/>
      <c r="F278" s="1037"/>
      <c r="G278" s="1037"/>
      <c r="H278" s="1037"/>
      <c r="I278" s="1037"/>
      <c r="J278" s="1037"/>
      <c r="K278" s="831"/>
      <c r="L278" s="831"/>
    </row>
    <row r="279" spans="2:12" ht="9.75" customHeight="1">
      <c r="B279" s="824"/>
      <c r="C279" s="824"/>
      <c r="D279" s="824"/>
      <c r="E279" s="824"/>
      <c r="F279" s="824"/>
      <c r="G279" s="824"/>
      <c r="H279" s="824"/>
      <c r="I279" s="824"/>
      <c r="J279" s="824"/>
      <c r="K279" s="827"/>
      <c r="L279" s="827"/>
    </row>
    <row r="280" spans="2:12" ht="51.75" customHeight="1">
      <c r="B280" s="1031" t="s">
        <v>3255</v>
      </c>
      <c r="C280" s="1031"/>
      <c r="D280" s="1031"/>
      <c r="E280" s="1031"/>
      <c r="F280" s="1031"/>
      <c r="G280" s="1031"/>
      <c r="H280" s="1031"/>
      <c r="I280" s="1031"/>
      <c r="J280" s="1031"/>
      <c r="K280" s="827"/>
      <c r="L280" s="827"/>
    </row>
    <row r="281" spans="2:12" ht="15" customHeight="1">
      <c r="B281" s="824"/>
      <c r="C281" s="824"/>
      <c r="D281" s="824"/>
      <c r="E281" s="824"/>
      <c r="F281" s="824"/>
      <c r="G281" s="824"/>
      <c r="H281" s="824"/>
      <c r="I281" s="824"/>
      <c r="J281" s="824"/>
      <c r="K281" s="827"/>
      <c r="L281" s="827"/>
    </row>
    <row r="282" spans="2:12" ht="15" customHeight="1">
      <c r="B282" s="1030" t="s">
        <v>3944</v>
      </c>
      <c r="C282" s="1030"/>
      <c r="D282" s="1030"/>
      <c r="E282" s="1030"/>
      <c r="F282" s="1030"/>
      <c r="G282" s="1030"/>
      <c r="H282" s="1030"/>
      <c r="I282" s="1030"/>
      <c r="J282" s="1030"/>
      <c r="K282" s="827"/>
      <c r="L282" s="827"/>
    </row>
    <row r="283" spans="2:12" ht="36" customHeight="1">
      <c r="B283" s="1025" t="s">
        <v>3065</v>
      </c>
      <c r="C283" s="1025"/>
      <c r="D283" s="1025"/>
      <c r="E283" s="1025"/>
      <c r="F283" s="1025"/>
      <c r="G283" s="1025"/>
      <c r="H283" s="1025"/>
      <c r="I283" s="1025"/>
      <c r="J283" s="1025"/>
      <c r="K283" s="827"/>
      <c r="L283" s="827"/>
    </row>
    <row r="284" spans="2:12" s="732" customFormat="1" ht="15" customHeight="1">
      <c r="B284" s="1030" t="s">
        <v>3945</v>
      </c>
      <c r="C284" s="1030"/>
      <c r="D284" s="1030"/>
      <c r="E284" s="1030"/>
      <c r="F284" s="1030"/>
      <c r="G284" s="1030"/>
      <c r="H284" s="1030"/>
      <c r="I284" s="1030"/>
      <c r="J284" s="1030"/>
    </row>
    <row r="285" spans="2:12" ht="15" customHeight="1">
      <c r="B285" s="1025" t="s">
        <v>3066</v>
      </c>
      <c r="C285" s="1025"/>
      <c r="D285" s="1025"/>
      <c r="E285" s="1025"/>
      <c r="F285" s="1025"/>
      <c r="G285" s="1025"/>
      <c r="H285" s="1025"/>
      <c r="I285" s="1025"/>
      <c r="J285" s="1025"/>
    </row>
    <row r="286" spans="2:12" ht="15" customHeight="1">
      <c r="B286" s="829"/>
    </row>
    <row r="287" spans="2:12" ht="15" customHeight="1">
      <c r="B287" s="1030" t="s">
        <v>3946</v>
      </c>
      <c r="C287" s="1030"/>
      <c r="D287" s="1030"/>
      <c r="E287" s="1030"/>
      <c r="F287" s="1030"/>
      <c r="G287" s="1030"/>
      <c r="H287" s="1030"/>
      <c r="I287" s="1030"/>
      <c r="J287" s="1030"/>
    </row>
    <row r="288" spans="2:12" ht="9.75" customHeight="1">
      <c r="B288" s="828"/>
      <c r="C288" s="828"/>
      <c r="D288" s="828"/>
      <c r="E288" s="828"/>
      <c r="F288" s="828"/>
      <c r="G288" s="828"/>
      <c r="H288" s="828"/>
      <c r="I288" s="828"/>
      <c r="J288" s="828"/>
    </row>
    <row r="289" spans="2:15" ht="44.25" customHeight="1">
      <c r="B289" s="1031" t="s">
        <v>3940</v>
      </c>
      <c r="C289" s="1031"/>
      <c r="D289" s="1031"/>
      <c r="E289" s="1031"/>
      <c r="F289" s="1031"/>
      <c r="G289" s="1031"/>
      <c r="H289" s="1031"/>
      <c r="I289" s="1031"/>
      <c r="J289" s="1031"/>
    </row>
    <row r="290" spans="2:15" ht="15" customHeight="1"/>
    <row r="291" spans="2:15" ht="15" customHeight="1">
      <c r="B291" s="1031"/>
      <c r="C291" s="1031"/>
      <c r="D291" s="1031"/>
      <c r="E291" s="1031"/>
      <c r="F291" s="1031"/>
      <c r="G291" s="1031"/>
      <c r="H291" s="1031"/>
      <c r="I291" s="1031"/>
      <c r="J291" s="1031"/>
    </row>
    <row r="292" spans="2:15" ht="15" customHeight="1"/>
    <row r="293" spans="2:15" ht="15" customHeight="1"/>
    <row r="297" spans="2:15">
      <c r="G297" s="1025"/>
      <c r="H297" s="1025"/>
      <c r="I297" s="1025"/>
      <c r="J297" s="1025"/>
      <c r="K297" s="1025"/>
      <c r="L297" s="1025"/>
      <c r="M297" s="1025"/>
      <c r="N297" s="1025"/>
      <c r="O297" s="1025"/>
    </row>
  </sheetData>
  <mergeCells count="101">
    <mergeCell ref="B7:J7"/>
    <mergeCell ref="B13:J13"/>
    <mergeCell ref="B11:J11"/>
    <mergeCell ref="B37:J37"/>
    <mergeCell ref="B27:J27"/>
    <mergeCell ref="B30:J30"/>
    <mergeCell ref="B269:J269"/>
    <mergeCell ref="B23:J23"/>
    <mergeCell ref="B284:J284"/>
    <mergeCell ref="B280:J280"/>
    <mergeCell ref="B272:J272"/>
    <mergeCell ref="B273:J273"/>
    <mergeCell ref="B282:J282"/>
    <mergeCell ref="C218:E218"/>
    <mergeCell ref="G218:I218"/>
    <mergeCell ref="B43:J43"/>
    <mergeCell ref="B45:J45"/>
    <mergeCell ref="B47:J47"/>
    <mergeCell ref="B50:J50"/>
    <mergeCell ref="B52:J52"/>
    <mergeCell ref="B201:J201"/>
    <mergeCell ref="B25:J25"/>
    <mergeCell ref="B247:J247"/>
    <mergeCell ref="B60:J60"/>
    <mergeCell ref="K244:L244"/>
    <mergeCell ref="B245:J245"/>
    <mergeCell ref="K245:L245"/>
    <mergeCell ref="B238:J238"/>
    <mergeCell ref="B231:J231"/>
    <mergeCell ref="B232:J232"/>
    <mergeCell ref="B233:J233"/>
    <mergeCell ref="B236:J236"/>
    <mergeCell ref="B237:J237"/>
    <mergeCell ref="B240:J240"/>
    <mergeCell ref="B242:J242"/>
    <mergeCell ref="B244:J244"/>
    <mergeCell ref="K269:L269"/>
    <mergeCell ref="B270:J270"/>
    <mergeCell ref="K270:L270"/>
    <mergeCell ref="B249:J249"/>
    <mergeCell ref="K249:L249"/>
    <mergeCell ref="B265:J265"/>
    <mergeCell ref="B259:J259"/>
    <mergeCell ref="B261:J261"/>
    <mergeCell ref="B263:J263"/>
    <mergeCell ref="B267:J267"/>
    <mergeCell ref="K274:L274"/>
    <mergeCell ref="B275:J275"/>
    <mergeCell ref="K275:L275"/>
    <mergeCell ref="B276:J276"/>
    <mergeCell ref="B278:J278"/>
    <mergeCell ref="G297:O297"/>
    <mergeCell ref="B285:J285"/>
    <mergeCell ref="B287:J287"/>
    <mergeCell ref="B289:J289"/>
    <mergeCell ref="B283:J283"/>
    <mergeCell ref="B291:J291"/>
    <mergeCell ref="B4:J4"/>
    <mergeCell ref="B9:J9"/>
    <mergeCell ref="B15:J15"/>
    <mergeCell ref="B211:J211"/>
    <mergeCell ref="B17:J17"/>
    <mergeCell ref="B19:J19"/>
    <mergeCell ref="B21:J21"/>
    <mergeCell ref="B207:J207"/>
    <mergeCell ref="B208:J208"/>
    <mergeCell ref="B209:J209"/>
    <mergeCell ref="B33:J33"/>
    <mergeCell ref="B35:J35"/>
    <mergeCell ref="B59:J59"/>
    <mergeCell ref="B38:J38"/>
    <mergeCell ref="B40:J40"/>
    <mergeCell ref="B41:J41"/>
    <mergeCell ref="G118:H118"/>
    <mergeCell ref="D119:E119"/>
    <mergeCell ref="G119:H119"/>
    <mergeCell ref="B203:J203"/>
    <mergeCell ref="B205:J205"/>
    <mergeCell ref="B138:J139"/>
    <mergeCell ref="B184:J184"/>
    <mergeCell ref="B186:J186"/>
    <mergeCell ref="B54:J54"/>
    <mergeCell ref="B56:J56"/>
    <mergeCell ref="B57:J57"/>
    <mergeCell ref="B136:I136"/>
    <mergeCell ref="B58:J58"/>
    <mergeCell ref="D118:E118"/>
    <mergeCell ref="B228:J228"/>
    <mergeCell ref="B230:J230"/>
    <mergeCell ref="B235:C235"/>
    <mergeCell ref="B224:J224"/>
    <mergeCell ref="B225:J225"/>
    <mergeCell ref="B227:J227"/>
    <mergeCell ref="B64:J64"/>
    <mergeCell ref="D67:E67"/>
    <mergeCell ref="G67:H67"/>
    <mergeCell ref="B213:J213"/>
    <mergeCell ref="B214:J214"/>
    <mergeCell ref="B215:J215"/>
    <mergeCell ref="D68:E68"/>
    <mergeCell ref="G68:H68"/>
  </mergeCells>
  <conditionalFormatting sqref="B118:B120">
    <cfRule type="iconSet" priority="1">
      <iconSet iconSet="3Symbols2">
        <cfvo type="percent" val="0"/>
        <cfvo type="num" val="0" gte="0"/>
        <cfvo type="num" val="1"/>
      </iconSet>
    </cfRule>
  </conditionalFormatting>
  <hyperlinks>
    <hyperlink ref="J1" location="BG!A1" display="BG"/>
  </hyperlinks>
  <pageMargins left="0.70866141732283472" right="0.70866141732283472" top="0.74803149606299213" bottom="0.74803149606299213" header="0.31496062992125984" footer="0.31496062992125984"/>
  <pageSetup paperSize="5" scale="58" orientation="portrait" r:id="rId1"/>
  <rowBreaks count="2" manualBreakCount="2">
    <brk id="87" max="9" man="1"/>
    <brk id="199" max="9" man="1"/>
  </rowBreaks>
  <colBreaks count="1" manualBreakCount="1">
    <brk id="10"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20"/>
  <sheetViews>
    <sheetView showGridLines="0" zoomScaleNormal="100" workbookViewId="0">
      <selection activeCell="M10" sqref="M10"/>
    </sheetView>
  </sheetViews>
  <sheetFormatPr baseColWidth="10" defaultColWidth="11.42578125" defaultRowHeight="12.75"/>
  <cols>
    <col min="1" max="1" width="3.28515625" style="144" customWidth="1"/>
    <col min="2" max="2" width="36.28515625" style="144" customWidth="1"/>
    <col min="3" max="3" width="6.85546875" style="144" customWidth="1"/>
    <col min="4" max="4" width="14.28515625" style="144" customWidth="1"/>
    <col min="5" max="5" width="14" style="144" customWidth="1"/>
    <col min="6" max="6" width="8.7109375" style="144" customWidth="1"/>
    <col min="7" max="8" width="11.42578125" style="144"/>
    <col min="9" max="9" width="4.7109375" style="144" customWidth="1"/>
    <col min="10" max="16384" width="11.42578125" style="144"/>
  </cols>
  <sheetData>
    <row r="3" spans="2:11" ht="15">
      <c r="B3" s="486" t="str">
        <f>Indice!$C$7</f>
        <v>PANCHITA G DE NAVEGACIÓN S.A.E.</v>
      </c>
      <c r="E3" s="487" t="s">
        <v>2871</v>
      </c>
    </row>
    <row r="6" spans="2:11">
      <c r="B6" s="193" t="s">
        <v>3164</v>
      </c>
      <c r="G6" s="309"/>
    </row>
    <row r="7" spans="2:11">
      <c r="B7" s="193"/>
      <c r="G7" s="309"/>
      <c r="H7" s="309"/>
      <c r="I7" s="309"/>
      <c r="J7" s="309"/>
      <c r="K7" s="309"/>
    </row>
    <row r="8" spans="2:11">
      <c r="B8" s="488" t="s">
        <v>3009</v>
      </c>
      <c r="G8" s="309"/>
      <c r="H8" s="309"/>
      <c r="I8" s="309"/>
      <c r="J8" s="309"/>
      <c r="K8" s="309"/>
    </row>
    <row r="9" spans="2:11" s="252" customFormat="1">
      <c r="D9" s="1045" t="s">
        <v>2848</v>
      </c>
      <c r="E9" s="1045"/>
      <c r="F9" s="144"/>
      <c r="G9" s="309"/>
      <c r="H9" s="309"/>
      <c r="I9" s="309"/>
      <c r="J9" s="309"/>
      <c r="K9" s="309"/>
    </row>
    <row r="10" spans="2:11" s="252" customFormat="1">
      <c r="B10" s="489" t="s">
        <v>1</v>
      </c>
      <c r="D10" s="494">
        <f>BG!E13</f>
        <v>45565</v>
      </c>
      <c r="E10" s="494">
        <v>45291</v>
      </c>
      <c r="F10" s="144"/>
      <c r="G10" s="309"/>
      <c r="H10" s="309"/>
      <c r="I10" s="309"/>
      <c r="J10" s="309"/>
      <c r="K10" s="309"/>
    </row>
    <row r="11" spans="2:11" ht="14.25" customHeight="1">
      <c r="B11" s="490" t="s">
        <v>3007</v>
      </c>
      <c r="D11" s="276">
        <v>20809046.547400001</v>
      </c>
      <c r="E11" s="491">
        <v>11950529.959080001</v>
      </c>
      <c r="G11" s="309"/>
      <c r="H11" s="309"/>
      <c r="I11" s="309"/>
      <c r="J11" s="309"/>
      <c r="K11" s="309"/>
    </row>
    <row r="12" spans="2:11" ht="14.25" customHeight="1">
      <c r="B12" s="490" t="s">
        <v>3008</v>
      </c>
      <c r="D12" s="276">
        <v>1425786.1740000001</v>
      </c>
      <c r="E12" s="491">
        <v>5948386.7989999996</v>
      </c>
      <c r="G12" s="309"/>
      <c r="H12" s="309"/>
      <c r="I12" s="309"/>
      <c r="J12" s="309"/>
      <c r="K12" s="309"/>
    </row>
    <row r="13" spans="2:11" ht="14.25" customHeight="1">
      <c r="B13" s="939" t="s">
        <v>4008</v>
      </c>
      <c r="D13" s="276">
        <v>26486000</v>
      </c>
      <c r="E13" s="491">
        <v>0</v>
      </c>
      <c r="G13" s="309"/>
      <c r="H13" s="309"/>
      <c r="I13" s="309"/>
      <c r="J13" s="309"/>
      <c r="K13" s="309"/>
    </row>
    <row r="14" spans="2:11" s="193" customFormat="1">
      <c r="B14" s="490" t="s">
        <v>3901</v>
      </c>
      <c r="D14" s="276">
        <v>2861550.0959999999</v>
      </c>
      <c r="E14" s="491">
        <v>0</v>
      </c>
      <c r="F14" s="144"/>
      <c r="G14" s="309"/>
      <c r="H14" s="309"/>
      <c r="I14" s="309"/>
      <c r="J14" s="309"/>
      <c r="K14" s="309"/>
    </row>
    <row r="15" spans="2:11">
      <c r="B15" s="144" t="s">
        <v>151</v>
      </c>
      <c r="D15" s="491">
        <v>367292.41499999998</v>
      </c>
      <c r="E15" s="491">
        <v>81500</v>
      </c>
      <c r="G15" s="309"/>
      <c r="H15" s="309"/>
      <c r="I15" s="309"/>
      <c r="J15" s="309"/>
      <c r="K15" s="309"/>
    </row>
    <row r="16" spans="2:11" ht="13.5" thickBot="1">
      <c r="B16" s="492" t="s">
        <v>3006</v>
      </c>
      <c r="D16" s="493">
        <f>SUM(D11:D15)</f>
        <v>51949675.2324</v>
      </c>
      <c r="E16" s="493">
        <v>17980416.758080002</v>
      </c>
      <c r="F16" s="309"/>
      <c r="G16" s="309"/>
      <c r="H16" s="309"/>
      <c r="I16" s="309"/>
      <c r="J16" s="309"/>
      <c r="K16" s="309"/>
    </row>
    <row r="17" spans="4:11" ht="13.5" thickTop="1">
      <c r="D17" s="309"/>
      <c r="E17" s="309"/>
      <c r="F17" s="309"/>
      <c r="G17" s="309"/>
      <c r="H17" s="309"/>
      <c r="I17" s="309"/>
      <c r="J17" s="309"/>
      <c r="K17" s="309"/>
    </row>
    <row r="18" spans="4:11">
      <c r="D18" s="309"/>
      <c r="E18" s="309"/>
      <c r="F18" s="309"/>
      <c r="G18" s="309"/>
      <c r="H18" s="309"/>
      <c r="I18" s="309"/>
      <c r="J18" s="309"/>
      <c r="K18" s="309"/>
    </row>
    <row r="19" spans="4:11">
      <c r="D19" s="309"/>
      <c r="E19" s="309"/>
      <c r="F19" s="309"/>
      <c r="G19" s="309"/>
      <c r="H19" s="309"/>
      <c r="I19" s="309"/>
      <c r="J19" s="309"/>
      <c r="K19" s="309"/>
    </row>
    <row r="20" spans="4:11">
      <c r="D20" s="309"/>
      <c r="E20" s="309"/>
      <c r="F20" s="309"/>
    </row>
  </sheetData>
  <mergeCells count="1">
    <mergeCell ref="D9:E9"/>
  </mergeCells>
  <hyperlinks>
    <hyperlink ref="E3" location="BG!A1" display="BG"/>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9"/>
  <sheetViews>
    <sheetView showGridLines="0" zoomScaleNormal="100" workbookViewId="0">
      <selection activeCell="G12" sqref="G12"/>
    </sheetView>
  </sheetViews>
  <sheetFormatPr baseColWidth="10" defaultColWidth="11.42578125" defaultRowHeight="12.75"/>
  <cols>
    <col min="1" max="1" width="3.28515625" style="144" customWidth="1"/>
    <col min="2" max="2" width="56.85546875" style="144" customWidth="1"/>
    <col min="3" max="3" width="7.42578125" style="144" customWidth="1"/>
    <col min="4" max="4" width="14.28515625" style="144" customWidth="1"/>
    <col min="5" max="5" width="14" style="144" customWidth="1"/>
    <col min="6" max="6" width="27.7109375" style="144" customWidth="1"/>
    <col min="7" max="16384" width="11.42578125" style="144"/>
  </cols>
  <sheetData>
    <row r="3" spans="2:8" ht="15">
      <c r="B3" s="486" t="str">
        <f>Indice!$C$7</f>
        <v>PANCHITA G DE NAVEGACIÓN S.A.E.</v>
      </c>
      <c r="E3" s="487" t="s">
        <v>2871</v>
      </c>
    </row>
    <row r="6" spans="2:8">
      <c r="B6" s="193" t="s">
        <v>3266</v>
      </c>
    </row>
    <row r="7" spans="2:8">
      <c r="B7" s="193"/>
    </row>
    <row r="8" spans="2:8">
      <c r="B8" s="488" t="s">
        <v>3009</v>
      </c>
    </row>
    <row r="9" spans="2:8" s="252" customFormat="1">
      <c r="D9" s="1045" t="s">
        <v>2895</v>
      </c>
      <c r="E9" s="1045"/>
      <c r="F9" s="144"/>
      <c r="G9" s="144"/>
      <c r="H9" s="144"/>
    </row>
    <row r="10" spans="2:8" s="252" customFormat="1">
      <c r="B10" s="489" t="s">
        <v>1</v>
      </c>
      <c r="D10" s="494">
        <f>'N3'!D10</f>
        <v>45565</v>
      </c>
      <c r="E10" s="494">
        <v>45291</v>
      </c>
      <c r="F10" s="144"/>
      <c r="G10" s="144"/>
    </row>
    <row r="11" spans="2:8" ht="14.25" customHeight="1">
      <c r="B11" s="488" t="s">
        <v>3165</v>
      </c>
      <c r="D11" s="491">
        <v>0</v>
      </c>
      <c r="E11" s="491">
        <v>0</v>
      </c>
    </row>
    <row r="12" spans="2:8" ht="14.25" customHeight="1">
      <c r="B12" s="488" t="s">
        <v>3166</v>
      </c>
      <c r="D12" s="491">
        <v>0</v>
      </c>
      <c r="E12" s="491">
        <v>0</v>
      </c>
    </row>
    <row r="13" spans="2:8">
      <c r="B13" s="488" t="s">
        <v>3167</v>
      </c>
      <c r="D13" s="491">
        <v>0</v>
      </c>
      <c r="E13" s="491">
        <v>0</v>
      </c>
    </row>
    <row r="14" spans="2:8" s="193" customFormat="1" ht="13.5" thickBot="1">
      <c r="B14" s="492" t="s">
        <v>3168</v>
      </c>
      <c r="D14" s="493">
        <v>0</v>
      </c>
      <c r="E14" s="493">
        <v>0</v>
      </c>
      <c r="F14" s="144"/>
      <c r="G14" s="144"/>
    </row>
    <row r="15" spans="2:8" ht="13.5" thickTop="1"/>
    <row r="16" spans="2:8">
      <c r="D16" s="309"/>
      <c r="E16" s="309"/>
      <c r="F16" s="309"/>
    </row>
    <row r="17" spans="4:6">
      <c r="D17" s="309"/>
      <c r="E17" s="309"/>
      <c r="F17" s="309"/>
    </row>
    <row r="18" spans="4:6">
      <c r="D18" s="309"/>
      <c r="E18" s="309"/>
      <c r="F18" s="309"/>
    </row>
    <row r="19" spans="4:6">
      <c r="D19" s="309"/>
      <c r="E19" s="309"/>
      <c r="F19" s="309"/>
    </row>
  </sheetData>
  <mergeCells count="1">
    <mergeCell ref="D9:E9"/>
  </mergeCells>
  <hyperlinks>
    <hyperlink ref="E3"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5"/>
  <sheetViews>
    <sheetView showGridLines="0" topLeftCell="B1" zoomScaleNormal="100" zoomScaleSheetLayoutView="90" workbookViewId="0">
      <selection activeCell="M10" sqref="M10"/>
    </sheetView>
  </sheetViews>
  <sheetFormatPr baseColWidth="10" defaultColWidth="11.42578125" defaultRowHeight="12.75"/>
  <cols>
    <col min="1" max="1" width="0" style="144" hidden="1" customWidth="1"/>
    <col min="2" max="2" width="4.28515625" style="144" customWidth="1"/>
    <col min="3" max="3" width="34.140625" style="144" customWidth="1"/>
    <col min="4" max="4" width="21.7109375" style="144" customWidth="1"/>
    <col min="5" max="5" width="2.140625" style="144" customWidth="1"/>
    <col min="6" max="6" width="13.42578125" style="144" customWidth="1"/>
    <col min="7" max="7" width="13.28515625" style="144" customWidth="1"/>
    <col min="8" max="8" width="11.42578125" style="144"/>
    <col min="9" max="9" width="13.7109375" style="144" customWidth="1"/>
    <col min="10" max="10" width="13" style="144" customWidth="1"/>
    <col min="11" max="11" width="3.7109375" style="144" customWidth="1"/>
    <col min="12" max="12" width="13" style="144" customWidth="1"/>
    <col min="13" max="13" width="12.42578125" style="144" customWidth="1"/>
    <col min="14" max="15" width="11.7109375" style="495" bestFit="1" customWidth="1"/>
    <col min="16" max="16" width="11.42578125" style="495"/>
    <col min="17" max="16384" width="11.42578125" style="144"/>
  </cols>
  <sheetData>
    <row r="2" spans="3:18">
      <c r="C2" s="193" t="str">
        <f>'N3'!B3</f>
        <v>PANCHITA G DE NAVEGACIÓN S.A.E.</v>
      </c>
    </row>
    <row r="3" spans="3:18" ht="15">
      <c r="G3" s="487" t="s">
        <v>2871</v>
      </c>
      <c r="N3" s="144"/>
      <c r="O3" s="144"/>
      <c r="P3" s="144"/>
    </row>
    <row r="4" spans="3:18">
      <c r="N4" s="144"/>
      <c r="O4" s="144"/>
      <c r="P4" s="144"/>
    </row>
    <row r="5" spans="3:18">
      <c r="C5" s="193" t="s">
        <v>3169</v>
      </c>
      <c r="N5" s="144"/>
      <c r="O5" s="144"/>
      <c r="P5" s="144"/>
    </row>
    <row r="6" spans="3:18">
      <c r="C6" s="193"/>
      <c r="N6" s="144"/>
      <c r="O6" s="144"/>
      <c r="P6" s="144"/>
    </row>
    <row r="7" spans="3:18">
      <c r="C7" s="144" t="s">
        <v>3010</v>
      </c>
      <c r="N7" s="144"/>
      <c r="O7" s="144"/>
      <c r="P7" s="144"/>
    </row>
    <row r="8" spans="3:18" ht="10.5" customHeight="1">
      <c r="F8" s="1045" t="s">
        <v>2848</v>
      </c>
      <c r="G8" s="1045"/>
      <c r="N8" s="144"/>
      <c r="O8" s="144"/>
      <c r="P8" s="144"/>
    </row>
    <row r="9" spans="3:18" s="252" customFormat="1">
      <c r="F9" s="494">
        <f>'N4'!D10</f>
        <v>45565</v>
      </c>
      <c r="G9" s="494">
        <v>45291</v>
      </c>
      <c r="I9" s="144"/>
      <c r="J9" s="144"/>
      <c r="K9" s="144"/>
      <c r="L9" s="144"/>
      <c r="M9" s="144"/>
      <c r="N9" s="144"/>
      <c r="O9" s="144"/>
      <c r="P9" s="144"/>
      <c r="Q9" s="144"/>
      <c r="R9" s="144"/>
    </row>
    <row r="10" spans="3:18" s="252" customFormat="1">
      <c r="C10" s="335" t="s">
        <v>218</v>
      </c>
      <c r="I10" s="144"/>
      <c r="J10" s="144"/>
      <c r="K10" s="144"/>
      <c r="L10" s="144"/>
      <c r="M10" s="144"/>
      <c r="N10" s="144"/>
      <c r="O10" s="144"/>
      <c r="P10" s="144"/>
      <c r="Q10" s="144"/>
      <c r="R10" s="144"/>
    </row>
    <row r="11" spans="3:18" ht="12.75" customHeight="1">
      <c r="C11" s="144" t="s">
        <v>2842</v>
      </c>
      <c r="D11" s="144" t="s">
        <v>2844</v>
      </c>
      <c r="F11" s="377">
        <v>33381319.423920009</v>
      </c>
      <c r="G11" s="377">
        <v>41159931.697028615</v>
      </c>
      <c r="N11" s="144"/>
      <c r="O11" s="144"/>
      <c r="P11" s="144"/>
    </row>
    <row r="12" spans="3:18" ht="12.75" customHeight="1">
      <c r="C12" s="497" t="s">
        <v>2842</v>
      </c>
      <c r="D12" s="497" t="s">
        <v>2843</v>
      </c>
      <c r="E12" s="497"/>
      <c r="F12" s="377">
        <v>1498851.6540000003</v>
      </c>
      <c r="G12" s="377">
        <v>364320.01400000037</v>
      </c>
      <c r="N12" s="144"/>
      <c r="O12" s="144"/>
      <c r="P12" s="144"/>
    </row>
    <row r="13" spans="3:18" ht="12.75" customHeight="1">
      <c r="C13" s="497" t="s">
        <v>2845</v>
      </c>
      <c r="D13" s="144" t="s">
        <v>2844</v>
      </c>
      <c r="F13" s="377">
        <v>403026.47810000001</v>
      </c>
      <c r="G13" s="377">
        <v>568708.14847999997</v>
      </c>
      <c r="N13" s="144"/>
      <c r="O13" s="144"/>
      <c r="P13" s="144"/>
    </row>
    <row r="14" spans="3:18" ht="12.75" customHeight="1">
      <c r="C14" s="497" t="s">
        <v>2845</v>
      </c>
      <c r="D14" s="497" t="s">
        <v>2843</v>
      </c>
      <c r="E14" s="497"/>
      <c r="F14" s="377">
        <v>5311081.7060000002</v>
      </c>
      <c r="G14" s="377">
        <v>7107567.8800000008</v>
      </c>
      <c r="N14" s="144"/>
      <c r="O14" s="144"/>
      <c r="P14" s="144"/>
    </row>
    <row r="15" spans="3:18" ht="12.75" customHeight="1">
      <c r="C15" s="497" t="s">
        <v>2992</v>
      </c>
      <c r="D15" s="497"/>
      <c r="E15" s="497"/>
      <c r="F15" s="377">
        <v>-55857.966999999997</v>
      </c>
      <c r="G15" s="377">
        <v>-55857.966999999997</v>
      </c>
      <c r="N15" s="144"/>
      <c r="O15" s="144"/>
      <c r="P15" s="144"/>
    </row>
    <row r="16" spans="3:18" s="193" customFormat="1" ht="12.75" customHeight="1" thickBot="1">
      <c r="C16" s="335" t="s">
        <v>4039</v>
      </c>
      <c r="F16" s="379">
        <f>SUM(F11:F15)</f>
        <v>40538421.295020014</v>
      </c>
      <c r="G16" s="379">
        <v>49144669.772508614</v>
      </c>
      <c r="I16" s="144"/>
      <c r="J16" s="144"/>
      <c r="K16" s="144"/>
      <c r="L16" s="144"/>
      <c r="M16" s="144"/>
      <c r="N16" s="144"/>
      <c r="O16" s="144"/>
      <c r="P16" s="144"/>
      <c r="Q16" s="144"/>
      <c r="R16" s="144"/>
    </row>
    <row r="17" spans="1:18" ht="13.5" thickTop="1">
      <c r="N17" s="144"/>
      <c r="O17" s="144"/>
      <c r="P17" s="144"/>
    </row>
    <row r="18" spans="1:18">
      <c r="F18" s="1046" t="s">
        <v>2848</v>
      </c>
      <c r="G18" s="1046"/>
      <c r="N18" s="144"/>
      <c r="O18" s="144"/>
      <c r="P18" s="144"/>
    </row>
    <row r="19" spans="1:18">
      <c r="C19" s="252"/>
      <c r="D19" s="252"/>
      <c r="E19" s="252"/>
      <c r="F19" s="494">
        <f>F9</f>
        <v>45565</v>
      </c>
      <c r="G19" s="494">
        <f>G9</f>
        <v>45291</v>
      </c>
      <c r="N19" s="144"/>
      <c r="O19" s="144"/>
      <c r="P19" s="144"/>
    </row>
    <row r="20" spans="1:18" ht="12.75" customHeight="1">
      <c r="C20" s="335" t="s">
        <v>219</v>
      </c>
      <c r="D20" s="498"/>
      <c r="E20" s="498"/>
      <c r="F20" s="499"/>
      <c r="G20" s="250"/>
      <c r="N20" s="144"/>
      <c r="O20" s="144"/>
      <c r="P20" s="144"/>
    </row>
    <row r="21" spans="1:18" ht="12.75" customHeight="1">
      <c r="C21" s="497" t="s">
        <v>2845</v>
      </c>
      <c r="D21" s="497" t="s">
        <v>2843</v>
      </c>
      <c r="E21" s="497"/>
      <c r="F21" s="377">
        <v>94261960.156000003</v>
      </c>
      <c r="G21" s="377">
        <v>94719696.556164995</v>
      </c>
      <c r="N21" s="144"/>
      <c r="O21" s="144"/>
      <c r="P21" s="144"/>
    </row>
    <row r="22" spans="1:18" ht="12.75" customHeight="1">
      <c r="C22" s="497" t="s">
        <v>2845</v>
      </c>
      <c r="D22" s="144" t="s">
        <v>2844</v>
      </c>
      <c r="F22" s="377">
        <v>3122598.63368</v>
      </c>
      <c r="G22" s="377">
        <v>3122598.63368</v>
      </c>
      <c r="N22" s="144"/>
      <c r="O22" s="144"/>
      <c r="P22" s="144"/>
    </row>
    <row r="23" spans="1:18" ht="12.75" customHeight="1">
      <c r="A23" s="373"/>
      <c r="B23" s="373"/>
      <c r="C23" s="497" t="s">
        <v>2842</v>
      </c>
      <c r="D23" s="497" t="s">
        <v>2843</v>
      </c>
      <c r="E23" s="497"/>
      <c r="F23" s="377">
        <v>1770405.2109999999</v>
      </c>
      <c r="G23" s="377">
        <v>1770405.2109999999</v>
      </c>
      <c r="N23" s="144"/>
      <c r="O23" s="144"/>
      <c r="P23" s="144"/>
    </row>
    <row r="24" spans="1:18" ht="12.75" customHeight="1">
      <c r="A24" s="373"/>
      <c r="B24" s="373"/>
      <c r="C24" s="497" t="s">
        <v>2842</v>
      </c>
      <c r="D24" s="144" t="s">
        <v>2844</v>
      </c>
      <c r="F24" s="377">
        <v>13164178.908199999</v>
      </c>
      <c r="G24" s="377">
        <v>12461811.686399998</v>
      </c>
      <c r="N24" s="144"/>
      <c r="O24" s="144"/>
      <c r="P24" s="144"/>
    </row>
    <row r="25" spans="1:18" ht="12.75" customHeight="1">
      <c r="A25" s="373"/>
      <c r="B25" s="373"/>
      <c r="C25" s="497" t="s">
        <v>2992</v>
      </c>
      <c r="F25" s="377">
        <v>-14934584.119199999</v>
      </c>
      <c r="G25" s="377">
        <v>-14232216.897399997</v>
      </c>
      <c r="N25" s="144"/>
      <c r="O25" s="144"/>
      <c r="P25" s="144"/>
    </row>
    <row r="26" spans="1:18" s="193" customFormat="1" ht="12.75" customHeight="1" thickBot="1">
      <c r="C26" s="335" t="s">
        <v>4040</v>
      </c>
      <c r="F26" s="379">
        <f>SUM(F21:F25)</f>
        <v>97384558.789680004</v>
      </c>
      <c r="G26" s="379">
        <v>97842295.189844996</v>
      </c>
      <c r="I26" s="144"/>
      <c r="J26" s="144"/>
      <c r="K26" s="144"/>
      <c r="L26" s="144"/>
      <c r="M26" s="144"/>
      <c r="N26" s="144"/>
      <c r="O26" s="144"/>
      <c r="P26" s="144"/>
      <c r="Q26" s="144"/>
      <c r="R26" s="144"/>
    </row>
    <row r="27" spans="1:18" ht="13.5" thickTop="1">
      <c r="F27" s="373"/>
      <c r="G27" s="373"/>
      <c r="N27" s="144"/>
      <c r="O27" s="144"/>
      <c r="P27" s="144"/>
    </row>
    <row r="28" spans="1:18" s="193" customFormat="1" ht="12.75" customHeight="1" thickBot="1">
      <c r="C28" s="330" t="s">
        <v>3005</v>
      </c>
      <c r="F28" s="451">
        <f>F16+F26</f>
        <v>137922980.08470002</v>
      </c>
      <c r="G28" s="451">
        <f>G16+G26</f>
        <v>146986964.96235362</v>
      </c>
      <c r="I28" s="144"/>
      <c r="J28" s="144"/>
      <c r="K28" s="144"/>
      <c r="L28" s="144"/>
      <c r="M28" s="144"/>
      <c r="N28" s="144"/>
      <c r="O28" s="144"/>
      <c r="P28" s="144"/>
      <c r="Q28" s="144"/>
      <c r="R28" s="144"/>
    </row>
    <row r="29" spans="1:18" s="382" customFormat="1" ht="13.5" thickTop="1">
      <c r="F29" s="383"/>
      <c r="G29" s="383"/>
      <c r="I29" s="144"/>
      <c r="J29" s="144"/>
      <c r="K29" s="144"/>
      <c r="L29" s="144"/>
      <c r="M29" s="144"/>
      <c r="N29" s="144"/>
      <c r="O29" s="144"/>
      <c r="P29" s="144"/>
      <c r="Q29" s="144"/>
      <c r="R29" s="144"/>
    </row>
    <row r="30" spans="1:18" s="405" customFormat="1" ht="12.75" customHeight="1">
      <c r="F30" s="382"/>
      <c r="G30" s="382"/>
      <c r="I30" s="144"/>
      <c r="J30" s="144"/>
      <c r="K30" s="144"/>
      <c r="L30" s="144"/>
      <c r="M30" s="144"/>
      <c r="N30" s="144"/>
      <c r="O30" s="144"/>
      <c r="P30" s="144"/>
      <c r="Q30" s="144"/>
      <c r="R30" s="144"/>
    </row>
    <row r="31" spans="1:18" s="382" customFormat="1" ht="12.75" customHeight="1">
      <c r="I31" s="144"/>
      <c r="J31" s="144"/>
      <c r="K31" s="144"/>
      <c r="L31" s="144"/>
      <c r="M31" s="144"/>
      <c r="N31" s="144"/>
      <c r="O31" s="144"/>
      <c r="P31" s="144"/>
      <c r="Q31" s="144"/>
      <c r="R31" s="144"/>
    </row>
    <row r="32" spans="1:18" s="382" customFormat="1">
      <c r="I32" s="144"/>
      <c r="J32" s="144"/>
      <c r="K32" s="144"/>
      <c r="L32" s="144"/>
      <c r="M32" s="144"/>
      <c r="N32" s="144"/>
      <c r="O32" s="144"/>
      <c r="P32" s="144"/>
      <c r="Q32" s="144"/>
      <c r="R32" s="144"/>
    </row>
    <row r="33" spans="3:18" s="382" customFormat="1">
      <c r="I33" s="144"/>
      <c r="J33" s="144"/>
      <c r="K33" s="144"/>
      <c r="L33" s="144"/>
      <c r="M33" s="144"/>
      <c r="N33" s="144"/>
      <c r="O33" s="144"/>
      <c r="P33" s="144"/>
      <c r="Q33" s="144"/>
      <c r="R33" s="144"/>
    </row>
    <row r="34" spans="3:18">
      <c r="C34" s="500" t="s">
        <v>4041</v>
      </c>
      <c r="D34" s="501"/>
      <c r="E34" s="501"/>
      <c r="F34" s="502"/>
      <c r="N34" s="144"/>
      <c r="O34" s="144"/>
      <c r="P34" s="144"/>
    </row>
    <row r="35" spans="3:18" ht="12.75" hidden="1" customHeight="1">
      <c r="C35" s="497"/>
      <c r="D35" s="501"/>
      <c r="E35" s="501"/>
      <c r="F35" s="501"/>
      <c r="G35" s="250" t="e">
        <f>#REF!+#REF!</f>
        <v>#REF!</v>
      </c>
      <c r="N35" s="144"/>
      <c r="O35" s="144"/>
      <c r="P35" s="144"/>
    </row>
    <row r="36" spans="3:18" ht="25.5">
      <c r="C36" s="503" t="s">
        <v>2993</v>
      </c>
      <c r="D36" s="504" t="s">
        <v>2994</v>
      </c>
      <c r="E36" s="504"/>
      <c r="F36" s="504" t="s">
        <v>2995</v>
      </c>
      <c r="N36" s="144"/>
      <c r="O36" s="144"/>
      <c r="P36" s="144"/>
    </row>
    <row r="37" spans="3:18">
      <c r="C37" s="505" t="s">
        <v>2996</v>
      </c>
      <c r="D37" s="506">
        <v>137922980.08469999</v>
      </c>
      <c r="E37" s="536"/>
      <c r="F37" s="507"/>
      <c r="N37" s="144"/>
      <c r="O37" s="144"/>
      <c r="P37" s="144"/>
    </row>
    <row r="38" spans="3:18">
      <c r="C38" s="508" t="s">
        <v>2997</v>
      </c>
      <c r="D38" s="509">
        <v>14934584.119199999</v>
      </c>
      <c r="E38" s="537"/>
      <c r="F38" s="510"/>
      <c r="N38" s="144"/>
      <c r="O38" s="144"/>
      <c r="P38" s="144"/>
    </row>
    <row r="39" spans="3:18">
      <c r="C39" s="511"/>
      <c r="D39" s="509"/>
      <c r="E39" s="537"/>
      <c r="F39" s="510"/>
      <c r="N39" s="144"/>
      <c r="O39" s="144"/>
      <c r="P39" s="144"/>
    </row>
    <row r="40" spans="3:18">
      <c r="C40" s="512" t="s">
        <v>2998</v>
      </c>
      <c r="D40" s="509"/>
      <c r="E40" s="537"/>
      <c r="F40" s="510"/>
      <c r="N40" s="144"/>
      <c r="O40" s="144"/>
      <c r="P40" s="144"/>
    </row>
    <row r="41" spans="3:18">
      <c r="C41" s="513" t="s">
        <v>2999</v>
      </c>
      <c r="D41" s="514">
        <v>0</v>
      </c>
      <c r="E41" s="538"/>
      <c r="F41" s="515"/>
      <c r="N41" s="144"/>
      <c r="O41" s="144"/>
      <c r="P41" s="144"/>
    </row>
    <row r="42" spans="3:18">
      <c r="C42" s="513" t="s">
        <v>3000</v>
      </c>
      <c r="D42" s="514">
        <v>-14934584.119199999</v>
      </c>
      <c r="E42" s="538"/>
      <c r="F42" s="515">
        <v>1</v>
      </c>
      <c r="N42" s="144"/>
      <c r="O42" s="144"/>
      <c r="P42" s="144"/>
    </row>
    <row r="43" spans="3:18">
      <c r="C43" s="513" t="s">
        <v>3001</v>
      </c>
      <c r="D43" s="514">
        <v>0</v>
      </c>
      <c r="E43" s="538"/>
      <c r="F43" s="510"/>
      <c r="N43" s="144"/>
      <c r="O43" s="144"/>
      <c r="P43" s="144"/>
    </row>
    <row r="44" spans="3:18">
      <c r="C44" s="505"/>
      <c r="D44" s="516"/>
      <c r="E44" s="516"/>
      <c r="F44" s="517"/>
      <c r="N44" s="144"/>
      <c r="O44" s="144"/>
      <c r="P44" s="144"/>
    </row>
    <row r="45" spans="3:18">
      <c r="C45" s="518" t="s">
        <v>3002</v>
      </c>
      <c r="D45" s="519">
        <v>152857564.20389998</v>
      </c>
      <c r="E45" s="539"/>
      <c r="F45" s="520"/>
      <c r="N45" s="144"/>
      <c r="O45" s="144"/>
      <c r="P45" s="144"/>
    </row>
    <row r="46" spans="3:18">
      <c r="C46" s="505"/>
      <c r="D46" s="516"/>
      <c r="E46" s="516"/>
      <c r="F46" s="517"/>
      <c r="N46" s="144"/>
      <c r="O46" s="144"/>
      <c r="P46" s="144"/>
    </row>
    <row r="47" spans="3:18">
      <c r="C47" s="521" t="s">
        <v>3003</v>
      </c>
      <c r="D47" s="522">
        <v>-14934584.119199999</v>
      </c>
      <c r="E47" s="540"/>
      <c r="F47" s="523"/>
      <c r="G47" s="524"/>
      <c r="N47" s="144"/>
      <c r="O47" s="144"/>
      <c r="P47" s="144"/>
    </row>
    <row r="48" spans="3:18">
      <c r="C48" s="505"/>
      <c r="D48" s="525"/>
      <c r="E48" s="525"/>
      <c r="F48" s="526"/>
      <c r="N48" s="144"/>
      <c r="O48" s="144"/>
      <c r="P48" s="144"/>
    </row>
    <row r="49" spans="3:16" ht="25.5">
      <c r="C49" s="527" t="s">
        <v>3004</v>
      </c>
      <c r="D49" s="528">
        <v>137922980.08469999</v>
      </c>
      <c r="E49" s="528"/>
      <c r="F49" s="509"/>
      <c r="N49" s="144"/>
      <c r="O49" s="144"/>
      <c r="P49" s="144"/>
    </row>
    <row r="50" spans="3:16">
      <c r="D50" s="529"/>
      <c r="E50" s="529"/>
      <c r="N50" s="144"/>
      <c r="O50" s="144"/>
      <c r="P50" s="144"/>
    </row>
    <row r="51" spans="3:16">
      <c r="D51" s="530"/>
      <c r="E51" s="530"/>
      <c r="N51" s="144"/>
      <c r="O51" s="144"/>
      <c r="P51" s="144"/>
    </row>
    <row r="52" spans="3:16">
      <c r="C52" s="531" t="s">
        <v>3238</v>
      </c>
      <c r="N52" s="144"/>
      <c r="O52" s="144"/>
      <c r="P52" s="144"/>
    </row>
    <row r="53" spans="3:16">
      <c r="C53" s="532" t="s">
        <v>3258</v>
      </c>
      <c r="D53" s="533" t="s">
        <v>3259</v>
      </c>
      <c r="E53" s="533"/>
      <c r="F53" s="533" t="s">
        <v>3260</v>
      </c>
    </row>
    <row r="54" spans="3:16">
      <c r="C54" s="534" t="s">
        <v>2999</v>
      </c>
      <c r="D54" s="535">
        <v>1</v>
      </c>
      <c r="E54" s="535"/>
      <c r="F54" s="535">
        <v>359</v>
      </c>
    </row>
    <row r="55" spans="3:16">
      <c r="C55" s="534" t="s">
        <v>3000</v>
      </c>
      <c r="D55" s="535">
        <v>360</v>
      </c>
      <c r="E55" s="535"/>
      <c r="F55" s="535" t="s">
        <v>3271</v>
      </c>
    </row>
  </sheetData>
  <mergeCells count="2">
    <mergeCell ref="F8:G8"/>
    <mergeCell ref="F18:G18"/>
  </mergeCells>
  <hyperlinks>
    <hyperlink ref="G3" location="BG!A1" display="BG"/>
  </hyperlinks>
  <pageMargins left="0.7" right="0.7" top="0.75" bottom="0.75" header="0.3" footer="0.3"/>
  <pageSetup paperSize="9" scale="9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topLeftCell="B1" zoomScaleNormal="100" workbookViewId="0">
      <selection activeCell="M11" sqref="M11"/>
    </sheetView>
  </sheetViews>
  <sheetFormatPr baseColWidth="10" defaultColWidth="11.42578125" defaultRowHeight="12.75"/>
  <cols>
    <col min="1" max="1" width="0" style="144" hidden="1" customWidth="1"/>
    <col min="2" max="2" width="4.28515625" style="144" customWidth="1"/>
    <col min="3" max="3" width="34.28515625" style="144" customWidth="1"/>
    <col min="4" max="4" width="3.140625" style="144" customWidth="1"/>
    <col min="5" max="5" width="12.7109375" style="144" customWidth="1"/>
    <col min="6" max="6" width="14.42578125" style="144" customWidth="1"/>
    <col min="7" max="8" width="11.42578125" style="144"/>
    <col min="9" max="9" width="14.42578125" style="495" customWidth="1"/>
    <col min="10" max="10" width="11.42578125" style="495"/>
    <col min="11" max="11" width="11.42578125" style="144" customWidth="1"/>
    <col min="12" max="16384" width="11.42578125" style="144"/>
  </cols>
  <sheetData>
    <row r="1" spans="3:14">
      <c r="I1" s="382"/>
      <c r="J1" s="382"/>
      <c r="K1" s="382"/>
      <c r="L1" s="382"/>
      <c r="M1" s="382"/>
      <c r="N1" s="382"/>
    </row>
    <row r="2" spans="3:14" ht="15">
      <c r="C2" s="486" t="str">
        <f>'N5'!C2</f>
        <v>PANCHITA G DE NAVEGACIÓN S.A.E.</v>
      </c>
      <c r="F2" s="487" t="s">
        <v>2871</v>
      </c>
      <c r="I2" s="382"/>
      <c r="J2" s="382"/>
      <c r="K2" s="382"/>
      <c r="L2" s="382"/>
      <c r="M2" s="382"/>
      <c r="N2" s="382"/>
    </row>
    <row r="3" spans="3:14">
      <c r="I3" s="382"/>
      <c r="J3" s="382"/>
      <c r="K3" s="382"/>
      <c r="L3" s="382"/>
      <c r="M3" s="382"/>
      <c r="N3" s="382"/>
    </row>
    <row r="4" spans="3:14">
      <c r="I4" s="382"/>
      <c r="J4" s="382"/>
      <c r="K4" s="382"/>
      <c r="L4" s="382"/>
      <c r="M4" s="382"/>
      <c r="N4" s="382"/>
    </row>
    <row r="5" spans="3:14">
      <c r="C5" s="193" t="s">
        <v>3170</v>
      </c>
      <c r="I5" s="382"/>
      <c r="J5" s="382"/>
      <c r="K5" s="382"/>
      <c r="L5" s="382"/>
      <c r="M5" s="382"/>
      <c r="N5" s="382"/>
    </row>
    <row r="6" spans="3:14">
      <c r="C6" s="193"/>
      <c r="I6" s="382"/>
      <c r="J6" s="382"/>
      <c r="K6" s="382"/>
      <c r="L6" s="382"/>
      <c r="M6" s="382"/>
      <c r="N6" s="382"/>
    </row>
    <row r="7" spans="3:14" s="252" customFormat="1">
      <c r="C7" s="335" t="s">
        <v>218</v>
      </c>
      <c r="I7" s="382"/>
      <c r="J7" s="382"/>
      <c r="K7" s="382"/>
      <c r="L7" s="382"/>
      <c r="M7" s="382"/>
      <c r="N7" s="382"/>
    </row>
    <row r="8" spans="3:14" ht="10.5" customHeight="1">
      <c r="E8" s="1045" t="s">
        <v>2895</v>
      </c>
      <c r="F8" s="1045"/>
      <c r="I8" s="382"/>
      <c r="J8" s="382"/>
      <c r="K8" s="382"/>
      <c r="L8" s="382"/>
      <c r="M8" s="382"/>
      <c r="N8" s="382"/>
    </row>
    <row r="9" spans="3:14" s="252" customFormat="1">
      <c r="C9" s="541" t="s">
        <v>1</v>
      </c>
      <c r="E9" s="494">
        <f>'N5'!F9</f>
        <v>45565</v>
      </c>
      <c r="F9" s="494">
        <v>45291</v>
      </c>
      <c r="I9" s="382"/>
      <c r="J9" s="382"/>
      <c r="K9" s="382"/>
      <c r="L9" s="382"/>
      <c r="M9" s="382"/>
      <c r="N9" s="382"/>
    </row>
    <row r="10" spans="3:14" ht="12.75" customHeight="1">
      <c r="C10" s="144" t="s">
        <v>2759</v>
      </c>
      <c r="E10" s="377">
        <v>1936193.4835000001</v>
      </c>
      <c r="F10" s="377">
        <v>1889937.8666352113</v>
      </c>
      <c r="I10" s="382"/>
      <c r="J10" s="382"/>
      <c r="K10" s="382"/>
      <c r="L10" s="382"/>
      <c r="M10" s="382"/>
      <c r="N10" s="382"/>
    </row>
    <row r="11" spans="3:14" ht="12.75" customHeight="1">
      <c r="C11" s="144" t="s">
        <v>2760</v>
      </c>
      <c r="E11" s="377">
        <v>733696</v>
      </c>
      <c r="F11" s="377">
        <v>733696</v>
      </c>
      <c r="I11" s="382"/>
      <c r="J11" s="382"/>
      <c r="K11" s="382"/>
      <c r="L11" s="382"/>
      <c r="M11" s="382"/>
      <c r="N11" s="382"/>
    </row>
    <row r="12" spans="3:14" ht="12.75" customHeight="1">
      <c r="C12" s="144" t="s">
        <v>2745</v>
      </c>
      <c r="E12" s="377">
        <v>1817553.2390000001</v>
      </c>
      <c r="F12" s="377">
        <v>1774502.456</v>
      </c>
      <c r="I12" s="382"/>
      <c r="J12" s="382"/>
      <c r="K12" s="382"/>
      <c r="L12" s="382"/>
      <c r="M12" s="382"/>
      <c r="N12" s="382"/>
    </row>
    <row r="13" spans="3:14" ht="12.75" customHeight="1">
      <c r="C13" s="144" t="s">
        <v>2753</v>
      </c>
      <c r="E13" s="377">
        <v>570998.07400000002</v>
      </c>
      <c r="F13" s="377">
        <v>556696.13800000004</v>
      </c>
      <c r="I13" s="382"/>
      <c r="J13" s="382"/>
      <c r="K13" s="382"/>
      <c r="L13" s="382"/>
      <c r="M13" s="382"/>
      <c r="N13" s="382"/>
    </row>
    <row r="14" spans="3:14" ht="12.75" customHeight="1">
      <c r="C14" s="144" t="s">
        <v>2754</v>
      </c>
      <c r="E14" s="377">
        <v>301469.95500000002</v>
      </c>
      <c r="F14" s="377">
        <v>267425.75</v>
      </c>
      <c r="I14" s="382"/>
      <c r="J14" s="382"/>
      <c r="K14" s="382"/>
      <c r="L14" s="382"/>
      <c r="M14" s="382"/>
      <c r="N14" s="382"/>
    </row>
    <row r="15" spans="3:14" ht="12.75" customHeight="1">
      <c r="C15" s="144" t="s">
        <v>3</v>
      </c>
      <c r="E15" s="377">
        <v>1591259.5233999998</v>
      </c>
      <c r="F15" s="377">
        <v>1766249.72056</v>
      </c>
      <c r="I15" s="382"/>
      <c r="J15" s="382"/>
      <c r="K15" s="382"/>
      <c r="L15" s="382"/>
      <c r="M15" s="382"/>
      <c r="N15" s="382"/>
    </row>
    <row r="16" spans="3:14" s="193" customFormat="1" ht="12.75" customHeight="1" thickBot="1">
      <c r="C16" s="335" t="s">
        <v>3159</v>
      </c>
      <c r="E16" s="379">
        <f>SUM(E10:E15)</f>
        <v>6951170.2749000005</v>
      </c>
      <c r="F16" s="379">
        <v>6988507.9311952116</v>
      </c>
      <c r="I16" s="382"/>
      <c r="J16" s="382"/>
      <c r="K16" s="382"/>
      <c r="L16" s="382"/>
      <c r="M16" s="382"/>
      <c r="N16" s="382"/>
    </row>
    <row r="17" spans="1:14" ht="13.5" thickTop="1">
      <c r="I17" s="382"/>
      <c r="J17" s="382"/>
      <c r="K17" s="382"/>
      <c r="L17" s="382"/>
      <c r="M17" s="382"/>
      <c r="N17" s="382"/>
    </row>
    <row r="18" spans="1:14" s="252" customFormat="1">
      <c r="C18" s="335" t="s">
        <v>223</v>
      </c>
      <c r="I18" s="382"/>
      <c r="J18" s="382"/>
      <c r="K18" s="382"/>
      <c r="L18" s="382"/>
      <c r="M18" s="382"/>
      <c r="N18" s="382"/>
    </row>
    <row r="19" spans="1:14" ht="10.5" customHeight="1">
      <c r="E19" s="1045" t="s">
        <v>2895</v>
      </c>
      <c r="F19" s="1045"/>
      <c r="I19" s="382"/>
      <c r="J19" s="382"/>
      <c r="K19" s="382"/>
      <c r="L19" s="382"/>
      <c r="M19" s="382"/>
      <c r="N19" s="382"/>
    </row>
    <row r="20" spans="1:14" s="252" customFormat="1">
      <c r="C20" s="541" t="s">
        <v>1</v>
      </c>
      <c r="E20" s="494">
        <f>E9</f>
        <v>45565</v>
      </c>
      <c r="F20" s="496">
        <v>45291</v>
      </c>
      <c r="I20" s="382"/>
      <c r="J20" s="382"/>
      <c r="K20" s="382"/>
      <c r="L20" s="382"/>
      <c r="M20" s="382"/>
      <c r="N20" s="382"/>
    </row>
    <row r="21" spans="1:14" ht="12.75" customHeight="1">
      <c r="C21" s="144" t="s">
        <v>3902</v>
      </c>
      <c r="E21" s="377">
        <v>3465863.0615033195</v>
      </c>
      <c r="F21" s="377">
        <v>2434952.2600484132</v>
      </c>
      <c r="I21" s="382"/>
      <c r="J21" s="382"/>
      <c r="K21" s="382"/>
      <c r="L21" s="382"/>
      <c r="M21" s="382"/>
      <c r="N21" s="382"/>
    </row>
    <row r="22" spans="1:14" ht="12.75" customHeight="1">
      <c r="C22" s="542" t="s">
        <v>2756</v>
      </c>
      <c r="E22" s="377">
        <v>13440099.744000001</v>
      </c>
      <c r="F22" s="377">
        <v>11986986.006999999</v>
      </c>
      <c r="I22" s="382"/>
      <c r="J22" s="382"/>
      <c r="K22" s="382"/>
      <c r="L22" s="382"/>
      <c r="M22" s="382"/>
      <c r="N22" s="382"/>
    </row>
    <row r="23" spans="1:14" ht="12.75" customHeight="1">
      <c r="C23" s="373" t="s">
        <v>2758</v>
      </c>
      <c r="E23" s="377">
        <v>1526890.486</v>
      </c>
      <c r="F23" s="377">
        <v>1526890.486</v>
      </c>
      <c r="I23" s="382"/>
      <c r="J23" s="382"/>
      <c r="K23" s="382"/>
      <c r="L23" s="382"/>
      <c r="M23" s="382"/>
      <c r="N23" s="382"/>
    </row>
    <row r="24" spans="1:14" ht="12.75" customHeight="1">
      <c r="C24" s="373" t="s">
        <v>2757</v>
      </c>
      <c r="E24" s="377">
        <v>1042648.8860000001</v>
      </c>
      <c r="F24" s="377">
        <v>1345651.2720000001</v>
      </c>
      <c r="I24" s="382"/>
      <c r="J24" s="382"/>
      <c r="K24" s="382"/>
      <c r="L24" s="382"/>
      <c r="M24" s="382"/>
      <c r="N24" s="382"/>
    </row>
    <row r="25" spans="1:14" ht="12.75" customHeight="1">
      <c r="C25" s="373" t="s">
        <v>2761</v>
      </c>
      <c r="E25" s="377">
        <v>475751.2</v>
      </c>
      <c r="F25" s="377">
        <v>475751.2</v>
      </c>
      <c r="I25" s="382"/>
      <c r="J25" s="382"/>
      <c r="K25" s="382"/>
      <c r="L25" s="382"/>
      <c r="M25" s="382"/>
      <c r="N25" s="382"/>
    </row>
    <row r="26" spans="1:14" ht="12.75" customHeight="1">
      <c r="A26" s="373" t="s">
        <v>2787</v>
      </c>
      <c r="B26" s="373"/>
      <c r="C26" s="373" t="s">
        <v>2755</v>
      </c>
      <c r="E26" s="377">
        <v>182550.69500000001</v>
      </c>
      <c r="F26" s="377">
        <v>182550.19455774492</v>
      </c>
      <c r="I26" s="382"/>
      <c r="J26" s="382"/>
      <c r="K26" s="382"/>
      <c r="L26" s="382"/>
      <c r="M26" s="382"/>
      <c r="N26" s="382"/>
    </row>
    <row r="27" spans="1:14" ht="12.75" customHeight="1">
      <c r="C27" s="373" t="s">
        <v>3903</v>
      </c>
      <c r="E27" s="377">
        <v>-475751.2</v>
      </c>
      <c r="F27" s="377">
        <v>-475751.2</v>
      </c>
      <c r="I27" s="382"/>
      <c r="J27" s="382"/>
      <c r="K27" s="382"/>
      <c r="L27" s="382"/>
      <c r="M27" s="382"/>
      <c r="N27" s="382"/>
    </row>
    <row r="28" spans="1:14" s="193" customFormat="1" ht="12.75" customHeight="1" thickBot="1">
      <c r="C28" s="335" t="s">
        <v>3160</v>
      </c>
      <c r="E28" s="379">
        <f>SUM(E21:E27)</f>
        <v>19658052.872503322</v>
      </c>
      <c r="F28" s="379">
        <f>SUM(F21:F27)</f>
        <v>17477030.219606157</v>
      </c>
      <c r="I28" s="382"/>
      <c r="J28" s="382"/>
      <c r="K28" s="382"/>
      <c r="L28" s="382"/>
      <c r="M28" s="382"/>
      <c r="N28" s="382"/>
    </row>
    <row r="29" spans="1:14" ht="13.5" thickTop="1">
      <c r="E29" s="373"/>
      <c r="F29" s="373"/>
      <c r="I29" s="382"/>
      <c r="J29" s="382"/>
      <c r="K29" s="382"/>
      <c r="L29" s="382"/>
      <c r="M29" s="382"/>
      <c r="N29" s="382"/>
    </row>
    <row r="30" spans="1:14" s="193" customFormat="1" ht="12.75" customHeight="1" thickBot="1">
      <c r="C30" s="330" t="s">
        <v>3161</v>
      </c>
      <c r="E30" s="451">
        <f>E16+E28</f>
        <v>26609223.147403322</v>
      </c>
      <c r="F30" s="451">
        <v>24465538.150801368</v>
      </c>
      <c r="I30" s="382"/>
      <c r="J30" s="382"/>
      <c r="K30" s="382"/>
      <c r="L30" s="382"/>
      <c r="M30" s="382"/>
      <c r="N30" s="382"/>
    </row>
    <row r="31" spans="1:14" s="382" customFormat="1" ht="13.5" thickTop="1"/>
    <row r="32" spans="1:14" s="382" customFormat="1">
      <c r="E32" s="383"/>
      <c r="F32" s="383"/>
    </row>
    <row r="33" spans="5:10" s="382" customFormat="1">
      <c r="I33" s="543"/>
      <c r="J33" s="543"/>
    </row>
    <row r="34" spans="5:10" s="382" customFormat="1">
      <c r="I34" s="543"/>
      <c r="J34" s="543"/>
    </row>
    <row r="35" spans="5:10" s="382" customFormat="1">
      <c r="I35" s="543"/>
    </row>
    <row r="36" spans="5:10" s="382" customFormat="1">
      <c r="I36" s="543"/>
      <c r="J36" s="543"/>
    </row>
    <row r="37" spans="5:10" s="382" customFormat="1" hidden="1">
      <c r="E37" s="383" t="e">
        <f>#REF!+#REF!</f>
        <v>#REF!</v>
      </c>
      <c r="F37" s="383" t="e">
        <f>#REF!+#REF!</f>
        <v>#REF!</v>
      </c>
      <c r="I37" s="543"/>
      <c r="J37" s="543"/>
    </row>
    <row r="38" spans="5:10" s="382" customFormat="1">
      <c r="I38" s="543"/>
      <c r="J38" s="543"/>
    </row>
    <row r="39" spans="5:10" s="382" customFormat="1">
      <c r="I39" s="543"/>
      <c r="J39" s="543"/>
    </row>
  </sheetData>
  <mergeCells count="2">
    <mergeCell ref="E8:F8"/>
    <mergeCell ref="E19:F19"/>
  </mergeCells>
  <hyperlinks>
    <hyperlink ref="F2" location="BG!A1" display="BG"/>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1"/>
  <sheetViews>
    <sheetView showGridLines="0" zoomScaleNormal="100" workbookViewId="0">
      <selection activeCell="K12" sqref="K12"/>
    </sheetView>
  </sheetViews>
  <sheetFormatPr baseColWidth="10" defaultColWidth="11.42578125" defaultRowHeight="12.75"/>
  <cols>
    <col min="1" max="1" width="3.85546875" style="144" customWidth="1"/>
    <col min="2" max="2" width="37.42578125" style="144" customWidth="1"/>
    <col min="3" max="3" width="7.28515625" style="144" customWidth="1"/>
    <col min="4" max="4" width="15.28515625" style="144" customWidth="1"/>
    <col min="5" max="5" width="12.5703125" style="144" customWidth="1"/>
    <col min="6" max="8" width="11.42578125" style="144"/>
    <col min="9" max="9" width="6.42578125" style="144" customWidth="1"/>
    <col min="10" max="16384" width="11.42578125" style="144"/>
  </cols>
  <sheetData>
    <row r="2" spans="2:12" ht="15">
      <c r="B2" s="193" t="str">
        <f>'N6'!C2</f>
        <v>PANCHITA G DE NAVEGACIÓN S.A.E.</v>
      </c>
      <c r="E2" s="487" t="s">
        <v>2871</v>
      </c>
    </row>
    <row r="5" spans="2:12">
      <c r="B5" s="193" t="s">
        <v>3171</v>
      </c>
    </row>
    <row r="6" spans="2:12">
      <c r="B6" s="193"/>
    </row>
    <row r="7" spans="2:12">
      <c r="B7" s="544" t="s">
        <v>3011</v>
      </c>
      <c r="D7" s="544"/>
      <c r="E7" s="544"/>
    </row>
    <row r="8" spans="2:12">
      <c r="B8" s="320"/>
      <c r="D8" s="1047" t="s">
        <v>2848</v>
      </c>
      <c r="E8" s="1047"/>
    </row>
    <row r="9" spans="2:12" s="252" customFormat="1">
      <c r="B9" s="541" t="s">
        <v>1</v>
      </c>
      <c r="C9" s="144"/>
      <c r="D9" s="494">
        <f>'N6'!E9</f>
        <v>45565</v>
      </c>
      <c r="E9" s="494">
        <f>'N6'!F9</f>
        <v>45291</v>
      </c>
      <c r="G9" s="144"/>
      <c r="H9" s="144"/>
      <c r="I9" s="144"/>
      <c r="J9" s="144"/>
      <c r="K9" s="144"/>
      <c r="L9" s="144"/>
    </row>
    <row r="10" spans="2:12">
      <c r="B10" s="542" t="s">
        <v>2788</v>
      </c>
      <c r="D10" s="491">
        <v>17471744.344770003</v>
      </c>
      <c r="E10" s="377">
        <v>15116926.867776001</v>
      </c>
    </row>
    <row r="11" spans="2:12">
      <c r="B11" s="542" t="s">
        <v>3904</v>
      </c>
      <c r="D11" s="491">
        <v>5951351.8838</v>
      </c>
      <c r="E11" s="377">
        <v>0</v>
      </c>
    </row>
    <row r="12" spans="2:12">
      <c r="B12" s="542" t="s">
        <v>3476</v>
      </c>
      <c r="D12" s="491">
        <v>95571.069700000007</v>
      </c>
      <c r="E12" s="377">
        <v>3673747.5155199999</v>
      </c>
    </row>
    <row r="13" spans="2:12" s="382" customFormat="1">
      <c r="B13" s="542" t="s">
        <v>2762</v>
      </c>
      <c r="C13" s="144"/>
      <c r="D13" s="491">
        <v>33623749.999400005</v>
      </c>
      <c r="E13" s="377">
        <v>8006577.9992100317</v>
      </c>
      <c r="G13" s="144"/>
      <c r="H13" s="144"/>
      <c r="I13" s="144"/>
      <c r="J13" s="144"/>
      <c r="K13" s="144"/>
      <c r="L13" s="144"/>
    </row>
    <row r="14" spans="2:12" s="405" customFormat="1" ht="13.5" thickBot="1">
      <c r="B14" s="193" t="s">
        <v>3012</v>
      </c>
      <c r="C14" s="144"/>
      <c r="D14" s="493">
        <f>SUM(D10:D13)</f>
        <v>57142417.297670007</v>
      </c>
      <c r="E14" s="493">
        <f>SUM(E10:E13)</f>
        <v>26797252.382506035</v>
      </c>
      <c r="G14" s="144"/>
      <c r="H14" s="144"/>
      <c r="I14" s="144"/>
      <c r="J14" s="144"/>
      <c r="K14" s="144"/>
      <c r="L14" s="144"/>
    </row>
    <row r="15" spans="2:12" s="405" customFormat="1" ht="13.5" thickTop="1">
      <c r="C15" s="144"/>
      <c r="D15" s="545"/>
      <c r="E15" s="545"/>
      <c r="G15" s="144"/>
      <c r="H15" s="144"/>
      <c r="I15" s="144"/>
      <c r="J15" s="144"/>
      <c r="K15" s="144"/>
      <c r="L15" s="144"/>
    </row>
    <row r="16" spans="2:12" s="405" customFormat="1">
      <c r="B16" s="546" t="s">
        <v>223</v>
      </c>
      <c r="C16" s="144"/>
      <c r="G16" s="144"/>
      <c r="H16" s="144"/>
      <c r="I16" s="144"/>
      <c r="J16" s="144"/>
      <c r="K16" s="144"/>
      <c r="L16" s="144"/>
    </row>
    <row r="17" spans="2:12" s="382" customFormat="1">
      <c r="B17" s="542" t="s">
        <v>2788</v>
      </c>
      <c r="C17" s="144"/>
      <c r="D17" s="491">
        <v>40767402.971129999</v>
      </c>
      <c r="E17" s="491">
        <v>35272829.358144</v>
      </c>
      <c r="G17" s="144"/>
      <c r="H17" s="144"/>
      <c r="I17" s="144"/>
      <c r="J17" s="144"/>
      <c r="K17" s="144"/>
      <c r="L17" s="144"/>
    </row>
    <row r="18" spans="2:12" s="382" customFormat="1" ht="13.5" thickBot="1">
      <c r="B18" s="193" t="s">
        <v>3868</v>
      </c>
      <c r="C18" s="144"/>
      <c r="D18" s="493">
        <f>SUM(D17)</f>
        <v>40767402.971129999</v>
      </c>
      <c r="E18" s="493">
        <f>SUM(E17)</f>
        <v>35272829.358144</v>
      </c>
      <c r="G18" s="144"/>
      <c r="H18" s="144"/>
      <c r="I18" s="144"/>
      <c r="J18" s="144"/>
      <c r="K18" s="144"/>
      <c r="L18" s="144"/>
    </row>
    <row r="19" spans="2:12" s="382" customFormat="1" ht="13.5" thickTop="1">
      <c r="C19" s="144"/>
      <c r="G19" s="144"/>
      <c r="H19" s="144"/>
      <c r="I19" s="144"/>
      <c r="J19" s="144"/>
      <c r="K19" s="144"/>
      <c r="L19" s="144"/>
    </row>
    <row r="20" spans="2:12" s="382" customFormat="1" ht="13.5" thickBot="1">
      <c r="B20" s="193" t="s">
        <v>3905</v>
      </c>
      <c r="D20" s="547">
        <f>D14+D18</f>
        <v>97909820.268800005</v>
      </c>
      <c r="E20" s="547">
        <f>E14+E18</f>
        <v>62070081.740650035</v>
      </c>
      <c r="G20" s="144"/>
      <c r="H20" s="144"/>
      <c r="I20" s="144"/>
      <c r="J20" s="144"/>
      <c r="K20" s="144"/>
      <c r="L20" s="144"/>
    </row>
    <row r="21" spans="2:12" ht="13.5" thickTop="1"/>
  </sheetData>
  <mergeCells count="1">
    <mergeCell ref="D8:E8"/>
  </mergeCells>
  <hyperlinks>
    <hyperlink ref="E2" location="BG!A1" display="BG"/>
  </hyperlinks>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AF29"/>
  <sheetViews>
    <sheetView topLeftCell="B2" zoomScaleNormal="100" zoomScaleSheetLayoutView="70" workbookViewId="0">
      <selection activeCell="M8" sqref="M8"/>
    </sheetView>
  </sheetViews>
  <sheetFormatPr baseColWidth="10" defaultColWidth="11.42578125" defaultRowHeight="12.75"/>
  <cols>
    <col min="1" max="1" width="3.42578125" style="267" customWidth="1"/>
    <col min="2" max="2" width="26.42578125" style="312" customWidth="1"/>
    <col min="3" max="3" width="23.5703125" style="312" customWidth="1"/>
    <col min="4" max="4" width="10.5703125" style="312" customWidth="1"/>
    <col min="5" max="5" width="9.42578125" style="312" customWidth="1"/>
    <col min="6" max="6" width="13.28515625" style="312" customWidth="1"/>
    <col min="7" max="7" width="12.28515625" style="312" customWidth="1"/>
    <col min="8" max="8" width="3.42578125" style="312" customWidth="1"/>
    <col min="9" max="9" width="13.5703125" style="312" customWidth="1"/>
    <col min="10" max="10" width="15.42578125" style="312" customWidth="1"/>
    <col min="11" max="11" width="14" style="312" customWidth="1"/>
    <col min="12" max="12" width="14.28515625" style="312" customWidth="1"/>
    <col min="13" max="13" width="13.5703125" style="312" customWidth="1"/>
    <col min="14" max="14" width="14.28515625" style="312" customWidth="1"/>
    <col min="15" max="15" width="6.7109375" style="312" customWidth="1"/>
    <col min="16" max="32" width="11.42578125" style="312"/>
    <col min="33" max="16384" width="11.42578125" style="1"/>
  </cols>
  <sheetData>
    <row r="2" spans="1:32">
      <c r="B2" s="310" t="str">
        <f>'N7'!B2</f>
        <v>PANCHITA G DE NAVEGACIÓN S.A.E.</v>
      </c>
      <c r="C2" s="311"/>
      <c r="G2" s="313" t="s">
        <v>2871</v>
      </c>
    </row>
    <row r="5" spans="1:32" s="267" customFormat="1">
      <c r="B5" s="289" t="s">
        <v>3172</v>
      </c>
      <c r="C5" s="289"/>
      <c r="D5" s="289"/>
      <c r="E5" s="289"/>
      <c r="F5" s="289"/>
      <c r="G5" s="289"/>
      <c r="H5" s="289"/>
    </row>
    <row r="6" spans="1:32" s="3" customFormat="1">
      <c r="A6" s="267"/>
      <c r="D6" s="288"/>
      <c r="E6" s="288"/>
      <c r="F6" s="288"/>
      <c r="G6" s="288"/>
      <c r="H6" s="288"/>
    </row>
    <row r="7" spans="1:32" ht="16.5">
      <c r="B7" s="287" t="s">
        <v>2872</v>
      </c>
    </row>
    <row r="9" spans="1:32">
      <c r="B9" s="908"/>
      <c r="C9" s="1045" t="s">
        <v>2848</v>
      </c>
      <c r="D9" s="1045"/>
      <c r="E9" s="704"/>
      <c r="F9" s="908"/>
      <c r="G9" s="908"/>
      <c r="H9" s="908"/>
      <c r="I9" s="908"/>
      <c r="J9" s="908"/>
      <c r="K9" s="908"/>
      <c r="L9" s="908"/>
      <c r="M9" s="908"/>
      <c r="N9" s="908"/>
    </row>
    <row r="10" spans="1:32">
      <c r="B10" s="908" t="s">
        <v>2873</v>
      </c>
      <c r="C10" s="494">
        <f>'N7'!D9</f>
        <v>45565</v>
      </c>
      <c r="D10" s="494">
        <v>45291</v>
      </c>
      <c r="E10" s="909"/>
      <c r="F10" s="908"/>
      <c r="G10" s="908"/>
      <c r="H10" s="908"/>
      <c r="I10" s="908"/>
      <c r="J10" s="908"/>
      <c r="K10" s="908"/>
      <c r="L10" s="908"/>
      <c r="M10" s="908"/>
      <c r="N10" s="908"/>
    </row>
    <row r="11" spans="1:32">
      <c r="B11" s="908" t="s">
        <v>2874</v>
      </c>
      <c r="C11" s="910">
        <v>55802182.184424937</v>
      </c>
      <c r="D11" s="910">
        <v>52034281.28387326</v>
      </c>
      <c r="E11" s="910"/>
      <c r="F11" s="911"/>
      <c r="G11" s="908"/>
      <c r="H11" s="908"/>
      <c r="I11" s="908"/>
      <c r="J11" s="908"/>
      <c r="K11" s="908"/>
      <c r="L11" s="908"/>
      <c r="M11" s="908"/>
      <c r="N11" s="908"/>
    </row>
    <row r="12" spans="1:32">
      <c r="B12" s="908"/>
      <c r="C12" s="497"/>
      <c r="D12" s="497"/>
      <c r="E12" s="497"/>
      <c r="F12" s="908"/>
      <c r="G12" s="908"/>
      <c r="H12" s="908"/>
      <c r="I12" s="908"/>
      <c r="J12" s="908"/>
      <c r="K12" s="908"/>
      <c r="L12" s="908"/>
      <c r="M12" s="908"/>
      <c r="N12" s="908"/>
    </row>
    <row r="13" spans="1:32">
      <c r="B13" s="908" t="s">
        <v>2875</v>
      </c>
      <c r="C13" s="908"/>
      <c r="D13" s="908"/>
      <c r="E13" s="908"/>
      <c r="F13" s="908"/>
      <c r="G13" s="908"/>
      <c r="H13" s="908"/>
      <c r="I13" s="908" t="s">
        <v>2876</v>
      </c>
      <c r="J13" s="908"/>
      <c r="K13" s="908"/>
      <c r="L13" s="908"/>
      <c r="M13" s="908"/>
      <c r="N13" s="908"/>
    </row>
    <row r="14" spans="1:32">
      <c r="B14" s="908"/>
      <c r="C14" s="908"/>
      <c r="D14" s="908"/>
      <c r="E14" s="908"/>
      <c r="F14" s="1048">
        <v>45291</v>
      </c>
      <c r="G14" s="1049"/>
      <c r="H14" s="908"/>
      <c r="I14" s="908"/>
      <c r="J14" s="908"/>
      <c r="K14" s="908"/>
      <c r="L14" s="908"/>
      <c r="M14" s="908"/>
      <c r="N14" s="908"/>
    </row>
    <row r="15" spans="1:32" s="445" customFormat="1" ht="48.75" customHeight="1">
      <c r="A15" s="270"/>
      <c r="B15" s="912" t="s">
        <v>2877</v>
      </c>
      <c r="C15" s="912" t="s">
        <v>2878</v>
      </c>
      <c r="D15" s="912" t="s">
        <v>2879</v>
      </c>
      <c r="E15" s="913" t="s">
        <v>39</v>
      </c>
      <c r="F15" s="914" t="s">
        <v>2880</v>
      </c>
      <c r="G15" s="914" t="s">
        <v>2881</v>
      </c>
      <c r="H15" s="915"/>
      <c r="I15" s="912" t="s">
        <v>2879</v>
      </c>
      <c r="J15" s="912" t="s">
        <v>2882</v>
      </c>
      <c r="K15" s="912" t="s">
        <v>3505</v>
      </c>
      <c r="L15" s="912" t="s">
        <v>2883</v>
      </c>
      <c r="M15" s="912" t="s">
        <v>2884</v>
      </c>
      <c r="N15" s="912" t="s">
        <v>2885</v>
      </c>
      <c r="O15" s="444"/>
      <c r="P15" s="444"/>
      <c r="Q15" s="444"/>
      <c r="R15" s="444"/>
      <c r="S15" s="444"/>
      <c r="T15" s="444"/>
      <c r="U15" s="444"/>
      <c r="V15" s="444"/>
      <c r="W15" s="444"/>
      <c r="X15" s="444"/>
      <c r="Y15" s="444"/>
      <c r="Z15" s="444"/>
      <c r="AA15" s="444"/>
      <c r="AB15" s="444"/>
      <c r="AC15" s="444"/>
      <c r="AD15" s="444"/>
      <c r="AE15" s="444"/>
      <c r="AF15" s="444"/>
    </row>
    <row r="16" spans="1:32">
      <c r="B16" s="916" t="s">
        <v>3067</v>
      </c>
      <c r="C16" s="917" t="s">
        <v>3068</v>
      </c>
      <c r="D16" s="918">
        <v>312</v>
      </c>
      <c r="E16" s="917" t="s">
        <v>43</v>
      </c>
      <c r="F16" s="918">
        <v>122441483.433</v>
      </c>
      <c r="G16" s="918">
        <v>16954570.199000001</v>
      </c>
      <c r="H16" s="312" t="s">
        <v>3091</v>
      </c>
      <c r="I16" s="918">
        <v>104</v>
      </c>
      <c r="J16" s="919">
        <v>0.33329999999999999</v>
      </c>
      <c r="K16" s="918">
        <v>53126642.001779281</v>
      </c>
      <c r="L16" s="919">
        <v>0.33329999999999999</v>
      </c>
      <c r="M16" s="918">
        <v>40809746.428218901</v>
      </c>
      <c r="N16" s="918">
        <v>5650958.2473267</v>
      </c>
    </row>
    <row r="17" spans="1:14">
      <c r="B17" s="920" t="s">
        <v>3069</v>
      </c>
      <c r="C17" s="921" t="s">
        <v>3147</v>
      </c>
      <c r="D17" s="918">
        <v>2000000</v>
      </c>
      <c r="E17" s="917" t="s">
        <v>3477</v>
      </c>
      <c r="F17" s="918" t="s">
        <v>3478</v>
      </c>
      <c r="G17" s="918" t="s">
        <v>3478</v>
      </c>
      <c r="H17" s="908"/>
      <c r="I17" s="922">
        <v>1000000</v>
      </c>
      <c r="J17" s="919">
        <v>0.5</v>
      </c>
      <c r="K17" s="918">
        <v>1639303.0184885082</v>
      </c>
      <c r="L17" s="919">
        <v>0.5</v>
      </c>
      <c r="M17" s="923" t="s">
        <v>3479</v>
      </c>
      <c r="N17" s="923" t="s">
        <v>3479</v>
      </c>
    </row>
    <row r="18" spans="1:14">
      <c r="B18" s="920" t="s">
        <v>3070</v>
      </c>
      <c r="C18" s="917" t="s">
        <v>3148</v>
      </c>
      <c r="D18" s="918">
        <v>560</v>
      </c>
      <c r="E18" s="917" t="s">
        <v>43</v>
      </c>
      <c r="F18" s="918" t="s">
        <v>3478</v>
      </c>
      <c r="G18" s="918" t="s">
        <v>3478</v>
      </c>
      <c r="H18" s="312" t="s">
        <v>3094</v>
      </c>
      <c r="I18" s="923" t="s">
        <v>3479</v>
      </c>
      <c r="J18" s="923" t="s">
        <v>3479</v>
      </c>
      <c r="K18" s="918">
        <v>891361.71360000002</v>
      </c>
      <c r="L18" s="923" t="s">
        <v>3479</v>
      </c>
      <c r="M18" s="923" t="s">
        <v>3479</v>
      </c>
      <c r="N18" s="923" t="s">
        <v>3479</v>
      </c>
    </row>
    <row r="19" spans="1:14">
      <c r="B19" s="920" t="s">
        <v>2839</v>
      </c>
      <c r="C19" s="917" t="s">
        <v>3149</v>
      </c>
      <c r="D19" s="918" t="s">
        <v>3479</v>
      </c>
      <c r="E19" s="917" t="s">
        <v>3479</v>
      </c>
      <c r="F19" s="918" t="s">
        <v>3479</v>
      </c>
      <c r="G19" s="918" t="s">
        <v>3479</v>
      </c>
      <c r="H19" s="312" t="s">
        <v>3095</v>
      </c>
      <c r="I19" s="933" t="s">
        <v>3479</v>
      </c>
      <c r="J19" s="933" t="s">
        <v>3479</v>
      </c>
      <c r="K19" s="918">
        <v>144875.44991149197</v>
      </c>
      <c r="L19" s="933" t="s">
        <v>3479</v>
      </c>
      <c r="M19" s="933" t="s">
        <v>3479</v>
      </c>
      <c r="N19" s="933" t="s">
        <v>3479</v>
      </c>
    </row>
    <row r="20" spans="1:14" ht="13.5" thickBot="1">
      <c r="B20" s="924" t="s">
        <v>4042</v>
      </c>
      <c r="C20" s="908"/>
      <c r="D20" s="908"/>
      <c r="E20" s="908"/>
      <c r="F20" s="908"/>
      <c r="G20" s="908"/>
      <c r="H20" s="908"/>
      <c r="I20" s="908"/>
      <c r="J20" s="908"/>
      <c r="K20" s="932">
        <f>SUM(K16:K19)</f>
        <v>55802182.183779284</v>
      </c>
      <c r="L20" s="908"/>
      <c r="M20" s="908"/>
      <c r="N20" s="908"/>
    </row>
    <row r="21" spans="1:14" ht="13.5" thickTop="1">
      <c r="B21" s="924"/>
      <c r="C21" s="908"/>
      <c r="D21" s="908"/>
      <c r="E21" s="908"/>
      <c r="F21" s="908"/>
      <c r="G21" s="908"/>
      <c r="H21" s="908"/>
      <c r="I21" s="908"/>
      <c r="J21" s="908"/>
      <c r="K21" s="925"/>
      <c r="L21" s="908"/>
      <c r="M21" s="908"/>
      <c r="N21" s="908"/>
    </row>
    <row r="22" spans="1:14">
      <c r="B22" s="926" t="s">
        <v>3869</v>
      </c>
      <c r="C22" s="908"/>
      <c r="D22" s="908"/>
      <c r="E22" s="908"/>
      <c r="F22" s="908"/>
      <c r="G22" s="908"/>
      <c r="H22" s="908"/>
      <c r="I22" s="908"/>
      <c r="J22" s="908"/>
      <c r="K22" s="908"/>
      <c r="L22" s="908"/>
      <c r="M22" s="908"/>
      <c r="N22" s="908"/>
    </row>
    <row r="23" spans="1:14">
      <c r="B23" s="908" t="s">
        <v>3870</v>
      </c>
      <c r="C23" s="908"/>
      <c r="D23" s="908"/>
      <c r="E23" s="908"/>
      <c r="F23" s="908"/>
      <c r="G23" s="908"/>
      <c r="H23" s="908"/>
      <c r="I23" s="908"/>
      <c r="J23" s="908"/>
      <c r="K23" s="908"/>
      <c r="L23" s="908"/>
      <c r="M23" s="908"/>
      <c r="N23" s="908"/>
    </row>
    <row r="24" spans="1:14" s="312" customFormat="1" ht="15" customHeight="1">
      <c r="A24" s="267"/>
      <c r="B24" s="908" t="s">
        <v>3871</v>
      </c>
      <c r="C24" s="908"/>
      <c r="D24" s="908"/>
      <c r="E24" s="908"/>
      <c r="F24" s="908"/>
      <c r="G24" s="908"/>
      <c r="H24" s="908"/>
      <c r="I24" s="908"/>
      <c r="J24" s="908"/>
      <c r="K24" s="908"/>
      <c r="L24" s="908"/>
      <c r="M24" s="908"/>
      <c r="N24" s="908"/>
    </row>
    <row r="25" spans="1:14">
      <c r="B25" s="908" t="s">
        <v>3872</v>
      </c>
      <c r="C25" s="908"/>
      <c r="D25" s="908"/>
      <c r="E25" s="908"/>
      <c r="F25" s="908"/>
      <c r="G25" s="908"/>
      <c r="H25" s="908"/>
      <c r="I25" s="908"/>
      <c r="J25" s="908"/>
      <c r="K25" s="908"/>
      <c r="L25" s="908"/>
      <c r="M25" s="908"/>
      <c r="N25" s="908"/>
    </row>
    <row r="26" spans="1:14">
      <c r="B26" s="908" t="s">
        <v>3873</v>
      </c>
      <c r="C26" s="908"/>
      <c r="D26" s="908"/>
      <c r="E26" s="908"/>
      <c r="F26" s="908"/>
      <c r="G26" s="908"/>
      <c r="H26" s="908"/>
      <c r="I26" s="908"/>
      <c r="J26" s="908"/>
      <c r="K26" s="908"/>
      <c r="L26" s="908"/>
      <c r="M26" s="908"/>
      <c r="N26" s="908"/>
    </row>
    <row r="27" spans="1:14">
      <c r="B27" s="908" t="s">
        <v>3874</v>
      </c>
      <c r="C27" s="908"/>
      <c r="D27" s="908"/>
      <c r="E27" s="908"/>
      <c r="F27" s="908"/>
      <c r="G27" s="908"/>
      <c r="H27" s="908"/>
      <c r="I27" s="908"/>
      <c r="J27" s="908"/>
      <c r="K27" s="908"/>
      <c r="L27" s="908"/>
      <c r="M27" s="908"/>
      <c r="N27" s="908"/>
    </row>
    <row r="28" spans="1:14">
      <c r="B28" s="908" t="s">
        <v>3875</v>
      </c>
      <c r="C28" s="908"/>
      <c r="D28" s="908"/>
      <c r="E28" s="908"/>
      <c r="F28" s="908"/>
      <c r="G28" s="908"/>
      <c r="H28" s="908"/>
      <c r="I28" s="908"/>
      <c r="J28" s="908"/>
      <c r="K28" s="908"/>
      <c r="L28" s="908"/>
      <c r="M28" s="908"/>
      <c r="N28" s="908"/>
    </row>
    <row r="29" spans="1:14">
      <c r="B29" s="908" t="s">
        <v>3876</v>
      </c>
      <c r="C29" s="908"/>
      <c r="D29" s="908"/>
      <c r="E29" s="908"/>
      <c r="F29" s="908"/>
      <c r="G29" s="908"/>
      <c r="H29" s="908"/>
      <c r="I29" s="908"/>
      <c r="J29" s="908"/>
      <c r="K29" s="908"/>
      <c r="L29" s="908"/>
      <c r="M29" s="908"/>
      <c r="N29" s="908"/>
    </row>
  </sheetData>
  <mergeCells count="2">
    <mergeCell ref="C9:D9"/>
    <mergeCell ref="F14:G14"/>
  </mergeCells>
  <hyperlinks>
    <hyperlink ref="G2" location="BG!A1" display="BG"/>
  </hyperlinks>
  <pageMargins left="0.70866141732283472" right="0.70866141732283472" top="0.74803149606299213" bottom="0.74803149606299213" header="0.31496062992125984" footer="0.31496062992125984"/>
  <pageSetup scale="53" orientation="landscape" r:id="rId1"/>
  <colBreaks count="1" manualBreakCount="1">
    <brk id="15" max="2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24"/>
  <sheetViews>
    <sheetView showGridLines="0" topLeftCell="A4" zoomScaleNormal="100" zoomScaleSheetLayoutView="90" workbookViewId="0">
      <selection activeCell="M6" sqref="M6"/>
    </sheetView>
  </sheetViews>
  <sheetFormatPr baseColWidth="10" defaultColWidth="13.42578125" defaultRowHeight="12.75"/>
  <cols>
    <col min="1" max="1" width="3.42578125" style="320" customWidth="1"/>
    <col min="2" max="2" width="21.42578125" style="320" customWidth="1"/>
    <col min="3" max="3" width="13.42578125" style="320"/>
    <col min="4" max="4" width="12.42578125" style="320" customWidth="1"/>
    <col min="5" max="5" width="9.7109375" style="320" customWidth="1"/>
    <col min="6" max="6" width="10" style="320" customWidth="1"/>
    <col min="7" max="9" width="13.42578125" style="320"/>
    <col min="10" max="10" width="11.85546875" style="320" customWidth="1"/>
    <col min="11" max="11" width="12.7109375" style="320" customWidth="1"/>
    <col min="12" max="12" width="12.42578125" style="320" customWidth="1"/>
    <col min="13" max="16384" width="13.42578125" style="320"/>
  </cols>
  <sheetData>
    <row r="2" spans="2:18" ht="15">
      <c r="B2" s="330" t="str">
        <f>'N7'!B2</f>
        <v>PANCHITA G DE NAVEGACIÓN S.A.E.</v>
      </c>
      <c r="O2" s="487" t="s">
        <v>2871</v>
      </c>
    </row>
    <row r="5" spans="2:18" ht="15.75" customHeight="1">
      <c r="B5" s="1051" t="s">
        <v>3969</v>
      </c>
      <c r="C5" s="1051"/>
      <c r="D5" s="1051"/>
      <c r="E5" s="1051"/>
      <c r="F5" s="1051"/>
      <c r="G5" s="1051"/>
      <c r="H5" s="1051"/>
      <c r="I5" s="1051"/>
      <c r="J5" s="1051"/>
      <c r="K5" s="1051"/>
      <c r="L5" s="1051"/>
      <c r="M5" s="1051"/>
      <c r="N5" s="1051"/>
      <c r="O5" s="1051"/>
      <c r="P5" s="327"/>
      <c r="Q5" s="327"/>
      <c r="R5" s="327"/>
    </row>
    <row r="6" spans="2:18">
      <c r="B6" s="348" t="s">
        <v>2848</v>
      </c>
      <c r="C6" s="327"/>
      <c r="D6" s="327"/>
      <c r="E6" s="327"/>
      <c r="F6" s="327"/>
      <c r="G6" s="327"/>
      <c r="H6" s="558"/>
      <c r="I6" s="558"/>
      <c r="J6" s="558"/>
      <c r="K6" s="559"/>
      <c r="L6" s="327"/>
      <c r="M6" s="327"/>
      <c r="N6" s="327"/>
      <c r="O6" s="327"/>
      <c r="P6" s="327"/>
      <c r="Q6" s="327"/>
      <c r="R6" s="327"/>
    </row>
    <row r="7" spans="2:18">
      <c r="C7" s="560"/>
      <c r="D7" s="560"/>
      <c r="E7" s="560"/>
      <c r="F7" s="560"/>
      <c r="G7" s="560"/>
      <c r="H7" s="560"/>
      <c r="I7" s="560"/>
      <c r="J7" s="560"/>
      <c r="K7" s="560"/>
      <c r="L7" s="560"/>
      <c r="M7" s="560"/>
      <c r="N7" s="560"/>
      <c r="O7" s="560"/>
      <c r="P7" s="327"/>
      <c r="Q7" s="327"/>
      <c r="R7" s="327"/>
    </row>
    <row r="8" spans="2:18" ht="36.75" customHeight="1">
      <c r="B8" s="1052" t="s">
        <v>2900</v>
      </c>
      <c r="C8" s="1050" t="s">
        <v>2901</v>
      </c>
      <c r="D8" s="1050" t="s">
        <v>2902</v>
      </c>
      <c r="E8" s="1050" t="s">
        <v>8</v>
      </c>
      <c r="F8" s="1050" t="s">
        <v>2903</v>
      </c>
      <c r="G8" s="1050" t="s">
        <v>2904</v>
      </c>
      <c r="H8" s="1050" t="s">
        <v>2905</v>
      </c>
      <c r="I8" s="1053" t="s">
        <v>4009</v>
      </c>
      <c r="J8" s="1050" t="s">
        <v>3103</v>
      </c>
      <c r="K8" s="1050" t="s">
        <v>2906</v>
      </c>
      <c r="L8" s="1050" t="s">
        <v>2907</v>
      </c>
      <c r="M8" s="1050" t="s">
        <v>2908</v>
      </c>
      <c r="N8" s="1050" t="s">
        <v>2909</v>
      </c>
      <c r="O8" s="1050"/>
      <c r="P8" s="327"/>
      <c r="Q8" s="327"/>
      <c r="R8" s="327"/>
    </row>
    <row r="9" spans="2:18" ht="25.5" customHeight="1">
      <c r="B9" s="1052"/>
      <c r="C9" s="1050"/>
      <c r="D9" s="1050"/>
      <c r="E9" s="1050"/>
      <c r="F9" s="1050"/>
      <c r="G9" s="1050"/>
      <c r="H9" s="1050"/>
      <c r="I9" s="1054"/>
      <c r="J9" s="1050"/>
      <c r="K9" s="1050"/>
      <c r="L9" s="1050"/>
      <c r="M9" s="1050"/>
      <c r="N9" s="927">
        <f>'N8'!C10</f>
        <v>45565</v>
      </c>
      <c r="O9" s="927">
        <v>45291</v>
      </c>
      <c r="P9" s="327"/>
      <c r="Q9" s="327"/>
      <c r="R9" s="327"/>
    </row>
    <row r="10" spans="2:18" ht="14.25" customHeight="1">
      <c r="B10" s="561" t="s">
        <v>2827</v>
      </c>
      <c r="C10" s="562">
        <v>537531945.43084431</v>
      </c>
      <c r="D10" s="562">
        <v>0</v>
      </c>
      <c r="E10" s="562">
        <v>0</v>
      </c>
      <c r="F10" s="562">
        <v>0</v>
      </c>
      <c r="G10" s="940">
        <v>537531945.43084431</v>
      </c>
      <c r="H10" s="940">
        <v>301224478.17781699</v>
      </c>
      <c r="I10" s="940">
        <v>12843609.548267957</v>
      </c>
      <c r="J10" s="940">
        <v>49976860.651673637</v>
      </c>
      <c r="K10" s="562">
        <v>0</v>
      </c>
      <c r="L10" s="562">
        <v>0</v>
      </c>
      <c r="M10" s="940">
        <v>314068087.72608495</v>
      </c>
      <c r="N10" s="940">
        <v>273440718.35643303</v>
      </c>
      <c r="O10" s="562">
        <v>269527433.46863049</v>
      </c>
      <c r="P10" s="563"/>
      <c r="Q10" s="327"/>
      <c r="R10" s="327"/>
    </row>
    <row r="11" spans="2:18" ht="14.25" customHeight="1">
      <c r="B11" s="561" t="s">
        <v>2910</v>
      </c>
      <c r="C11" s="562">
        <v>288739725.23382181</v>
      </c>
      <c r="D11" s="562">
        <v>0</v>
      </c>
      <c r="E11" s="562">
        <v>0</v>
      </c>
      <c r="F11" s="562">
        <v>0</v>
      </c>
      <c r="G11" s="940">
        <v>288739725.23382181</v>
      </c>
      <c r="H11" s="940">
        <v>79651295.335704565</v>
      </c>
      <c r="I11" s="940">
        <v>7720637.2858726708</v>
      </c>
      <c r="J11" s="940">
        <v>44220778.184863605</v>
      </c>
      <c r="K11" s="562">
        <v>0</v>
      </c>
      <c r="L11" s="562">
        <v>0</v>
      </c>
      <c r="M11" s="940">
        <v>87371932.621577233</v>
      </c>
      <c r="N11" s="940">
        <v>245588570.7971082</v>
      </c>
      <c r="O11" s="562">
        <v>238484624.57901016</v>
      </c>
      <c r="P11" s="327"/>
      <c r="Q11" s="327"/>
      <c r="R11" s="327"/>
    </row>
    <row r="12" spans="2:18" ht="14.25" customHeight="1">
      <c r="B12" s="564" t="s">
        <v>2783</v>
      </c>
      <c r="C12" s="562">
        <v>12935676.0818286</v>
      </c>
      <c r="D12" s="562">
        <v>7297.2730000000001</v>
      </c>
      <c r="E12" s="562">
        <v>0</v>
      </c>
      <c r="F12" s="562">
        <v>0</v>
      </c>
      <c r="G12" s="940">
        <v>12942973.3548286</v>
      </c>
      <c r="H12" s="940">
        <v>10893772.8804154</v>
      </c>
      <c r="I12" s="940">
        <v>213179.52907970251</v>
      </c>
      <c r="J12" s="940">
        <v>431848.71921916137</v>
      </c>
      <c r="K12" s="562">
        <v>0</v>
      </c>
      <c r="L12" s="562">
        <v>0</v>
      </c>
      <c r="M12" s="940">
        <v>11106952.4094951</v>
      </c>
      <c r="N12" s="940">
        <v>2267870.1645526681</v>
      </c>
      <c r="O12" s="562">
        <v>2328979.3600502587</v>
      </c>
      <c r="P12" s="559"/>
      <c r="Q12" s="327"/>
      <c r="R12" s="327"/>
    </row>
    <row r="13" spans="2:18" ht="14.25" customHeight="1">
      <c r="B13" s="564" t="s">
        <v>29</v>
      </c>
      <c r="C13" s="562">
        <v>988804.23461739032</v>
      </c>
      <c r="D13" s="562">
        <v>1345.4549999999999</v>
      </c>
      <c r="E13" s="562">
        <v>0</v>
      </c>
      <c r="F13" s="562">
        <v>0</v>
      </c>
      <c r="G13" s="940">
        <v>990149.68961739028</v>
      </c>
      <c r="H13" s="940">
        <v>985988.60751915444</v>
      </c>
      <c r="I13" s="940">
        <v>750.16905866995251</v>
      </c>
      <c r="J13" s="940">
        <v>595.48594545880917</v>
      </c>
      <c r="K13" s="562">
        <v>0</v>
      </c>
      <c r="L13" s="562">
        <v>0</v>
      </c>
      <c r="M13" s="940">
        <v>986738.77657782438</v>
      </c>
      <c r="N13" s="940">
        <v>4006.398985024658</v>
      </c>
      <c r="O13" s="562">
        <v>3211.482203029871</v>
      </c>
      <c r="P13" s="559"/>
      <c r="Q13" s="327"/>
      <c r="R13" s="327"/>
    </row>
    <row r="14" spans="2:18" ht="14.25" customHeight="1">
      <c r="B14" s="564" t="s">
        <v>28</v>
      </c>
      <c r="C14" s="562">
        <v>6439413.9546473166</v>
      </c>
      <c r="D14" s="562">
        <v>1953074.6329999999</v>
      </c>
      <c r="E14" s="562">
        <v>1407673.8659999999</v>
      </c>
      <c r="F14" s="562">
        <v>0</v>
      </c>
      <c r="G14" s="940">
        <v>6984814.2216473166</v>
      </c>
      <c r="H14" s="940">
        <v>4989196.7844920857</v>
      </c>
      <c r="I14" s="940">
        <v>392259.46131133317</v>
      </c>
      <c r="J14" s="940">
        <v>293482.58847540087</v>
      </c>
      <c r="K14" s="562">
        <v>1233308.9410000001</v>
      </c>
      <c r="L14" s="562">
        <v>0</v>
      </c>
      <c r="M14" s="940">
        <v>4148147.3048034189</v>
      </c>
      <c r="N14" s="940">
        <v>3130149.5053192978</v>
      </c>
      <c r="O14" s="562">
        <v>1657332.9127516742</v>
      </c>
      <c r="P14" s="559"/>
      <c r="Q14" s="327"/>
      <c r="R14" s="327"/>
    </row>
    <row r="15" spans="2:18" ht="14.25" customHeight="1">
      <c r="B15" s="564" t="s">
        <v>226</v>
      </c>
      <c r="C15" s="562">
        <v>7476710.5347211342</v>
      </c>
      <c r="D15" s="562">
        <v>0</v>
      </c>
      <c r="E15" s="562">
        <v>0</v>
      </c>
      <c r="F15" s="562">
        <v>0</v>
      </c>
      <c r="G15" s="940">
        <v>7476710.5347211342</v>
      </c>
      <c r="H15" s="940">
        <v>0</v>
      </c>
      <c r="I15" s="940">
        <v>0</v>
      </c>
      <c r="J15" s="940">
        <v>1581273.3314293891</v>
      </c>
      <c r="K15" s="562">
        <v>0</v>
      </c>
      <c r="L15" s="562">
        <v>0</v>
      </c>
      <c r="M15" s="940">
        <v>0</v>
      </c>
      <c r="N15" s="940">
        <v>9057983.8661505226</v>
      </c>
      <c r="O15" s="562">
        <v>8527877.4431839343</v>
      </c>
      <c r="P15" s="559"/>
      <c r="Q15" s="327"/>
      <c r="R15" s="327"/>
    </row>
    <row r="16" spans="2:18" ht="14.25" customHeight="1">
      <c r="B16" s="564" t="s">
        <v>227</v>
      </c>
      <c r="C16" s="562">
        <v>5895586.5093218116</v>
      </c>
      <c r="D16" s="562">
        <v>0</v>
      </c>
      <c r="E16" s="562">
        <v>0</v>
      </c>
      <c r="F16" s="562">
        <v>0</v>
      </c>
      <c r="G16" s="940">
        <v>5895586.5093218116</v>
      </c>
      <c r="H16" s="940">
        <v>2056056.2371055274</v>
      </c>
      <c r="I16" s="940">
        <v>134549.50616147913</v>
      </c>
      <c r="J16" s="940">
        <v>812034.48983034375</v>
      </c>
      <c r="K16" s="562">
        <v>0</v>
      </c>
      <c r="L16" s="562">
        <v>0</v>
      </c>
      <c r="M16" s="940">
        <v>2190605.7432670067</v>
      </c>
      <c r="N16" s="940">
        <v>4517015.2558851484</v>
      </c>
      <c r="O16" s="562">
        <v>4379338.1392524876</v>
      </c>
      <c r="P16" s="559"/>
      <c r="Q16" s="559"/>
      <c r="R16" s="559"/>
    </row>
    <row r="17" spans="2:18" ht="14.25" customHeight="1">
      <c r="B17" s="564" t="s">
        <v>2790</v>
      </c>
      <c r="C17" s="562">
        <v>394263.23674448975</v>
      </c>
      <c r="D17" s="562">
        <v>0</v>
      </c>
      <c r="E17" s="562">
        <v>0</v>
      </c>
      <c r="F17" s="562">
        <v>0</v>
      </c>
      <c r="G17" s="940">
        <v>394263.23674448975</v>
      </c>
      <c r="H17" s="940">
        <v>253341.38420502812</v>
      </c>
      <c r="I17" s="940">
        <v>13533.068807432704</v>
      </c>
      <c r="J17" s="940">
        <v>29804.011563834996</v>
      </c>
      <c r="K17" s="562">
        <v>0</v>
      </c>
      <c r="L17" s="562">
        <v>0</v>
      </c>
      <c r="M17" s="940">
        <v>266874.45301246084</v>
      </c>
      <c r="N17" s="940">
        <v>157192.79529586388</v>
      </c>
      <c r="O17" s="562">
        <v>160734.36064457602</v>
      </c>
      <c r="P17" s="559"/>
      <c r="Q17" s="559"/>
      <c r="R17" s="559"/>
    </row>
    <row r="18" spans="2:18" ht="14.25" customHeight="1">
      <c r="B18" s="564" t="s">
        <v>3359</v>
      </c>
      <c r="C18" s="562">
        <v>22874035.662</v>
      </c>
      <c r="D18" s="562">
        <v>0</v>
      </c>
      <c r="E18" s="562">
        <v>0</v>
      </c>
      <c r="F18" s="562">
        <v>0</v>
      </c>
      <c r="G18" s="940">
        <v>22874035.662</v>
      </c>
      <c r="H18" s="940">
        <v>9549272.8586461544</v>
      </c>
      <c r="I18" s="940">
        <v>1355323.2587788971</v>
      </c>
      <c r="J18" s="940">
        <v>2033382.5438921622</v>
      </c>
      <c r="K18" s="562">
        <v>0</v>
      </c>
      <c r="L18" s="562">
        <v>0</v>
      </c>
      <c r="M18" s="940">
        <v>10904596.617425051</v>
      </c>
      <c r="N18" s="940">
        <v>14002821.588467114</v>
      </c>
      <c r="O18" s="562">
        <v>15634827.374789</v>
      </c>
      <c r="P18" s="559"/>
      <c r="Q18" s="559"/>
      <c r="R18" s="559"/>
    </row>
    <row r="19" spans="2:18" ht="14.25" customHeight="1">
      <c r="B19" s="564" t="s">
        <v>3360</v>
      </c>
      <c r="C19" s="562">
        <v>1786368.976</v>
      </c>
      <c r="D19" s="562">
        <v>0</v>
      </c>
      <c r="E19" s="562">
        <v>0</v>
      </c>
      <c r="F19" s="562">
        <v>0</v>
      </c>
      <c r="G19" s="940">
        <v>1786368.976</v>
      </c>
      <c r="H19" s="940">
        <v>357206.19363720343</v>
      </c>
      <c r="I19" s="940">
        <v>130949.70766185388</v>
      </c>
      <c r="J19" s="940">
        <v>196462.91003361208</v>
      </c>
      <c r="K19" s="562">
        <v>0</v>
      </c>
      <c r="L19" s="562">
        <v>0</v>
      </c>
      <c r="M19" s="940">
        <v>488155.9012990573</v>
      </c>
      <c r="N19" s="940">
        <v>1494675.9847345548</v>
      </c>
      <c r="O19" s="562">
        <v>1646064.8480558866</v>
      </c>
      <c r="P19" s="559"/>
      <c r="Q19" s="559"/>
      <c r="R19" s="559"/>
    </row>
    <row r="20" spans="2:18">
      <c r="B20" s="565" t="s">
        <v>38</v>
      </c>
      <c r="C20" s="566">
        <f t="shared" ref="C20:O20" si="0">SUM(C10:C19)</f>
        <v>885062529.8545469</v>
      </c>
      <c r="D20" s="566">
        <f t="shared" si="0"/>
        <v>1961717.3609999998</v>
      </c>
      <c r="E20" s="566">
        <f t="shared" si="0"/>
        <v>1407673.8659999999</v>
      </c>
      <c r="F20" s="566">
        <f t="shared" si="0"/>
        <v>0</v>
      </c>
      <c r="G20" s="566">
        <f t="shared" si="0"/>
        <v>885616572.84954679</v>
      </c>
      <c r="H20" s="566">
        <f t="shared" si="0"/>
        <v>409960608.4595421</v>
      </c>
      <c r="I20" s="566">
        <f t="shared" si="0"/>
        <v>22804791.534999993</v>
      </c>
      <c r="J20" s="566">
        <f t="shared" si="0"/>
        <v>99576522.916926622</v>
      </c>
      <c r="K20" s="566">
        <f t="shared" si="0"/>
        <v>1233308.9410000001</v>
      </c>
      <c r="L20" s="566">
        <f t="shared" si="0"/>
        <v>0</v>
      </c>
      <c r="M20" s="566">
        <f t="shared" si="0"/>
        <v>431532091.55354214</v>
      </c>
      <c r="N20" s="566">
        <f t="shared" si="0"/>
        <v>553661004.71293139</v>
      </c>
      <c r="O20" s="566">
        <f t="shared" si="0"/>
        <v>542350423.96857142</v>
      </c>
      <c r="P20" s="559"/>
      <c r="Q20" s="559"/>
      <c r="R20" s="559"/>
    </row>
    <row r="21" spans="2:18" s="382" customFormat="1">
      <c r="B21" s="567"/>
      <c r="C21" s="568"/>
      <c r="D21" s="568"/>
      <c r="E21" s="568"/>
      <c r="F21" s="568"/>
      <c r="G21" s="568"/>
      <c r="H21" s="568"/>
      <c r="I21" s="568"/>
      <c r="J21" s="568"/>
      <c r="K21" s="568"/>
      <c r="L21" s="568"/>
      <c r="M21" s="568"/>
      <c r="N21" s="568"/>
      <c r="O21" s="568"/>
      <c r="P21" s="559"/>
      <c r="Q21" s="559"/>
      <c r="R21" s="559"/>
    </row>
    <row r="22" spans="2:18" s="382" customFormat="1">
      <c r="J22" s="320"/>
      <c r="K22" s="320"/>
      <c r="N22" s="569"/>
      <c r="O22" s="569"/>
    </row>
    <row r="23" spans="2:18" s="382" customFormat="1">
      <c r="J23" s="320"/>
      <c r="K23" s="320"/>
      <c r="N23" s="569"/>
      <c r="O23" s="569"/>
    </row>
    <row r="24" spans="2:18" s="382" customFormat="1">
      <c r="J24" s="320"/>
      <c r="K24" s="320"/>
      <c r="N24" s="569"/>
      <c r="O24" s="569"/>
    </row>
  </sheetData>
  <mergeCells count="14">
    <mergeCell ref="L8:L9"/>
    <mergeCell ref="M8:M9"/>
    <mergeCell ref="N8:O8"/>
    <mergeCell ref="B5:O5"/>
    <mergeCell ref="B8:B9"/>
    <mergeCell ref="C8:C9"/>
    <mergeCell ref="D8:D9"/>
    <mergeCell ref="E8:E9"/>
    <mergeCell ref="F8:F9"/>
    <mergeCell ref="G8:G9"/>
    <mergeCell ref="H8:H9"/>
    <mergeCell ref="I8:I9"/>
    <mergeCell ref="K8:K9"/>
    <mergeCell ref="J8:J9"/>
  </mergeCells>
  <hyperlinks>
    <hyperlink ref="O2" location="BG!A1" display="BG"/>
  </hyperlinks>
  <pageMargins left="0.7" right="0.7" top="0.75" bottom="0.75" header="0.3" footer="0.3"/>
  <pageSetup paperSize="9" scale="74" fitToHeight="0" orientation="landscape" r:id="rId1"/>
  <ignoredErrors>
    <ignoredError sqref="O20"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31"/>
  <sheetViews>
    <sheetView showGridLines="0" workbookViewId="0">
      <selection activeCell="M16" sqref="M16"/>
    </sheetView>
  </sheetViews>
  <sheetFormatPr baseColWidth="10" defaultColWidth="11.42578125" defaultRowHeight="12.75"/>
  <cols>
    <col min="1" max="1" width="3.42578125" style="144" customWidth="1"/>
    <col min="2" max="2" width="4.28515625" style="144" customWidth="1"/>
    <col min="3" max="3" width="29.7109375" style="144" customWidth="1"/>
    <col min="4" max="4" width="5" style="144" customWidth="1"/>
    <col min="5" max="5" width="15.28515625" style="144" customWidth="1"/>
    <col min="6" max="6" width="14.28515625" style="144" customWidth="1"/>
    <col min="7" max="16384" width="11.42578125" style="144"/>
  </cols>
  <sheetData>
    <row r="2" spans="3:7" ht="15">
      <c r="C2" s="193" t="str">
        <f>'N9'!B2</f>
        <v>PANCHITA G DE NAVEGACIÓN S.A.E.</v>
      </c>
      <c r="F2" s="487" t="s">
        <v>2871</v>
      </c>
    </row>
    <row r="5" spans="3:7">
      <c r="C5" s="193" t="s">
        <v>3173</v>
      </c>
    </row>
    <row r="6" spans="3:7">
      <c r="C6" s="193"/>
    </row>
    <row r="7" spans="3:7">
      <c r="C7" s="544" t="s">
        <v>3180</v>
      </c>
      <c r="E7" s="544"/>
      <c r="F7" s="544"/>
    </row>
    <row r="8" spans="3:7" s="252" customFormat="1">
      <c r="C8" s="548"/>
      <c r="E8" s="548"/>
      <c r="F8" s="548"/>
    </row>
    <row r="9" spans="3:7" s="252" customFormat="1">
      <c r="C9" s="320"/>
      <c r="E9" s="1047" t="s">
        <v>2848</v>
      </c>
      <c r="F9" s="1047"/>
    </row>
    <row r="10" spans="3:7">
      <c r="C10" s="541" t="s">
        <v>1</v>
      </c>
      <c r="E10" s="494">
        <f>'N7'!D9</f>
        <v>45565</v>
      </c>
      <c r="F10" s="494">
        <v>45291</v>
      </c>
    </row>
    <row r="11" spans="3:7" ht="13.5" customHeight="1">
      <c r="C11" s="549" t="s">
        <v>310</v>
      </c>
      <c r="E11" s="550"/>
      <c r="F11" s="550"/>
    </row>
    <row r="12" spans="3:7" ht="12" customHeight="1">
      <c r="C12" s="551" t="s">
        <v>3174</v>
      </c>
      <c r="E12" s="551">
        <v>0</v>
      </c>
      <c r="F12" s="551">
        <v>0</v>
      </c>
    </row>
    <row r="13" spans="3:7" s="193" customFormat="1" ht="13.5" thickBot="1">
      <c r="C13" s="552" t="s">
        <v>0</v>
      </c>
      <c r="E13" s="547">
        <f>SUM(E12)</f>
        <v>0</v>
      </c>
      <c r="F13" s="547">
        <f>SUM(F12)</f>
        <v>0</v>
      </c>
    </row>
    <row r="14" spans="3:7" ht="13.5" thickTop="1">
      <c r="C14" s="551"/>
      <c r="E14" s="551"/>
      <c r="F14" s="551"/>
      <c r="G14" s="309"/>
    </row>
    <row r="15" spans="3:7">
      <c r="C15" s="552" t="s">
        <v>18</v>
      </c>
      <c r="E15" s="551"/>
      <c r="F15" s="551"/>
      <c r="G15" s="309"/>
    </row>
    <row r="16" spans="3:7">
      <c r="C16" s="551" t="s">
        <v>3175</v>
      </c>
      <c r="E16" s="551">
        <v>0</v>
      </c>
      <c r="F16" s="551">
        <v>0</v>
      </c>
      <c r="G16" s="309"/>
    </row>
    <row r="17" spans="3:7" ht="13.5" thickBot="1">
      <c r="C17" s="552" t="s">
        <v>0</v>
      </c>
      <c r="E17" s="547">
        <f>SUM(E16)</f>
        <v>0</v>
      </c>
      <c r="F17" s="547">
        <f>SUM(F16)</f>
        <v>0</v>
      </c>
      <c r="G17" s="309"/>
    </row>
    <row r="18" spans="3:7" ht="12" customHeight="1" thickTop="1"/>
    <row r="19" spans="3:7">
      <c r="C19" s="193" t="s">
        <v>19</v>
      </c>
    </row>
    <row r="20" spans="3:7">
      <c r="C20" s="553" t="s">
        <v>3177</v>
      </c>
      <c r="E20" s="553">
        <v>0</v>
      </c>
      <c r="F20" s="553">
        <v>0</v>
      </c>
    </row>
    <row r="21" spans="3:7" ht="13.5" thickBot="1">
      <c r="C21" s="552" t="s">
        <v>0</v>
      </c>
      <c r="E21" s="547">
        <f>SUM(E20)</f>
        <v>0</v>
      </c>
      <c r="F21" s="547">
        <f>SUM(F20)</f>
        <v>0</v>
      </c>
    </row>
    <row r="22" spans="3:7" ht="13.5" thickTop="1"/>
    <row r="23" spans="3:7" ht="13.5" thickBot="1">
      <c r="C23" s="193" t="s">
        <v>3176</v>
      </c>
      <c r="E23" s="547">
        <f>SUM(E22)</f>
        <v>0</v>
      </c>
      <c r="F23" s="547">
        <f>SUM(F22)</f>
        <v>0</v>
      </c>
    </row>
    <row r="24" spans="3:7" ht="13.5" thickTop="1">
      <c r="E24" s="554"/>
    </row>
    <row r="25" spans="3:7">
      <c r="E25" s="554"/>
    </row>
    <row r="26" spans="3:7" hidden="1">
      <c r="E26" s="554"/>
      <c r="F26" s="555">
        <v>332848.92</v>
      </c>
    </row>
    <row r="27" spans="3:7" hidden="1">
      <c r="E27" s="554"/>
      <c r="F27" s="556">
        <v>-133139.568</v>
      </c>
    </row>
    <row r="28" spans="3:7" hidden="1">
      <c r="E28" s="554"/>
      <c r="F28" s="250">
        <f>SUM(F26:F27)</f>
        <v>199709.35199999998</v>
      </c>
    </row>
    <row r="29" spans="3:7" hidden="1">
      <c r="E29" s="554"/>
    </row>
    <row r="30" spans="3:7" hidden="1">
      <c r="E30" s="554"/>
      <c r="F30" s="557">
        <v>66569.784</v>
      </c>
    </row>
    <row r="31" spans="3:7" hidden="1">
      <c r="E31" s="554"/>
      <c r="F31" s="466">
        <f>F26/5</f>
        <v>66569.784</v>
      </c>
    </row>
  </sheetData>
  <mergeCells count="1">
    <mergeCell ref="E9:F9"/>
  </mergeCells>
  <hyperlinks>
    <hyperlink ref="F2" location="BG!A1" display="BG"/>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31"/>
  <sheetViews>
    <sheetView showGridLines="0" workbookViewId="0">
      <selection activeCell="M13" sqref="M13"/>
    </sheetView>
  </sheetViews>
  <sheetFormatPr baseColWidth="10" defaultColWidth="11.42578125" defaultRowHeight="12.75"/>
  <cols>
    <col min="1" max="1" width="3.42578125" style="144" customWidth="1"/>
    <col min="2" max="2" width="4.28515625" style="144" customWidth="1"/>
    <col min="3" max="3" width="27.42578125" style="144" customWidth="1"/>
    <col min="4" max="4" width="4.85546875" style="144" customWidth="1"/>
    <col min="5" max="5" width="15.28515625" style="144" customWidth="1"/>
    <col min="6" max="6" width="14.28515625" style="144" customWidth="1"/>
    <col min="7" max="16384" width="11.42578125" style="144"/>
  </cols>
  <sheetData>
    <row r="2" spans="3:13" ht="15">
      <c r="C2" s="193" t="str">
        <f>'N9'!B2</f>
        <v>PANCHITA G DE NAVEGACIÓN S.A.E.</v>
      </c>
      <c r="F2" s="487" t="s">
        <v>2871</v>
      </c>
    </row>
    <row r="5" spans="3:13">
      <c r="C5" s="193" t="s">
        <v>3178</v>
      </c>
    </row>
    <row r="6" spans="3:13">
      <c r="C6" s="193"/>
    </row>
    <row r="7" spans="3:13">
      <c r="C7" s="544" t="s">
        <v>3014</v>
      </c>
      <c r="D7" s="382"/>
      <c r="E7" s="544"/>
      <c r="F7" s="544"/>
      <c r="H7" s="382"/>
      <c r="I7" s="382"/>
      <c r="J7" s="382"/>
      <c r="K7" s="382"/>
      <c r="L7" s="382"/>
      <c r="M7" s="382"/>
    </row>
    <row r="8" spans="3:13" s="252" customFormat="1">
      <c r="C8" s="548"/>
      <c r="D8" s="382"/>
      <c r="E8" s="548"/>
      <c r="F8" s="548"/>
      <c r="H8" s="382"/>
      <c r="I8" s="382"/>
      <c r="J8" s="382"/>
      <c r="K8" s="382"/>
      <c r="L8" s="382"/>
      <c r="M8" s="382"/>
    </row>
    <row r="9" spans="3:13" s="252" customFormat="1">
      <c r="C9" s="320"/>
      <c r="D9" s="382"/>
      <c r="E9" s="1047" t="s">
        <v>2848</v>
      </c>
      <c r="F9" s="1047"/>
      <c r="H9" s="382"/>
      <c r="I9" s="382"/>
      <c r="J9" s="382"/>
      <c r="K9" s="382"/>
      <c r="L9" s="382"/>
      <c r="M9" s="382"/>
    </row>
    <row r="10" spans="3:13">
      <c r="C10" s="541" t="s">
        <v>1</v>
      </c>
      <c r="D10" s="382"/>
      <c r="E10" s="494">
        <f>'N10'!E10</f>
        <v>45565</v>
      </c>
      <c r="F10" s="494">
        <v>45291</v>
      </c>
      <c r="H10" s="382"/>
      <c r="I10" s="382"/>
      <c r="J10" s="382"/>
      <c r="K10" s="382"/>
      <c r="L10" s="382"/>
      <c r="M10" s="382"/>
    </row>
    <row r="11" spans="3:13" ht="13.5" customHeight="1">
      <c r="C11" s="373" t="s">
        <v>2763</v>
      </c>
      <c r="D11" s="382"/>
      <c r="E11" s="377">
        <v>2488877.5012999997</v>
      </c>
      <c r="F11" s="377">
        <v>2320822.3580800002</v>
      </c>
      <c r="H11" s="382"/>
      <c r="I11" s="382"/>
      <c r="J11" s="382"/>
      <c r="K11" s="382"/>
      <c r="L11" s="382"/>
      <c r="M11" s="382"/>
    </row>
    <row r="12" spans="3:13" ht="12" customHeight="1">
      <c r="C12" s="373" t="s">
        <v>3480</v>
      </c>
      <c r="D12" s="382"/>
      <c r="E12" s="377">
        <v>1558000</v>
      </c>
      <c r="F12" s="377">
        <v>1452800</v>
      </c>
      <c r="H12" s="382"/>
      <c r="I12" s="382"/>
      <c r="J12" s="382"/>
      <c r="K12" s="382"/>
      <c r="L12" s="382"/>
      <c r="M12" s="382"/>
    </row>
    <row r="13" spans="3:13" s="193" customFormat="1">
      <c r="C13" s="373" t="s">
        <v>1582</v>
      </c>
      <c r="D13" s="382"/>
      <c r="E13" s="377">
        <v>-2074354.5412000003</v>
      </c>
      <c r="F13" s="377">
        <v>-1353696.5215999999</v>
      </c>
      <c r="H13" s="382"/>
      <c r="I13" s="382"/>
      <c r="J13" s="382"/>
      <c r="K13" s="382"/>
      <c r="L13" s="382"/>
      <c r="M13" s="382"/>
    </row>
    <row r="14" spans="3:13" s="382" customFormat="1" ht="13.5" thickBot="1">
      <c r="C14" s="330" t="s">
        <v>3013</v>
      </c>
      <c r="E14" s="570">
        <f>SUM(E11:E13)</f>
        <v>1972522.9600999993</v>
      </c>
      <c r="F14" s="570">
        <f>SUM(F11:F13)</f>
        <v>2419925.8364800001</v>
      </c>
    </row>
    <row r="15" spans="3:13" s="382" customFormat="1" ht="13.5" thickTop="1">
      <c r="E15" s="318"/>
      <c r="F15" s="318"/>
    </row>
    <row r="16" spans="3:13" s="382" customFormat="1"/>
    <row r="17" spans="5:6" s="382" customFormat="1"/>
    <row r="18" spans="5:6" s="382" customFormat="1"/>
    <row r="19" spans="5:6" s="382" customFormat="1"/>
    <row r="20" spans="5:6" s="382" customFormat="1"/>
    <row r="21" spans="5:6" s="382" customFormat="1"/>
    <row r="22" spans="5:6" s="382" customFormat="1"/>
    <row r="24" spans="5:6">
      <c r="E24" s="554"/>
    </row>
    <row r="25" spans="5:6">
      <c r="E25" s="554"/>
    </row>
    <row r="26" spans="5:6" hidden="1">
      <c r="E26" s="554"/>
      <c r="F26" s="555">
        <v>332848.92</v>
      </c>
    </row>
    <row r="27" spans="5:6" hidden="1">
      <c r="E27" s="554"/>
      <c r="F27" s="556">
        <v>-133139.568</v>
      </c>
    </row>
    <row r="28" spans="5:6" hidden="1">
      <c r="E28" s="554"/>
      <c r="F28" s="250">
        <f>SUM(F26:F27)</f>
        <v>199709.35199999998</v>
      </c>
    </row>
    <row r="29" spans="5:6" hidden="1">
      <c r="E29" s="554"/>
    </row>
    <row r="30" spans="5:6" hidden="1">
      <c r="E30" s="554"/>
      <c r="F30" s="557">
        <v>66569.784</v>
      </c>
    </row>
    <row r="31" spans="5:6" hidden="1">
      <c r="E31" s="554"/>
      <c r="F31" s="466">
        <f>F26/5</f>
        <v>66569.784</v>
      </c>
    </row>
  </sheetData>
  <mergeCells count="1">
    <mergeCell ref="E9:F9"/>
  </mergeCells>
  <hyperlinks>
    <hyperlink ref="F2" location="BG!A1" display="BG"/>
  </hyperlinks>
  <pageMargins left="0.7" right="0.7" top="0.75" bottom="0.75" header="0.3" footer="0.3"/>
  <pageSetup orientation="portrait" r:id="rId1"/>
  <ignoredErrors>
    <ignoredError sqref="F14" formulaRange="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29"/>
  <sheetViews>
    <sheetView showGridLines="0" workbookViewId="0">
      <selection activeCell="G20" sqref="G20"/>
    </sheetView>
  </sheetViews>
  <sheetFormatPr baseColWidth="10" defaultColWidth="11.42578125" defaultRowHeight="12.75"/>
  <cols>
    <col min="1" max="1" width="3.42578125" style="1" customWidth="1"/>
    <col min="2" max="2" width="4.28515625" style="1" customWidth="1"/>
    <col min="3" max="3" width="41.7109375" style="1" customWidth="1"/>
    <col min="4" max="4" width="8.140625" style="1" customWidth="1"/>
    <col min="5" max="5" width="15.28515625" style="1" customWidth="1"/>
    <col min="6" max="6" width="14.28515625" style="1" customWidth="1"/>
    <col min="7" max="16384" width="11.42578125" style="1"/>
  </cols>
  <sheetData>
    <row r="2" spans="3:7" ht="16.5">
      <c r="C2" s="5" t="str">
        <f>'N9'!B2</f>
        <v>PANCHITA G DE NAVEGACIÓN S.A.E.</v>
      </c>
      <c r="F2" s="931" t="s">
        <v>2871</v>
      </c>
    </row>
    <row r="5" spans="3:7">
      <c r="C5" s="5" t="s">
        <v>3179</v>
      </c>
    </row>
    <row r="6" spans="3:7">
      <c r="C6" s="5"/>
    </row>
    <row r="7" spans="3:7">
      <c r="C7" s="277" t="s">
        <v>3181</v>
      </c>
      <c r="E7" s="277"/>
      <c r="F7" s="277"/>
    </row>
    <row r="8" spans="3:7" s="269" customFormat="1">
      <c r="C8" s="262"/>
      <c r="E8" s="262"/>
      <c r="F8" s="262"/>
    </row>
    <row r="9" spans="3:7" s="269" customFormat="1" ht="13.5">
      <c r="C9" s="259"/>
      <c r="E9" s="1055" t="s">
        <v>2848</v>
      </c>
      <c r="F9" s="1055"/>
    </row>
    <row r="10" spans="3:7">
      <c r="C10" s="272" t="s">
        <v>1</v>
      </c>
      <c r="E10" s="265">
        <f>'N11'!E10</f>
        <v>45565</v>
      </c>
      <c r="F10" s="265">
        <v>45291</v>
      </c>
    </row>
    <row r="11" spans="3:7" ht="13.5" customHeight="1">
      <c r="C11" s="275" t="s">
        <v>3272</v>
      </c>
      <c r="E11" s="278">
        <v>0</v>
      </c>
      <c r="F11" s="278">
        <v>0</v>
      </c>
    </row>
    <row r="12" spans="3:7" s="5" customFormat="1" ht="13.5" thickBot="1">
      <c r="C12" s="261" t="s">
        <v>3227</v>
      </c>
      <c r="E12" s="279">
        <f>SUM(E11:E11)</f>
        <v>0</v>
      </c>
      <c r="F12" s="279">
        <f>SUM(F11:F11)</f>
        <v>0</v>
      </c>
    </row>
    <row r="13" spans="3:7" ht="13.5" thickTop="1">
      <c r="D13" s="290"/>
      <c r="E13" s="307"/>
      <c r="F13" s="307" t="s">
        <v>2789</v>
      </c>
      <c r="G13" s="290"/>
    </row>
    <row r="14" spans="3:7">
      <c r="D14" s="290"/>
      <c r="E14" s="290"/>
      <c r="F14" s="290"/>
      <c r="G14" s="290"/>
    </row>
    <row r="15" spans="3:7">
      <c r="D15" s="290"/>
      <c r="E15" s="290"/>
      <c r="F15" s="290"/>
      <c r="G15" s="290"/>
    </row>
    <row r="22" spans="5:6">
      <c r="E22" s="280"/>
    </row>
    <row r="23" spans="5:6">
      <c r="E23" s="280"/>
    </row>
    <row r="24" spans="5:6" ht="13.5" hidden="1">
      <c r="E24" s="280"/>
      <c r="F24" s="281">
        <v>332848.92</v>
      </c>
    </row>
    <row r="25" spans="5:6" ht="13.5" hidden="1">
      <c r="E25" s="280"/>
      <c r="F25" s="282">
        <v>-133139.568</v>
      </c>
    </row>
    <row r="26" spans="5:6" hidden="1">
      <c r="E26" s="280"/>
      <c r="F26" s="274">
        <f>SUM(F24:F25)</f>
        <v>199709.35199999998</v>
      </c>
    </row>
    <row r="27" spans="5:6" hidden="1">
      <c r="E27" s="280"/>
    </row>
    <row r="28" spans="5:6" ht="13.5" hidden="1">
      <c r="E28" s="280"/>
      <c r="F28" s="283">
        <v>66569.784</v>
      </c>
    </row>
    <row r="29" spans="5:6" hidden="1">
      <c r="E29" s="280"/>
      <c r="F29" s="284">
        <f>F24/5</f>
        <v>66569.784</v>
      </c>
    </row>
  </sheetData>
  <mergeCells count="1">
    <mergeCell ref="E9:F9"/>
  </mergeCells>
  <hyperlinks>
    <hyperlink ref="F2" location="BG!A1" display="BG"/>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5"/>
  <sheetViews>
    <sheetView showGridLines="0" zoomScaleNormal="100" zoomScaleSheetLayoutView="90" workbookViewId="0">
      <selection activeCell="L9" sqref="L9"/>
    </sheetView>
  </sheetViews>
  <sheetFormatPr baseColWidth="10" defaultColWidth="11.42578125" defaultRowHeight="12.75"/>
  <cols>
    <col min="1" max="1" width="6.7109375" style="144" customWidth="1"/>
    <col min="2" max="2" width="38.85546875" style="144" customWidth="1"/>
    <col min="3" max="3" width="22.140625" style="144" customWidth="1"/>
    <col min="4" max="4" width="2" style="144" customWidth="1"/>
    <col min="5" max="5" width="12.5703125" style="144" customWidth="1"/>
    <col min="6" max="6" width="12.28515625" style="144" customWidth="1"/>
    <col min="7" max="7" width="8.7109375" style="144" customWidth="1"/>
    <col min="8" max="8" width="11.42578125" style="144"/>
    <col min="9" max="9" width="12.7109375" style="144" bestFit="1" customWidth="1"/>
    <col min="10" max="10" width="7.42578125" style="144" customWidth="1"/>
    <col min="11" max="12" width="11.42578125" style="144"/>
    <col min="13" max="13" width="10.5703125" style="495" customWidth="1"/>
    <col min="14" max="14" width="9" style="495" customWidth="1"/>
    <col min="15" max="18" width="11.42578125" style="495"/>
    <col min="19" max="16384" width="11.42578125" style="144"/>
  </cols>
  <sheetData>
    <row r="2" spans="2:18" ht="15">
      <c r="B2" s="193" t="str">
        <f>'N11'!C2</f>
        <v>PANCHITA G DE NAVEGACIÓN S.A.E.</v>
      </c>
      <c r="F2" s="487" t="s">
        <v>2871</v>
      </c>
    </row>
    <row r="5" spans="2:18">
      <c r="B5" s="193" t="s">
        <v>3182</v>
      </c>
    </row>
    <row r="6" spans="2:18">
      <c r="B6" s="193"/>
    </row>
    <row r="7" spans="2:18">
      <c r="B7" s="320" t="s">
        <v>3015</v>
      </c>
      <c r="C7" s="320"/>
      <c r="E7" s="320"/>
      <c r="F7" s="320"/>
      <c r="M7" s="144"/>
      <c r="N7" s="144"/>
    </row>
    <row r="8" spans="2:18" s="252" customFormat="1">
      <c r="B8" s="320"/>
      <c r="C8" s="320"/>
      <c r="D8" s="144"/>
      <c r="E8" s="1047" t="s">
        <v>2848</v>
      </c>
      <c r="F8" s="1047"/>
      <c r="H8" s="144"/>
      <c r="I8" s="144"/>
      <c r="J8" s="144"/>
      <c r="K8" s="144"/>
      <c r="L8" s="144"/>
      <c r="M8" s="144"/>
      <c r="N8" s="144"/>
      <c r="O8" s="571"/>
      <c r="P8" s="571"/>
      <c r="Q8" s="571"/>
      <c r="R8" s="571"/>
    </row>
    <row r="9" spans="2:18" s="252" customFormat="1">
      <c r="B9" s="330" t="s">
        <v>218</v>
      </c>
      <c r="C9" s="320"/>
      <c r="D9" s="144"/>
      <c r="E9" s="494">
        <f>'N12'!E10</f>
        <v>45565</v>
      </c>
      <c r="F9" s="494">
        <v>45291</v>
      </c>
      <c r="H9" s="144"/>
      <c r="I9" s="144"/>
      <c r="J9" s="144"/>
      <c r="K9" s="144"/>
      <c r="L9" s="144"/>
      <c r="M9" s="144"/>
      <c r="N9" s="144"/>
      <c r="O9" s="571"/>
      <c r="P9" s="571"/>
      <c r="Q9" s="571"/>
      <c r="R9" s="571"/>
    </row>
    <row r="10" spans="2:18">
      <c r="B10" s="373" t="s">
        <v>3016</v>
      </c>
      <c r="C10" s="144" t="s">
        <v>2844</v>
      </c>
      <c r="E10" s="572">
        <v>51371936.634510003</v>
      </c>
      <c r="F10" s="572">
        <v>38559502.480347008</v>
      </c>
      <c r="M10" s="144"/>
      <c r="N10" s="144"/>
    </row>
    <row r="11" spans="2:18" ht="12.75" customHeight="1">
      <c r="B11" s="373" t="s">
        <v>16</v>
      </c>
      <c r="C11" s="144" t="s">
        <v>2843</v>
      </c>
      <c r="E11" s="572">
        <v>14973072.793690002</v>
      </c>
      <c r="F11" s="572">
        <v>3275768.713</v>
      </c>
      <c r="M11" s="144"/>
      <c r="N11" s="144"/>
    </row>
    <row r="12" spans="2:18" ht="12.75" customHeight="1">
      <c r="B12" s="373" t="s">
        <v>16</v>
      </c>
      <c r="C12" s="144" t="s">
        <v>2844</v>
      </c>
      <c r="E12" s="572">
        <v>61065820.781810001</v>
      </c>
      <c r="F12" s="572">
        <v>47689835.062103227</v>
      </c>
      <c r="M12" s="144"/>
      <c r="N12" s="144"/>
    </row>
    <row r="13" spans="2:18" ht="12.75" customHeight="1">
      <c r="B13" s="373" t="s">
        <v>224</v>
      </c>
      <c r="C13" s="144" t="s">
        <v>2844</v>
      </c>
      <c r="E13" s="572">
        <v>25692090.482999999</v>
      </c>
      <c r="F13" s="572">
        <v>19026927.048</v>
      </c>
      <c r="M13" s="144"/>
      <c r="N13" s="144"/>
    </row>
    <row r="14" spans="2:18" ht="12.75" customHeight="1">
      <c r="B14" s="144" t="s">
        <v>3481</v>
      </c>
      <c r="C14" s="144" t="s">
        <v>2844</v>
      </c>
      <c r="E14" s="572">
        <v>11674835.913310001</v>
      </c>
      <c r="F14" s="572">
        <v>13792748.376</v>
      </c>
      <c r="M14" s="144"/>
      <c r="N14" s="144"/>
    </row>
    <row r="15" spans="2:18" ht="12.75" customHeight="1">
      <c r="B15" s="449" t="s">
        <v>2764</v>
      </c>
      <c r="E15" s="448"/>
      <c r="F15" s="448"/>
      <c r="M15" s="144"/>
      <c r="N15" s="144"/>
    </row>
    <row r="16" spans="2:18" ht="12.75" customHeight="1">
      <c r="B16" s="144" t="s">
        <v>2765</v>
      </c>
      <c r="E16" s="572">
        <v>105055.2</v>
      </c>
      <c r="F16" s="572">
        <v>163161.60000000001</v>
      </c>
      <c r="M16" s="144"/>
      <c r="N16" s="144"/>
    </row>
    <row r="17" spans="2:18" ht="12.75" customHeight="1">
      <c r="B17" s="144" t="s">
        <v>2766</v>
      </c>
      <c r="E17" s="448">
        <v>-28767.600000000006</v>
      </c>
      <c r="F17" s="448">
        <v>-142766.39999999999</v>
      </c>
      <c r="M17" s="144"/>
      <c r="N17" s="144"/>
    </row>
    <row r="18" spans="2:18" ht="12.75" customHeight="1">
      <c r="B18" s="373" t="s">
        <v>3891</v>
      </c>
      <c r="E18" s="448">
        <v>0</v>
      </c>
      <c r="F18" s="448">
        <v>1991154.24</v>
      </c>
      <c r="M18" s="144"/>
      <c r="N18" s="144"/>
    </row>
    <row r="19" spans="2:18" ht="12.75" customHeight="1">
      <c r="B19" s="373" t="s">
        <v>3892</v>
      </c>
      <c r="E19" s="448">
        <v>0</v>
      </c>
      <c r="F19" s="448">
        <v>-1802325.6449999998</v>
      </c>
      <c r="M19" s="144"/>
      <c r="N19" s="144"/>
    </row>
    <row r="20" spans="2:18" s="193" customFormat="1" ht="12.75" customHeight="1" thickBot="1">
      <c r="B20" s="335" t="s">
        <v>3162</v>
      </c>
      <c r="D20" s="144"/>
      <c r="E20" s="450">
        <f>SUM(E10:E19)</f>
        <v>164854044.20631999</v>
      </c>
      <c r="F20" s="450">
        <v>122554005.47445022</v>
      </c>
      <c r="H20" s="144"/>
      <c r="I20" s="144"/>
      <c r="J20" s="144"/>
      <c r="K20" s="144"/>
      <c r="L20" s="144"/>
      <c r="M20" s="144"/>
      <c r="N20" s="144"/>
      <c r="O20" s="573"/>
      <c r="P20" s="573"/>
      <c r="Q20" s="573"/>
      <c r="R20" s="573"/>
    </row>
    <row r="21" spans="2:18" ht="12.75" customHeight="1" thickTop="1">
      <c r="E21" s="574"/>
      <c r="F21" s="574"/>
      <c r="M21" s="144"/>
      <c r="N21" s="144"/>
    </row>
    <row r="22" spans="2:18" ht="12.75" customHeight="1">
      <c r="E22" s="574"/>
      <c r="F22" s="574"/>
      <c r="M22" s="144"/>
      <c r="N22" s="144"/>
    </row>
    <row r="23" spans="2:18" ht="12.75" customHeight="1">
      <c r="E23" s="1046" t="s">
        <v>2848</v>
      </c>
      <c r="F23" s="1046"/>
      <c r="M23" s="144"/>
      <c r="N23" s="144"/>
    </row>
    <row r="24" spans="2:18" ht="12.75" customHeight="1">
      <c r="B24" s="193" t="s">
        <v>219</v>
      </c>
      <c r="E24" s="494">
        <f>E9</f>
        <v>45565</v>
      </c>
      <c r="F24" s="494">
        <f>F9</f>
        <v>45291</v>
      </c>
      <c r="M24" s="144"/>
      <c r="N24" s="144"/>
    </row>
    <row r="25" spans="2:18" ht="12.75" customHeight="1">
      <c r="B25" s="373" t="s">
        <v>3016</v>
      </c>
      <c r="C25" s="144" t="s">
        <v>2844</v>
      </c>
      <c r="E25" s="448">
        <v>0</v>
      </c>
      <c r="F25" s="448">
        <v>18923836.7346</v>
      </c>
      <c r="M25" s="144"/>
      <c r="N25" s="144"/>
    </row>
    <row r="26" spans="2:18" ht="12.75" customHeight="1">
      <c r="B26" s="144" t="s">
        <v>16</v>
      </c>
      <c r="C26" s="144" t="s">
        <v>2843</v>
      </c>
      <c r="E26" s="448">
        <v>0</v>
      </c>
      <c r="F26" s="448">
        <v>6730416.0240000002</v>
      </c>
      <c r="M26" s="144"/>
      <c r="N26" s="144"/>
    </row>
    <row r="27" spans="2:18" ht="12.75" customHeight="1">
      <c r="B27" s="144" t="s">
        <v>3481</v>
      </c>
      <c r="C27" s="144" t="s">
        <v>2843</v>
      </c>
      <c r="E27" s="448">
        <v>2420449.5499999998</v>
      </c>
      <c r="F27" s="448">
        <v>2751527.99994436</v>
      </c>
      <c r="M27" s="144"/>
      <c r="N27" s="144"/>
    </row>
    <row r="28" spans="2:18" s="193" customFormat="1" ht="12.75" customHeight="1" thickBot="1">
      <c r="B28" s="193" t="s">
        <v>4043</v>
      </c>
      <c r="D28" s="144"/>
      <c r="E28" s="450">
        <f>SUM(E25:E27)</f>
        <v>2420449.5499999998</v>
      </c>
      <c r="F28" s="450">
        <v>28405780.758544359</v>
      </c>
      <c r="H28" s="144"/>
      <c r="I28" s="144"/>
      <c r="J28" s="144"/>
      <c r="K28" s="144"/>
      <c r="L28" s="144"/>
      <c r="M28" s="144"/>
      <c r="N28" s="144"/>
      <c r="O28" s="573"/>
      <c r="P28" s="573"/>
      <c r="Q28" s="573"/>
      <c r="R28" s="573"/>
    </row>
    <row r="29" spans="2:18" ht="13.5" thickTop="1">
      <c r="E29" s="448"/>
      <c r="M29" s="144"/>
      <c r="N29" s="144"/>
    </row>
    <row r="30" spans="2:18" ht="13.5" thickBot="1">
      <c r="B30" s="330" t="s">
        <v>3005</v>
      </c>
      <c r="C30" s="193"/>
      <c r="E30" s="451">
        <f>E20+E28</f>
        <v>167274493.75632</v>
      </c>
      <c r="F30" s="451">
        <f>F20+F28</f>
        <v>150959786.23299459</v>
      </c>
      <c r="M30" s="144"/>
      <c r="N30" s="144"/>
    </row>
    <row r="31" spans="2:18" s="405" customFormat="1" ht="13.5" thickTop="1">
      <c r="D31" s="144"/>
      <c r="E31" s="144"/>
      <c r="F31" s="144"/>
      <c r="H31" s="144"/>
      <c r="I31" s="144"/>
      <c r="J31" s="144"/>
      <c r="K31" s="144"/>
      <c r="L31" s="144"/>
      <c r="M31" s="144"/>
      <c r="N31" s="144"/>
      <c r="O31" s="575"/>
      <c r="P31" s="575"/>
      <c r="Q31" s="575"/>
      <c r="R31" s="575"/>
    </row>
    <row r="32" spans="2:18" s="405" customFormat="1">
      <c r="D32" s="144"/>
      <c r="E32" s="144"/>
      <c r="F32" s="144"/>
      <c r="H32" s="144"/>
      <c r="I32" s="144"/>
      <c r="J32" s="144"/>
      <c r="K32" s="144"/>
      <c r="L32" s="144"/>
      <c r="M32" s="144"/>
      <c r="N32" s="144"/>
      <c r="O32" s="575"/>
      <c r="P32" s="575"/>
      <c r="Q32" s="575"/>
      <c r="R32" s="575"/>
    </row>
    <row r="33" spans="2:18" s="405" customFormat="1">
      <c r="D33" s="144"/>
      <c r="H33" s="144"/>
      <c r="I33" s="144"/>
      <c r="J33" s="144"/>
      <c r="K33" s="144"/>
      <c r="L33" s="144"/>
      <c r="M33" s="144"/>
      <c r="N33" s="144"/>
      <c r="O33" s="575"/>
      <c r="P33" s="575"/>
      <c r="Q33" s="575"/>
      <c r="R33" s="575"/>
    </row>
    <row r="34" spans="2:18" s="405" customFormat="1" ht="42" customHeight="1">
      <c r="B34" s="1056" t="s">
        <v>4044</v>
      </c>
      <c r="C34" s="1056"/>
      <c r="D34" s="1056"/>
      <c r="E34" s="1056"/>
      <c r="H34" s="144"/>
      <c r="I34" s="144"/>
      <c r="J34" s="144"/>
      <c r="K34" s="144"/>
      <c r="L34" s="144"/>
      <c r="M34" s="144"/>
      <c r="N34" s="144"/>
      <c r="O34" s="575"/>
      <c r="P34" s="575"/>
      <c r="Q34" s="575"/>
      <c r="R34" s="575"/>
    </row>
    <row r="35" spans="2:18" s="405" customFormat="1" ht="33.75" customHeight="1">
      <c r="B35" s="1056" t="s">
        <v>4056</v>
      </c>
      <c r="C35" s="1056"/>
      <c r="D35" s="1056"/>
      <c r="E35" s="1056"/>
      <c r="M35" s="575"/>
      <c r="N35" s="575"/>
      <c r="O35" s="575"/>
      <c r="P35" s="575"/>
      <c r="Q35" s="575"/>
      <c r="R35" s="575"/>
    </row>
  </sheetData>
  <mergeCells count="4">
    <mergeCell ref="E8:F8"/>
    <mergeCell ref="B34:E34"/>
    <mergeCell ref="B35:E35"/>
    <mergeCell ref="E23:F23"/>
  </mergeCells>
  <hyperlinks>
    <hyperlink ref="F2" location="BG!A1" display="BG"/>
  </hyperlinks>
  <pageMargins left="0.7" right="0.7" top="0.75" bottom="0.75" header="0.3" footer="0.3"/>
  <pageSetup scale="8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596"/>
  <sheetViews>
    <sheetView showGridLines="0" zoomScale="90" zoomScaleNormal="90" zoomScaleSheetLayoutView="80" workbookViewId="0">
      <selection activeCell="K4" sqref="K4"/>
    </sheetView>
  </sheetViews>
  <sheetFormatPr baseColWidth="10" defaultColWidth="11.42578125" defaultRowHeight="12"/>
  <cols>
    <col min="1" max="1" width="6.42578125" style="425" customWidth="1"/>
    <col min="2" max="2" width="29.5703125" style="425" customWidth="1"/>
    <col min="3" max="3" width="12.42578125" style="425" customWidth="1"/>
    <col min="4" max="4" width="9.28515625" style="425" customWidth="1"/>
    <col min="5" max="5" width="9.5703125" style="425" customWidth="1"/>
    <col min="6" max="6" width="12.5703125" style="425" customWidth="1"/>
    <col min="7" max="7" width="15.42578125" style="425" customWidth="1"/>
    <col min="8" max="8" width="10.140625" style="425" customWidth="1"/>
    <col min="9" max="9" width="6.7109375" style="425" customWidth="1"/>
    <col min="10" max="10" width="2.7109375" style="425" customWidth="1"/>
    <col min="11" max="11" width="31.28515625" style="425" customWidth="1"/>
    <col min="12" max="12" width="13.7109375" style="425" customWidth="1"/>
    <col min="13" max="14" width="11.42578125" style="425" customWidth="1"/>
    <col min="15" max="15" width="12.5703125" style="425" customWidth="1"/>
    <col min="16" max="16" width="14.28515625" style="425" customWidth="1"/>
    <col min="17" max="17" width="10.7109375" style="425" customWidth="1"/>
    <col min="18" max="16384" width="11.42578125" style="425"/>
  </cols>
  <sheetData>
    <row r="2" spans="2:24" ht="15" customHeight="1">
      <c r="B2" s="432" t="str">
        <f>'N13'!B2</f>
        <v>PANCHITA G DE NAVEGACIÓN S.A.E.</v>
      </c>
      <c r="I2" s="576"/>
      <c r="J2" s="576"/>
      <c r="K2" s="576"/>
      <c r="O2" s="577"/>
      <c r="P2" s="577"/>
      <c r="Q2" s="487" t="s">
        <v>2871</v>
      </c>
    </row>
    <row r="3" spans="2:24" ht="15" customHeight="1">
      <c r="O3" s="577"/>
      <c r="P3" s="577"/>
    </row>
    <row r="4" spans="2:24" ht="15" customHeight="1">
      <c r="O4" s="577"/>
      <c r="P4" s="577"/>
    </row>
    <row r="5" spans="2:24" ht="15" customHeight="1">
      <c r="B5" s="577" t="s">
        <v>3183</v>
      </c>
      <c r="C5" s="577"/>
      <c r="D5" s="577"/>
      <c r="E5" s="577"/>
      <c r="F5" s="577"/>
      <c r="G5" s="891"/>
      <c r="H5" s="577"/>
      <c r="I5" s="577"/>
      <c r="J5" s="577"/>
      <c r="K5" s="577"/>
      <c r="L5" s="577"/>
      <c r="M5" s="577"/>
      <c r="N5" s="577"/>
      <c r="O5" s="577"/>
      <c r="P5" s="577"/>
      <c r="Q5" s="577"/>
    </row>
    <row r="6" spans="2:24" ht="15" customHeight="1">
      <c r="B6" s="577"/>
      <c r="C6" s="577"/>
      <c r="D6" s="577"/>
      <c r="E6" s="577"/>
      <c r="F6" s="577"/>
      <c r="H6" s="577"/>
      <c r="I6" s="577"/>
      <c r="J6" s="577"/>
      <c r="K6" s="577"/>
      <c r="L6" s="577"/>
      <c r="M6" s="577"/>
      <c r="N6" s="577"/>
      <c r="O6" s="577"/>
      <c r="P6" s="577"/>
      <c r="Q6" s="577"/>
    </row>
    <row r="7" spans="2:24" ht="15" customHeight="1">
      <c r="B7" s="578" t="s">
        <v>2886</v>
      </c>
      <c r="C7" s="578"/>
      <c r="D7" s="578"/>
      <c r="E7" s="578"/>
      <c r="F7" s="579"/>
      <c r="G7" s="579"/>
      <c r="H7" s="579"/>
      <c r="O7" s="579"/>
      <c r="P7" s="579"/>
      <c r="Q7" s="579"/>
    </row>
    <row r="8" spans="2:24" ht="15" customHeight="1">
      <c r="B8" s="578" t="s">
        <v>3461</v>
      </c>
      <c r="C8" s="580">
        <v>327900860.09786999</v>
      </c>
      <c r="D8" s="144" t="s">
        <v>3483</v>
      </c>
      <c r="F8" s="581" t="s">
        <v>190</v>
      </c>
      <c r="G8" s="582">
        <v>7340</v>
      </c>
      <c r="H8" s="579"/>
      <c r="O8" s="581" t="s">
        <v>190</v>
      </c>
      <c r="P8" s="582">
        <v>6887</v>
      </c>
      <c r="Q8" s="579"/>
    </row>
    <row r="9" spans="2:24" ht="15" customHeight="1">
      <c r="B9" s="578"/>
      <c r="C9" s="578"/>
      <c r="D9" s="578"/>
      <c r="E9" s="578"/>
      <c r="F9" s="581"/>
      <c r="G9" s="579"/>
      <c r="H9" s="579"/>
      <c r="O9" s="581"/>
      <c r="P9" s="579"/>
      <c r="Q9" s="579"/>
    </row>
    <row r="10" spans="2:24" ht="15" customHeight="1">
      <c r="B10" s="193" t="s">
        <v>218</v>
      </c>
      <c r="C10" s="578"/>
      <c r="D10" s="578"/>
      <c r="E10" s="578"/>
      <c r="F10" s="583"/>
      <c r="K10" s="193" t="s">
        <v>218</v>
      </c>
      <c r="O10" s="583"/>
    </row>
    <row r="11" spans="2:24" ht="15" customHeight="1">
      <c r="B11" s="584"/>
      <c r="C11" s="1057">
        <f>'N13'!E9</f>
        <v>45565</v>
      </c>
      <c r="D11" s="1057"/>
      <c r="E11" s="1057"/>
      <c r="F11" s="1057"/>
      <c r="G11" s="1057"/>
      <c r="H11" s="1057"/>
      <c r="I11" s="585"/>
      <c r="L11" s="1057">
        <v>45291</v>
      </c>
      <c r="M11" s="1057"/>
      <c r="N11" s="1057"/>
      <c r="O11" s="1057"/>
      <c r="P11" s="1057"/>
      <c r="Q11" s="1057"/>
    </row>
    <row r="12" spans="2:24" ht="24.75" customHeight="1">
      <c r="B12" s="586" t="s">
        <v>2887</v>
      </c>
      <c r="C12" s="587" t="s">
        <v>17</v>
      </c>
      <c r="D12" s="588" t="s">
        <v>39</v>
      </c>
      <c r="E12" s="588" t="s">
        <v>3482</v>
      </c>
      <c r="F12" s="589" t="s">
        <v>3506</v>
      </c>
      <c r="G12" s="590" t="s">
        <v>3507</v>
      </c>
      <c r="H12" s="591" t="s">
        <v>2888</v>
      </c>
      <c r="I12" s="585"/>
      <c r="K12" s="592" t="s">
        <v>2887</v>
      </c>
      <c r="L12" s="587" t="s">
        <v>17</v>
      </c>
      <c r="M12" s="588" t="s">
        <v>39</v>
      </c>
      <c r="N12" s="588" t="s">
        <v>3482</v>
      </c>
      <c r="O12" s="589" t="s">
        <v>3506</v>
      </c>
      <c r="P12" s="590" t="s">
        <v>3507</v>
      </c>
      <c r="Q12" s="591" t="s">
        <v>2888</v>
      </c>
    </row>
    <row r="13" spans="2:24" ht="15" customHeight="1">
      <c r="B13" s="593" t="s">
        <v>2911</v>
      </c>
      <c r="C13" s="585"/>
      <c r="D13" s="594"/>
      <c r="E13" s="594"/>
      <c r="F13" s="594"/>
      <c r="G13" s="428"/>
      <c r="H13" s="585"/>
      <c r="I13" s="585"/>
      <c r="K13" s="595" t="s">
        <v>2911</v>
      </c>
      <c r="L13" s="350"/>
      <c r="M13" s="596"/>
      <c r="N13" s="596"/>
      <c r="O13" s="597"/>
      <c r="P13" s="333"/>
      <c r="Q13" s="350"/>
    </row>
    <row r="14" spans="2:24" ht="15" customHeight="1">
      <c r="B14" s="941" t="s">
        <v>2792</v>
      </c>
      <c r="C14" s="598">
        <v>46140</v>
      </c>
      <c r="D14" s="599" t="s">
        <v>42</v>
      </c>
      <c r="E14" s="600">
        <v>0.09</v>
      </c>
      <c r="F14" s="601">
        <v>720000</v>
      </c>
      <c r="G14" s="604">
        <v>5613840</v>
      </c>
      <c r="H14" s="599" t="s">
        <v>2889</v>
      </c>
      <c r="I14" s="602"/>
      <c r="J14" s="603"/>
      <c r="K14" s="488" t="s">
        <v>2792</v>
      </c>
      <c r="L14" s="598">
        <v>46140</v>
      </c>
      <c r="M14" s="599" t="s">
        <v>190</v>
      </c>
      <c r="N14" s="600">
        <v>0.09</v>
      </c>
      <c r="O14" s="601">
        <v>720000</v>
      </c>
      <c r="P14" s="604">
        <v>5244480</v>
      </c>
      <c r="Q14" s="599" t="s">
        <v>2889</v>
      </c>
      <c r="T14" s="605"/>
      <c r="V14" s="606"/>
      <c r="W14" s="606"/>
      <c r="X14" s="606"/>
    </row>
    <row r="15" spans="2:24" ht="15" customHeight="1">
      <c r="B15" s="941" t="s">
        <v>2792</v>
      </c>
      <c r="C15" s="598">
        <v>46608</v>
      </c>
      <c r="D15" s="599" t="s">
        <v>42</v>
      </c>
      <c r="E15" s="600">
        <v>9.9000000000000005E-2</v>
      </c>
      <c r="F15" s="601">
        <v>500000</v>
      </c>
      <c r="G15" s="604">
        <v>3898500</v>
      </c>
      <c r="H15" s="599" t="s">
        <v>2889</v>
      </c>
      <c r="I15" s="602"/>
      <c r="J15" s="603"/>
      <c r="K15" s="488" t="s">
        <v>2792</v>
      </c>
      <c r="L15" s="598">
        <v>46608</v>
      </c>
      <c r="M15" s="599" t="s">
        <v>190</v>
      </c>
      <c r="N15" s="600">
        <v>9.9000000000000005E-2</v>
      </c>
      <c r="O15" s="601">
        <v>500000</v>
      </c>
      <c r="P15" s="604">
        <v>3642000</v>
      </c>
      <c r="Q15" s="599" t="s">
        <v>2889</v>
      </c>
      <c r="T15" s="605"/>
      <c r="V15" s="606"/>
      <c r="W15" s="606"/>
      <c r="X15" s="606"/>
    </row>
    <row r="16" spans="2:24" ht="15" customHeight="1">
      <c r="B16" s="488" t="s">
        <v>2792</v>
      </c>
      <c r="C16" s="598">
        <v>46622</v>
      </c>
      <c r="D16" s="599" t="s">
        <v>42</v>
      </c>
      <c r="E16" s="600">
        <v>0.08</v>
      </c>
      <c r="F16" s="601">
        <v>675000</v>
      </c>
      <c r="G16" s="604">
        <v>5262975</v>
      </c>
      <c r="H16" s="599" t="s">
        <v>2889</v>
      </c>
      <c r="I16" s="602"/>
      <c r="J16" s="603"/>
      <c r="K16" s="488" t="s">
        <v>2792</v>
      </c>
      <c r="L16" s="598">
        <v>46622</v>
      </c>
      <c r="M16" s="599" t="s">
        <v>190</v>
      </c>
      <c r="N16" s="600">
        <v>0.08</v>
      </c>
      <c r="O16" s="601">
        <v>675000</v>
      </c>
      <c r="P16" s="604">
        <v>4916700</v>
      </c>
      <c r="Q16" s="599" t="s">
        <v>2889</v>
      </c>
      <c r="T16" s="605"/>
      <c r="V16" s="606"/>
      <c r="W16" s="606"/>
      <c r="X16" s="606"/>
    </row>
    <row r="17" spans="2:24" ht="15" customHeight="1">
      <c r="B17" s="488" t="s">
        <v>2792</v>
      </c>
      <c r="C17" s="598">
        <v>46622</v>
      </c>
      <c r="D17" s="599" t="s">
        <v>42</v>
      </c>
      <c r="E17" s="600">
        <v>0.08</v>
      </c>
      <c r="F17" s="601">
        <v>2225000</v>
      </c>
      <c r="G17" s="604">
        <v>17348325</v>
      </c>
      <c r="H17" s="599" t="s">
        <v>2889</v>
      </c>
      <c r="I17" s="602"/>
      <c r="J17" s="603"/>
      <c r="K17" s="488" t="s">
        <v>2792</v>
      </c>
      <c r="L17" s="598">
        <v>46622</v>
      </c>
      <c r="M17" s="599" t="s">
        <v>190</v>
      </c>
      <c r="N17" s="600">
        <v>0.08</v>
      </c>
      <c r="O17" s="601">
        <v>2225000</v>
      </c>
      <c r="P17" s="604">
        <v>16206900</v>
      </c>
      <c r="Q17" s="599" t="s">
        <v>2889</v>
      </c>
      <c r="T17" s="605"/>
      <c r="V17" s="606"/>
      <c r="W17" s="606"/>
      <c r="X17" s="606"/>
    </row>
    <row r="18" spans="2:24" ht="15" customHeight="1">
      <c r="B18" s="488" t="s">
        <v>2792</v>
      </c>
      <c r="C18" s="598">
        <v>46323</v>
      </c>
      <c r="D18" s="599" t="s">
        <v>42</v>
      </c>
      <c r="E18" s="600">
        <v>7.0000000000000007E-2</v>
      </c>
      <c r="F18" s="601">
        <v>260000</v>
      </c>
      <c r="G18" s="604">
        <v>2027220</v>
      </c>
      <c r="H18" s="599" t="s">
        <v>2889</v>
      </c>
      <c r="I18" s="602"/>
      <c r="J18" s="603"/>
      <c r="K18" s="488" t="s">
        <v>2792</v>
      </c>
      <c r="L18" s="598">
        <v>46323</v>
      </c>
      <c r="M18" s="599" t="s">
        <v>190</v>
      </c>
      <c r="N18" s="600">
        <v>7.0000000000000007E-2</v>
      </c>
      <c r="O18" s="601">
        <v>260000</v>
      </c>
      <c r="P18" s="604">
        <v>1893840</v>
      </c>
      <c r="Q18" s="599" t="s">
        <v>2889</v>
      </c>
      <c r="T18" s="605"/>
      <c r="V18" s="606"/>
      <c r="W18" s="606"/>
      <c r="X18" s="606"/>
    </row>
    <row r="19" spans="2:24" ht="15" customHeight="1">
      <c r="B19" s="488" t="s">
        <v>2792</v>
      </c>
      <c r="C19" s="598">
        <v>46743</v>
      </c>
      <c r="D19" s="599" t="s">
        <v>42</v>
      </c>
      <c r="E19" s="600">
        <v>0.08</v>
      </c>
      <c r="F19" s="601">
        <v>666666.65999999992</v>
      </c>
      <c r="G19" s="604">
        <v>5197999.9480199991</v>
      </c>
      <c r="H19" s="599" t="s">
        <v>2889</v>
      </c>
      <c r="I19" s="602"/>
      <c r="J19" s="603"/>
      <c r="K19" s="488" t="s">
        <v>2792</v>
      </c>
      <c r="L19" s="598">
        <v>46743</v>
      </c>
      <c r="M19" s="599" t="s">
        <v>190</v>
      </c>
      <c r="N19" s="600">
        <v>0.08</v>
      </c>
      <c r="O19" s="601">
        <v>666666.65999999992</v>
      </c>
      <c r="P19" s="604">
        <v>4855999.95144</v>
      </c>
      <c r="Q19" s="599" t="s">
        <v>2889</v>
      </c>
      <c r="T19" s="605"/>
      <c r="V19" s="606"/>
      <c r="W19" s="606"/>
      <c r="X19" s="606"/>
    </row>
    <row r="20" spans="2:24" ht="15" customHeight="1">
      <c r="B20" s="488" t="s">
        <v>2794</v>
      </c>
      <c r="C20" s="598">
        <v>46696</v>
      </c>
      <c r="D20" s="599" t="s">
        <v>42</v>
      </c>
      <c r="E20" s="600">
        <v>0.08</v>
      </c>
      <c r="F20" s="601">
        <v>1200000</v>
      </c>
      <c r="G20" s="604">
        <v>9356400</v>
      </c>
      <c r="H20" s="599" t="s">
        <v>2889</v>
      </c>
      <c r="I20" s="602"/>
      <c r="J20" s="603"/>
      <c r="K20" s="488" t="s">
        <v>2792</v>
      </c>
      <c r="L20" s="598">
        <v>45460</v>
      </c>
      <c r="M20" s="599" t="s">
        <v>190</v>
      </c>
      <c r="N20" s="600">
        <v>9.1499999999999998E-2</v>
      </c>
      <c r="O20" s="601">
        <v>750000</v>
      </c>
      <c r="P20" s="604">
        <v>5463000</v>
      </c>
      <c r="Q20" s="599" t="s">
        <v>2889</v>
      </c>
      <c r="T20" s="605"/>
      <c r="V20" s="606"/>
      <c r="W20" s="606"/>
      <c r="X20" s="606"/>
    </row>
    <row r="21" spans="2:24" ht="15" customHeight="1">
      <c r="B21" s="488" t="s">
        <v>2791</v>
      </c>
      <c r="C21" s="598">
        <v>47150</v>
      </c>
      <c r="D21" s="599" t="s">
        <v>42</v>
      </c>
      <c r="E21" s="600">
        <v>7.0000000000000007E-2</v>
      </c>
      <c r="F21" s="601">
        <v>1394568.0299999998</v>
      </c>
      <c r="G21" s="604">
        <v>10873446.929909999</v>
      </c>
      <c r="H21" s="599" t="s">
        <v>2889</v>
      </c>
      <c r="I21" s="602"/>
      <c r="J21" s="603"/>
      <c r="K21" s="488" t="s">
        <v>2792</v>
      </c>
      <c r="L21" s="598">
        <v>45586</v>
      </c>
      <c r="M21" s="599" t="s">
        <v>190</v>
      </c>
      <c r="N21" s="600">
        <v>0.09</v>
      </c>
      <c r="O21" s="601">
        <v>1200000</v>
      </c>
      <c r="P21" s="604">
        <v>8740800</v>
      </c>
      <c r="Q21" s="599" t="s">
        <v>2889</v>
      </c>
      <c r="T21" s="605"/>
      <c r="V21" s="606"/>
      <c r="W21" s="606"/>
      <c r="X21" s="606"/>
    </row>
    <row r="22" spans="2:24" ht="15" customHeight="1">
      <c r="B22" s="488" t="s">
        <v>2791</v>
      </c>
      <c r="C22" s="598">
        <v>47485</v>
      </c>
      <c r="D22" s="599" t="s">
        <v>42</v>
      </c>
      <c r="E22" s="600">
        <v>7.0000000000000007E-2</v>
      </c>
      <c r="F22" s="601">
        <v>563302.14999999991</v>
      </c>
      <c r="G22" s="604">
        <v>4392066.863549999</v>
      </c>
      <c r="H22" s="599" t="s">
        <v>2889</v>
      </c>
      <c r="I22" s="602"/>
      <c r="J22" s="603"/>
      <c r="K22" s="488" t="s">
        <v>2792</v>
      </c>
      <c r="L22" s="598">
        <v>45607</v>
      </c>
      <c r="M22" s="599" t="s">
        <v>190</v>
      </c>
      <c r="N22" s="600">
        <v>0.09</v>
      </c>
      <c r="O22" s="601">
        <v>1000000</v>
      </c>
      <c r="P22" s="604">
        <v>7284000</v>
      </c>
      <c r="Q22" s="599" t="s">
        <v>2889</v>
      </c>
      <c r="T22" s="605"/>
      <c r="V22" s="606"/>
      <c r="W22" s="606"/>
      <c r="X22" s="606"/>
    </row>
    <row r="23" spans="2:24" ht="15" customHeight="1">
      <c r="B23" s="488" t="s">
        <v>2791</v>
      </c>
      <c r="C23" s="598">
        <v>45877</v>
      </c>
      <c r="D23" s="599" t="s">
        <v>42</v>
      </c>
      <c r="E23" s="600">
        <v>7.0000000000000007E-2</v>
      </c>
      <c r="F23" s="601">
        <v>728676.46</v>
      </c>
      <c r="G23" s="604">
        <v>5681490.3586200001</v>
      </c>
      <c r="H23" s="599" t="s">
        <v>2889</v>
      </c>
      <c r="I23" s="602"/>
      <c r="J23" s="603"/>
      <c r="K23" s="488" t="s">
        <v>2792</v>
      </c>
      <c r="L23" s="598">
        <v>45530</v>
      </c>
      <c r="M23" s="599" t="s">
        <v>190</v>
      </c>
      <c r="N23" s="600">
        <v>0.09</v>
      </c>
      <c r="O23" s="601">
        <v>1900000</v>
      </c>
      <c r="P23" s="604">
        <v>13839600</v>
      </c>
      <c r="Q23" s="599" t="s">
        <v>2889</v>
      </c>
      <c r="T23" s="605"/>
      <c r="V23" s="606"/>
      <c r="W23" s="606"/>
      <c r="X23" s="606"/>
    </row>
    <row r="24" spans="2:24" ht="15" customHeight="1">
      <c r="B24" s="488" t="s">
        <v>2793</v>
      </c>
      <c r="C24" s="598">
        <v>45651</v>
      </c>
      <c r="D24" s="599" t="s">
        <v>42</v>
      </c>
      <c r="E24" s="600">
        <v>0.09</v>
      </c>
      <c r="F24" s="601">
        <v>1300000</v>
      </c>
      <c r="G24" s="604">
        <v>10136100</v>
      </c>
      <c r="H24" s="599"/>
      <c r="I24" s="602"/>
      <c r="J24" s="603"/>
      <c r="K24" s="488" t="s">
        <v>2792</v>
      </c>
      <c r="L24" s="598">
        <v>45495</v>
      </c>
      <c r="M24" s="599" t="s">
        <v>190</v>
      </c>
      <c r="N24" s="600">
        <v>0.09</v>
      </c>
      <c r="O24" s="601">
        <v>1600000</v>
      </c>
      <c r="P24" s="604">
        <v>11654400</v>
      </c>
      <c r="Q24" s="599" t="s">
        <v>2889</v>
      </c>
      <c r="T24" s="605"/>
      <c r="V24" s="606"/>
      <c r="W24" s="606"/>
      <c r="X24" s="606"/>
    </row>
    <row r="25" spans="2:24" ht="15" customHeight="1">
      <c r="B25" s="488" t="s">
        <v>4024</v>
      </c>
      <c r="C25" s="598">
        <v>46489</v>
      </c>
      <c r="D25" s="599" t="s">
        <v>42</v>
      </c>
      <c r="E25" s="600">
        <v>0.1</v>
      </c>
      <c r="F25" s="601">
        <v>658800</v>
      </c>
      <c r="G25" s="604">
        <v>5136663.5999999996</v>
      </c>
      <c r="H25" s="599"/>
      <c r="I25" s="602"/>
      <c r="J25" s="603"/>
      <c r="K25" s="488" t="s">
        <v>2792</v>
      </c>
      <c r="L25" s="598">
        <v>45624</v>
      </c>
      <c r="M25" s="599" t="s">
        <v>190</v>
      </c>
      <c r="N25" s="600">
        <v>0.09</v>
      </c>
      <c r="O25" s="601">
        <v>1400000</v>
      </c>
      <c r="P25" s="604">
        <v>10197600</v>
      </c>
      <c r="Q25" s="599" t="s">
        <v>2889</v>
      </c>
      <c r="T25" s="605"/>
      <c r="V25" s="606"/>
      <c r="W25" s="606"/>
      <c r="X25" s="606"/>
    </row>
    <row r="26" spans="2:24" ht="15" customHeight="1">
      <c r="B26" s="488" t="s">
        <v>4025</v>
      </c>
      <c r="C26" s="598">
        <v>47421</v>
      </c>
      <c r="D26" s="599" t="s">
        <v>42</v>
      </c>
      <c r="E26" s="600">
        <v>8.5000000000000006E-2</v>
      </c>
      <c r="F26" s="601">
        <v>829995.64</v>
      </c>
      <c r="G26" s="604">
        <v>6471476.0050799996</v>
      </c>
      <c r="H26" s="599"/>
      <c r="I26" s="602"/>
      <c r="J26" s="603"/>
      <c r="K26" s="488" t="s">
        <v>2794</v>
      </c>
      <c r="L26" s="598">
        <v>46696</v>
      </c>
      <c r="M26" s="599" t="s">
        <v>190</v>
      </c>
      <c r="N26" s="600">
        <v>0.08</v>
      </c>
      <c r="O26" s="601">
        <v>1200000</v>
      </c>
      <c r="P26" s="604">
        <v>8740800</v>
      </c>
      <c r="Q26" s="599" t="s">
        <v>2889</v>
      </c>
      <c r="T26" s="605"/>
      <c r="V26" s="606"/>
      <c r="W26" s="606"/>
      <c r="X26" s="606"/>
    </row>
    <row r="27" spans="2:24" ht="15" customHeight="1">
      <c r="B27" s="488" t="s">
        <v>2838</v>
      </c>
      <c r="C27" s="598">
        <v>46276</v>
      </c>
      <c r="D27" s="599" t="s">
        <v>42</v>
      </c>
      <c r="E27" s="600">
        <v>0.08</v>
      </c>
      <c r="F27" s="601">
        <v>501466.64</v>
      </c>
      <c r="G27" s="604">
        <v>3909935.3920800001</v>
      </c>
      <c r="H27" s="599"/>
      <c r="I27" s="602"/>
      <c r="J27" s="603"/>
      <c r="K27" s="488" t="s">
        <v>2794</v>
      </c>
      <c r="L27" s="598">
        <v>45387</v>
      </c>
      <c r="M27" s="599" t="s">
        <v>190</v>
      </c>
      <c r="N27" s="600">
        <v>6.25E-2</v>
      </c>
      <c r="O27" s="601">
        <v>2004162.14</v>
      </c>
      <c r="P27" s="604">
        <v>14598317.027759999</v>
      </c>
      <c r="Q27" s="599" t="s">
        <v>2889</v>
      </c>
      <c r="T27" s="605"/>
      <c r="V27" s="606"/>
      <c r="W27" s="606"/>
      <c r="X27" s="606"/>
    </row>
    <row r="28" spans="2:24" ht="15" customHeight="1">
      <c r="B28" s="593" t="s">
        <v>2912</v>
      </c>
      <c r="F28" s="889">
        <f>SUM(F14:F27)</f>
        <v>12223475.580000002</v>
      </c>
      <c r="G28" s="889">
        <f>SUM(G14:G27)</f>
        <v>95306439.097259983</v>
      </c>
      <c r="H28" s="599"/>
      <c r="I28" s="602"/>
      <c r="J28" s="603"/>
      <c r="K28" s="488" t="s">
        <v>2791</v>
      </c>
      <c r="L28" s="598">
        <v>47150</v>
      </c>
      <c r="M28" s="599" t="s">
        <v>190</v>
      </c>
      <c r="N28" s="600">
        <v>7.0000000000000007E-2</v>
      </c>
      <c r="O28" s="601">
        <v>1206680.5</v>
      </c>
      <c r="P28" s="604">
        <v>8789460.7620000001</v>
      </c>
      <c r="Q28" s="599" t="s">
        <v>2889</v>
      </c>
      <c r="T28" s="605"/>
      <c r="V28" s="606"/>
      <c r="W28" s="606"/>
      <c r="X28" s="606"/>
    </row>
    <row r="29" spans="2:24" ht="15" customHeight="1">
      <c r="B29" s="488"/>
      <c r="C29" s="598"/>
      <c r="D29" s="599"/>
      <c r="E29" s="600"/>
      <c r="F29" s="601"/>
      <c r="G29" s="604"/>
      <c r="H29" s="599"/>
      <c r="I29" s="602"/>
      <c r="J29" s="603"/>
      <c r="K29" s="488" t="s">
        <v>2791</v>
      </c>
      <c r="L29" s="598">
        <v>47485</v>
      </c>
      <c r="M29" s="599" t="s">
        <v>190</v>
      </c>
      <c r="N29" s="600">
        <v>7.0000000000000007E-2</v>
      </c>
      <c r="O29" s="601">
        <v>267754.06</v>
      </c>
      <c r="P29" s="604">
        <v>1950320.5730399999</v>
      </c>
      <c r="Q29" s="599" t="s">
        <v>2889</v>
      </c>
      <c r="T29" s="605"/>
      <c r="V29" s="606"/>
      <c r="W29" s="606"/>
      <c r="X29" s="606"/>
    </row>
    <row r="30" spans="2:24" ht="15" customHeight="1">
      <c r="B30" s="595" t="s">
        <v>3908</v>
      </c>
      <c r="H30" s="599"/>
      <c r="I30" s="602"/>
      <c r="J30" s="603"/>
      <c r="K30" s="488" t="s">
        <v>2791</v>
      </c>
      <c r="L30" s="598">
        <v>45877</v>
      </c>
      <c r="M30" s="599" t="s">
        <v>190</v>
      </c>
      <c r="N30" s="600">
        <v>7.0000000000000007E-2</v>
      </c>
      <c r="O30" s="601">
        <v>735687.5199999999</v>
      </c>
      <c r="P30" s="604">
        <v>5358747.8956799991</v>
      </c>
      <c r="Q30" s="599" t="s">
        <v>2889</v>
      </c>
      <c r="T30" s="605"/>
      <c r="V30" s="606"/>
      <c r="W30" s="606"/>
      <c r="X30" s="606"/>
    </row>
    <row r="31" spans="2:24" ht="15" customHeight="1">
      <c r="B31" s="488" t="s">
        <v>2791</v>
      </c>
      <c r="D31" s="599" t="s">
        <v>42</v>
      </c>
      <c r="F31" s="601">
        <v>421913.74</v>
      </c>
      <c r="G31" s="949">
        <v>3289661.4307799996</v>
      </c>
      <c r="H31" s="599"/>
      <c r="I31" s="602"/>
      <c r="J31" s="603"/>
      <c r="K31" s="488" t="s">
        <v>2793</v>
      </c>
      <c r="L31" s="598">
        <v>45458</v>
      </c>
      <c r="M31" s="599" t="s">
        <v>190</v>
      </c>
      <c r="N31" s="600">
        <v>7.4999999999999997E-2</v>
      </c>
      <c r="O31" s="601">
        <v>1458000</v>
      </c>
      <c r="P31" s="604">
        <v>10620072</v>
      </c>
      <c r="Q31" s="599"/>
      <c r="T31" s="605"/>
      <c r="V31" s="606"/>
      <c r="W31" s="606"/>
      <c r="X31" s="606"/>
    </row>
    <row r="32" spans="2:24" ht="15" customHeight="1">
      <c r="B32" s="488" t="s">
        <v>4010</v>
      </c>
      <c r="D32" s="599" t="s">
        <v>42</v>
      </c>
      <c r="F32" s="601">
        <v>495479.2856</v>
      </c>
      <c r="G32" s="949">
        <v>3863251.9898232003</v>
      </c>
      <c r="H32" s="599"/>
      <c r="I32" s="602"/>
      <c r="J32" s="603"/>
      <c r="K32" s="488" t="s">
        <v>3906</v>
      </c>
      <c r="L32" s="598">
        <v>46489</v>
      </c>
      <c r="M32" s="599" t="s">
        <v>190</v>
      </c>
      <c r="N32" s="600">
        <v>0.1</v>
      </c>
      <c r="O32" s="601">
        <v>658800</v>
      </c>
      <c r="P32" s="604">
        <v>4798699.2</v>
      </c>
      <c r="Q32" s="599"/>
      <c r="T32" s="605"/>
      <c r="V32" s="606"/>
      <c r="W32" s="606"/>
      <c r="X32" s="606"/>
    </row>
    <row r="33" spans="2:24" ht="15" customHeight="1">
      <c r="B33" s="488" t="s">
        <v>3959</v>
      </c>
      <c r="D33" s="599" t="s">
        <v>43</v>
      </c>
      <c r="F33" s="601" t="s">
        <v>3479</v>
      </c>
      <c r="G33" s="949">
        <v>8638.7659999999996</v>
      </c>
      <c r="I33" s="602"/>
      <c r="J33" s="603"/>
      <c r="K33" s="488" t="s">
        <v>3907</v>
      </c>
      <c r="L33" s="598">
        <v>47421</v>
      </c>
      <c r="M33" s="599" t="s">
        <v>190</v>
      </c>
      <c r="N33" s="600">
        <v>8.5000000000000006E-2</v>
      </c>
      <c r="O33" s="601">
        <v>518747.27</v>
      </c>
      <c r="P33" s="604">
        <v>3778555.1146800001</v>
      </c>
      <c r="Q33" s="599"/>
      <c r="T33" s="605"/>
      <c r="V33" s="606"/>
      <c r="W33" s="606"/>
      <c r="X33" s="606"/>
    </row>
    <row r="34" spans="2:24" ht="15" customHeight="1">
      <c r="B34" s="595" t="s">
        <v>3909</v>
      </c>
      <c r="F34" s="890">
        <f>SUM(F31:F33)</f>
        <v>917393.02560000005</v>
      </c>
      <c r="G34" s="890">
        <f>SUM(G31:G33)</f>
        <v>7161552.1866031997</v>
      </c>
      <c r="I34" s="602"/>
      <c r="J34" s="603"/>
      <c r="K34" s="488" t="s">
        <v>2838</v>
      </c>
      <c r="L34" s="598">
        <v>46276</v>
      </c>
      <c r="M34" s="599" t="s">
        <v>190</v>
      </c>
      <c r="N34" s="600">
        <v>0.08</v>
      </c>
      <c r="O34" s="607">
        <v>501466.64</v>
      </c>
      <c r="P34" s="608">
        <v>3652683.0057600001</v>
      </c>
      <c r="Q34" s="599"/>
      <c r="T34" s="605"/>
      <c r="V34" s="606"/>
      <c r="W34" s="606"/>
      <c r="X34" s="606"/>
    </row>
    <row r="35" spans="2:24" ht="15" customHeight="1">
      <c r="H35" s="610"/>
      <c r="I35" s="610"/>
      <c r="J35" s="603"/>
      <c r="O35" s="609">
        <f>SUM(O14:O34)</f>
        <v>21447964.789999999</v>
      </c>
      <c r="P35" s="609">
        <f>SUM(P14:P34)</f>
        <v>156226975.53035998</v>
      </c>
      <c r="Q35" s="488"/>
      <c r="T35" s="605"/>
      <c r="V35" s="606"/>
      <c r="W35" s="606"/>
      <c r="X35" s="606"/>
    </row>
    <row r="36" spans="2:24" ht="15" customHeight="1">
      <c r="B36" s="593" t="s">
        <v>2913</v>
      </c>
      <c r="C36" s="617"/>
      <c r="D36" s="610"/>
      <c r="E36" s="610"/>
      <c r="F36" s="618"/>
      <c r="G36" s="619"/>
      <c r="H36" s="610"/>
      <c r="I36" s="610"/>
      <c r="J36" s="603"/>
      <c r="Q36" s="488"/>
      <c r="T36" s="605"/>
      <c r="V36" s="606"/>
      <c r="W36" s="606"/>
      <c r="X36" s="606"/>
    </row>
    <row r="37" spans="2:24" ht="15" customHeight="1">
      <c r="B37" s="488" t="s">
        <v>2914</v>
      </c>
      <c r="D37" s="618"/>
      <c r="E37" s="618"/>
      <c r="F37" s="618"/>
      <c r="G37" s="620">
        <v>32953910.484329998</v>
      </c>
      <c r="H37" s="610"/>
      <c r="I37" s="602"/>
      <c r="J37" s="603"/>
      <c r="Q37" s="488"/>
      <c r="T37" s="605"/>
      <c r="V37" s="606"/>
      <c r="W37" s="606"/>
      <c r="X37" s="606"/>
    </row>
    <row r="38" spans="2:24" ht="15" customHeight="1">
      <c r="B38" s="488" t="s">
        <v>2915</v>
      </c>
      <c r="D38" s="618"/>
      <c r="E38" s="618"/>
      <c r="F38" s="618"/>
      <c r="G38" s="448">
        <v>-31332425.461856101</v>
      </c>
      <c r="H38" s="610"/>
      <c r="I38" s="602"/>
      <c r="J38" s="603"/>
      <c r="K38" s="595" t="s">
        <v>2913</v>
      </c>
      <c r="L38" s="614"/>
      <c r="M38" s="599"/>
      <c r="N38" s="599"/>
      <c r="O38" s="615"/>
      <c r="P38" s="604"/>
      <c r="T38" s="605"/>
      <c r="V38" s="606"/>
      <c r="W38" s="606"/>
      <c r="X38" s="606"/>
    </row>
    <row r="39" spans="2:24" ht="15" customHeight="1">
      <c r="B39" s="593" t="s">
        <v>2916</v>
      </c>
      <c r="D39" s="623"/>
      <c r="E39" s="623"/>
      <c r="F39" s="618"/>
      <c r="G39" s="943">
        <f>SUM(G37:G38)</f>
        <v>1621485.0224738978</v>
      </c>
      <c r="H39" s="610"/>
      <c r="I39" s="610"/>
      <c r="J39" s="603"/>
      <c r="K39" s="373" t="s">
        <v>2914</v>
      </c>
      <c r="L39" s="320"/>
      <c r="M39" s="615"/>
      <c r="N39" s="615"/>
      <c r="O39" s="615"/>
      <c r="P39" s="616">
        <f>31407187-1</f>
        <v>31407186</v>
      </c>
      <c r="T39" s="605"/>
      <c r="V39" s="606"/>
      <c r="W39" s="606"/>
      <c r="X39" s="606"/>
    </row>
    <row r="40" spans="2:24" ht="15" customHeight="1">
      <c r="H40" s="610"/>
      <c r="I40" s="610"/>
      <c r="J40" s="603"/>
      <c r="K40" s="373" t="s">
        <v>2915</v>
      </c>
      <c r="L40" s="320"/>
      <c r="M40" s="615"/>
      <c r="N40" s="615"/>
      <c r="O40" s="615"/>
      <c r="P40" s="448">
        <v>-29322136</v>
      </c>
      <c r="T40" s="605"/>
      <c r="V40" s="606"/>
      <c r="W40" s="606"/>
      <c r="X40" s="606"/>
    </row>
    <row r="41" spans="2:24" ht="15" customHeight="1">
      <c r="B41" s="593" t="s">
        <v>4011</v>
      </c>
      <c r="C41" s="614"/>
      <c r="D41" s="599"/>
      <c r="E41" s="599"/>
      <c r="F41" s="615"/>
      <c r="G41" s="604"/>
      <c r="H41" s="613"/>
      <c r="I41" s="610"/>
      <c r="J41" s="603"/>
      <c r="K41" s="330" t="s">
        <v>2916</v>
      </c>
      <c r="L41" s="320"/>
      <c r="M41" s="320"/>
      <c r="N41" s="320"/>
      <c r="O41" s="621"/>
      <c r="P41" s="609">
        <f>SUM(P39:P40)</f>
        <v>2085050</v>
      </c>
      <c r="T41" s="605"/>
      <c r="V41" s="606"/>
      <c r="W41" s="606"/>
      <c r="X41" s="606"/>
    </row>
    <row r="42" spans="2:24" ht="15" customHeight="1" thickBot="1">
      <c r="B42" s="488" t="s">
        <v>4012</v>
      </c>
      <c r="C42" s="320"/>
      <c r="D42" s="615"/>
      <c r="E42" s="615"/>
      <c r="F42" s="615"/>
      <c r="G42" s="620">
        <v>7036952.8063200004</v>
      </c>
      <c r="H42" s="613"/>
      <c r="I42" s="610"/>
      <c r="J42" s="603"/>
      <c r="K42" s="330" t="s">
        <v>2890</v>
      </c>
      <c r="L42" s="320"/>
      <c r="M42" s="320"/>
      <c r="N42" s="320"/>
      <c r="O42" s="621"/>
      <c r="P42" s="622">
        <f>P35+P41</f>
        <v>158312025.53035998</v>
      </c>
      <c r="T42" s="605"/>
      <c r="V42" s="606"/>
      <c r="W42" s="606"/>
      <c r="X42" s="606"/>
    </row>
    <row r="43" spans="2:24" ht="15" customHeight="1" thickTop="1">
      <c r="B43" s="488" t="s">
        <v>4013</v>
      </c>
      <c r="C43" s="320"/>
      <c r="D43" s="615"/>
      <c r="E43" s="615"/>
      <c r="F43" s="615"/>
      <c r="G43" s="448">
        <v>-6012342.0460591204</v>
      </c>
      <c r="I43" s="610"/>
      <c r="J43" s="603"/>
      <c r="T43" s="605"/>
      <c r="V43" s="606"/>
      <c r="W43" s="606"/>
      <c r="X43" s="606"/>
    </row>
    <row r="44" spans="2:24" ht="15" customHeight="1">
      <c r="B44" s="593" t="s">
        <v>2916</v>
      </c>
      <c r="C44" s="544"/>
      <c r="D44" s="544"/>
      <c r="E44" s="544"/>
      <c r="F44" s="946"/>
      <c r="G44" s="943">
        <f>SUM(G42:G43)</f>
        <v>1024610.76026088</v>
      </c>
      <c r="I44" s="610"/>
      <c r="J44" s="603"/>
      <c r="T44" s="605"/>
      <c r="V44" s="606"/>
      <c r="W44" s="606"/>
      <c r="X44" s="606"/>
    </row>
    <row r="45" spans="2:24" ht="15" customHeight="1">
      <c r="B45" s="593"/>
      <c r="C45" s="544"/>
      <c r="D45" s="544"/>
      <c r="E45" s="544"/>
      <c r="F45" s="946"/>
      <c r="G45" s="612"/>
      <c r="I45" s="610"/>
      <c r="J45" s="603"/>
      <c r="T45" s="605"/>
      <c r="V45" s="606"/>
      <c r="W45" s="606"/>
      <c r="X45" s="606"/>
    </row>
    <row r="46" spans="2:24" ht="15" customHeight="1" thickBot="1">
      <c r="B46" s="432" t="s">
        <v>2890</v>
      </c>
      <c r="F46" s="624"/>
      <c r="G46" s="883">
        <f>G28+G39+G34+G44</f>
        <v>105114087.06659797</v>
      </c>
      <c r="I46" s="610"/>
      <c r="J46" s="603"/>
      <c r="T46" s="605"/>
      <c r="V46" s="606"/>
      <c r="W46" s="606"/>
      <c r="X46" s="606"/>
    </row>
    <row r="47" spans="2:24" ht="7.5" customHeight="1" thickTop="1"/>
    <row r="48" spans="2:24" ht="12" customHeight="1">
      <c r="I48" s="610"/>
      <c r="J48" s="603"/>
      <c r="T48" s="605"/>
      <c r="V48" s="606"/>
      <c r="W48" s="606"/>
      <c r="X48" s="606"/>
    </row>
    <row r="49" spans="2:24" ht="15" customHeight="1">
      <c r="I49" s="625"/>
      <c r="J49" s="603"/>
      <c r="T49" s="605"/>
      <c r="V49" s="606"/>
      <c r="W49" s="606"/>
      <c r="X49" s="606"/>
    </row>
    <row r="50" spans="2:24" ht="15" customHeight="1">
      <c r="B50" s="193" t="s">
        <v>223</v>
      </c>
      <c r="C50" s="578"/>
      <c r="D50" s="578"/>
      <c r="E50" s="578"/>
      <c r="F50" s="583"/>
      <c r="I50" s="626"/>
      <c r="J50" s="603"/>
      <c r="K50" s="193" t="s">
        <v>223</v>
      </c>
      <c r="L50" s="578"/>
      <c r="M50" s="578"/>
      <c r="N50" s="578"/>
      <c r="O50" s="583"/>
      <c r="T50" s="605"/>
      <c r="V50" s="606"/>
      <c r="W50" s="606"/>
      <c r="X50" s="606"/>
    </row>
    <row r="51" spans="2:24" ht="15" customHeight="1">
      <c r="B51" s="584"/>
      <c r="C51" s="1057">
        <f>C11</f>
        <v>45565</v>
      </c>
      <c r="D51" s="1057"/>
      <c r="E51" s="1057"/>
      <c r="F51" s="1057"/>
      <c r="G51" s="1057"/>
      <c r="H51" s="1057"/>
      <c r="I51" s="627"/>
      <c r="J51" s="603"/>
      <c r="K51" s="584"/>
      <c r="L51" s="1057">
        <f>L11</f>
        <v>45291</v>
      </c>
      <c r="M51" s="1057"/>
      <c r="N51" s="1057"/>
      <c r="O51" s="1057"/>
      <c r="P51" s="1057"/>
      <c r="Q51" s="1057"/>
      <c r="T51" s="605"/>
      <c r="V51" s="606"/>
      <c r="W51" s="606"/>
      <c r="X51" s="606"/>
    </row>
    <row r="52" spans="2:24" ht="27.75" customHeight="1">
      <c r="B52" s="586" t="s">
        <v>2887</v>
      </c>
      <c r="C52" s="628" t="s">
        <v>17</v>
      </c>
      <c r="D52" s="589" t="s">
        <v>39</v>
      </c>
      <c r="E52" s="588" t="s">
        <v>3482</v>
      </c>
      <c r="F52" s="589" t="s">
        <v>3506</v>
      </c>
      <c r="G52" s="590" t="s">
        <v>3507</v>
      </c>
      <c r="H52" s="590" t="s">
        <v>2888</v>
      </c>
      <c r="I52" s="627"/>
      <c r="J52" s="603"/>
      <c r="K52" s="586" t="s">
        <v>2887</v>
      </c>
      <c r="L52" s="628" t="s">
        <v>17</v>
      </c>
      <c r="M52" s="589" t="s">
        <v>39</v>
      </c>
      <c r="N52" s="588" t="s">
        <v>3482</v>
      </c>
      <c r="O52" s="589" t="s">
        <v>3506</v>
      </c>
      <c r="P52" s="590" t="s">
        <v>3507</v>
      </c>
      <c r="Q52" s="591" t="s">
        <v>2888</v>
      </c>
      <c r="T52" s="605"/>
      <c r="V52" s="606"/>
      <c r="W52" s="606"/>
      <c r="X52" s="606"/>
    </row>
    <row r="53" spans="2:24" ht="15" customHeight="1">
      <c r="B53" s="593" t="s">
        <v>2911</v>
      </c>
      <c r="C53" s="629"/>
      <c r="D53" s="630"/>
      <c r="E53" s="630"/>
      <c r="F53" s="631"/>
      <c r="G53" s="631"/>
      <c r="H53" s="632"/>
      <c r="I53" s="627"/>
      <c r="J53" s="603"/>
      <c r="K53" s="593" t="s">
        <v>2911</v>
      </c>
      <c r="L53" s="629"/>
      <c r="M53" s="630"/>
      <c r="N53" s="630"/>
      <c r="O53" s="631"/>
      <c r="P53" s="631"/>
      <c r="Q53" s="632"/>
      <c r="T53" s="605"/>
      <c r="V53" s="606"/>
      <c r="W53" s="606"/>
      <c r="X53" s="606"/>
    </row>
    <row r="54" spans="2:24" ht="15" customHeight="1">
      <c r="B54" s="488" t="s">
        <v>2792</v>
      </c>
      <c r="C54" s="598">
        <v>41757</v>
      </c>
      <c r="D54" s="599" t="s">
        <v>42</v>
      </c>
      <c r="E54" s="600">
        <v>0.09</v>
      </c>
      <c r="F54" s="601">
        <v>720000</v>
      </c>
      <c r="G54" s="604">
        <v>5613840</v>
      </c>
      <c r="H54" s="942" t="s">
        <v>2889</v>
      </c>
      <c r="I54" s="602"/>
      <c r="J54" s="603"/>
      <c r="K54" s="488" t="s">
        <v>2792</v>
      </c>
      <c r="L54" s="598">
        <v>46140</v>
      </c>
      <c r="M54" s="599" t="s">
        <v>190</v>
      </c>
      <c r="N54" s="600">
        <v>0.09</v>
      </c>
      <c r="O54" s="601">
        <v>1440000</v>
      </c>
      <c r="P54" s="604">
        <v>10488960</v>
      </c>
      <c r="Q54" s="599" t="s">
        <v>2889</v>
      </c>
      <c r="T54" s="605"/>
      <c r="V54" s="606"/>
      <c r="W54" s="606"/>
      <c r="X54" s="606"/>
    </row>
    <row r="55" spans="2:24" ht="15" customHeight="1">
      <c r="B55" s="488" t="s">
        <v>2792</v>
      </c>
      <c r="C55" s="598">
        <v>46608</v>
      </c>
      <c r="D55" s="599" t="s">
        <v>42</v>
      </c>
      <c r="E55" s="600">
        <v>9.9000000000000005E-2</v>
      </c>
      <c r="F55" s="601">
        <v>1000000</v>
      </c>
      <c r="G55" s="604">
        <v>7797000</v>
      </c>
      <c r="H55" s="942" t="s">
        <v>2889</v>
      </c>
      <c r="I55" s="602"/>
      <c r="J55" s="603"/>
      <c r="K55" s="488" t="s">
        <v>2792</v>
      </c>
      <c r="L55" s="598">
        <v>46608</v>
      </c>
      <c r="M55" s="599" t="s">
        <v>190</v>
      </c>
      <c r="N55" s="600">
        <v>9.9000000000000005E-2</v>
      </c>
      <c r="O55" s="601">
        <v>1500000</v>
      </c>
      <c r="P55" s="604">
        <v>10926000</v>
      </c>
      <c r="Q55" s="599" t="s">
        <v>2889</v>
      </c>
      <c r="T55" s="605"/>
      <c r="V55" s="606"/>
      <c r="W55" s="606"/>
      <c r="X55" s="606"/>
    </row>
    <row r="56" spans="2:24" ht="15" customHeight="1">
      <c r="B56" s="488" t="s">
        <v>2792</v>
      </c>
      <c r="C56" s="598">
        <v>46622</v>
      </c>
      <c r="D56" s="599" t="s">
        <v>42</v>
      </c>
      <c r="E56" s="600">
        <v>0.08</v>
      </c>
      <c r="F56" s="601">
        <v>1282500</v>
      </c>
      <c r="G56" s="604">
        <v>9999652.5</v>
      </c>
      <c r="H56" s="942" t="s">
        <v>2889</v>
      </c>
      <c r="I56" s="602"/>
      <c r="J56" s="603"/>
      <c r="K56" s="488" t="s">
        <v>2792</v>
      </c>
      <c r="L56" s="598">
        <v>46622</v>
      </c>
      <c r="M56" s="599" t="s">
        <v>190</v>
      </c>
      <c r="N56" s="600">
        <v>0.08</v>
      </c>
      <c r="O56" s="601">
        <v>1687500</v>
      </c>
      <c r="P56" s="604">
        <v>12291750</v>
      </c>
      <c r="Q56" s="599" t="s">
        <v>2889</v>
      </c>
      <c r="T56" s="605"/>
      <c r="V56" s="606"/>
      <c r="W56" s="606"/>
      <c r="X56" s="606"/>
    </row>
    <row r="57" spans="2:24" ht="15" customHeight="1">
      <c r="B57" s="488" t="s">
        <v>2792</v>
      </c>
      <c r="C57" s="598">
        <v>46622</v>
      </c>
      <c r="D57" s="599" t="s">
        <v>42</v>
      </c>
      <c r="E57" s="600">
        <v>0.08</v>
      </c>
      <c r="F57" s="601">
        <v>4227500</v>
      </c>
      <c r="G57" s="604">
        <v>32961817.5</v>
      </c>
      <c r="H57" s="942" t="s">
        <v>2889</v>
      </c>
      <c r="I57" s="602"/>
      <c r="J57" s="603"/>
      <c r="K57" s="488" t="s">
        <v>2792</v>
      </c>
      <c r="L57" s="598">
        <v>46622</v>
      </c>
      <c r="M57" s="599" t="s">
        <v>190</v>
      </c>
      <c r="N57" s="600">
        <v>0.08</v>
      </c>
      <c r="O57" s="601">
        <v>5562500</v>
      </c>
      <c r="P57" s="604">
        <v>40517250</v>
      </c>
      <c r="Q57" s="599" t="s">
        <v>2889</v>
      </c>
      <c r="T57" s="605"/>
      <c r="V57" s="606"/>
      <c r="W57" s="606"/>
      <c r="X57" s="606"/>
    </row>
    <row r="58" spans="2:24" ht="15" customHeight="1">
      <c r="B58" s="488" t="s">
        <v>2792</v>
      </c>
      <c r="C58" s="598">
        <v>46323</v>
      </c>
      <c r="D58" s="599" t="s">
        <v>42</v>
      </c>
      <c r="E58" s="600">
        <v>7.0000000000000007E-2</v>
      </c>
      <c r="F58" s="601">
        <v>416000</v>
      </c>
      <c r="G58" s="604">
        <v>3243552</v>
      </c>
      <c r="H58" s="942" t="s">
        <v>2889</v>
      </c>
      <c r="I58" s="602"/>
      <c r="J58" s="603"/>
      <c r="K58" s="488" t="s">
        <v>2792</v>
      </c>
      <c r="L58" s="598">
        <v>46323</v>
      </c>
      <c r="M58" s="599" t="s">
        <v>190</v>
      </c>
      <c r="N58" s="600">
        <v>7.0000000000000007E-2</v>
      </c>
      <c r="O58" s="601">
        <v>520000</v>
      </c>
      <c r="P58" s="604">
        <v>3787680</v>
      </c>
      <c r="Q58" s="599" t="s">
        <v>2889</v>
      </c>
      <c r="T58" s="605"/>
      <c r="V58" s="606"/>
      <c r="W58" s="606"/>
      <c r="X58" s="606"/>
    </row>
    <row r="59" spans="2:24" ht="15" customHeight="1">
      <c r="B59" s="488" t="s">
        <v>2792</v>
      </c>
      <c r="C59" s="598">
        <v>46743</v>
      </c>
      <c r="D59" s="599" t="s">
        <v>42</v>
      </c>
      <c r="E59" s="600">
        <v>0.08</v>
      </c>
      <c r="F59" s="601">
        <v>1733333.3599999999</v>
      </c>
      <c r="G59" s="604">
        <v>13514800.207919998</v>
      </c>
      <c r="H59" s="942" t="s">
        <v>2889</v>
      </c>
      <c r="I59" s="602"/>
      <c r="J59" s="603"/>
      <c r="K59" s="488" t="s">
        <v>2792</v>
      </c>
      <c r="L59" s="598">
        <v>46743</v>
      </c>
      <c r="M59" s="599" t="s">
        <v>190</v>
      </c>
      <c r="N59" s="600">
        <v>0.08</v>
      </c>
      <c r="O59" s="601">
        <v>2000000.0199999998</v>
      </c>
      <c r="P59" s="604">
        <v>14568000.145679999</v>
      </c>
      <c r="Q59" s="599" t="s">
        <v>2889</v>
      </c>
      <c r="T59" s="605"/>
      <c r="V59" s="606"/>
      <c r="W59" s="606"/>
      <c r="X59" s="606"/>
    </row>
    <row r="60" spans="2:24" ht="15" customHeight="1">
      <c r="B60" s="488" t="s">
        <v>2792</v>
      </c>
      <c r="C60" s="598">
        <v>48047</v>
      </c>
      <c r="D60" s="599" t="s">
        <v>42</v>
      </c>
      <c r="E60" s="600">
        <v>7.0000000000000007E-2</v>
      </c>
      <c r="F60" s="601">
        <v>12000000</v>
      </c>
      <c r="G60" s="604">
        <v>93564000</v>
      </c>
      <c r="H60" s="942" t="s">
        <v>2889</v>
      </c>
      <c r="I60" s="602"/>
      <c r="J60" s="603"/>
      <c r="K60" s="488" t="s">
        <v>2791</v>
      </c>
      <c r="L60" s="598">
        <v>47150</v>
      </c>
      <c r="M60" s="599" t="s">
        <v>190</v>
      </c>
      <c r="N60" s="600">
        <v>7.0000000000000007E-2</v>
      </c>
      <c r="O60" s="601">
        <v>6793319.5</v>
      </c>
      <c r="P60" s="604">
        <v>49482539.237999998</v>
      </c>
      <c r="Q60" s="599" t="s">
        <v>2889</v>
      </c>
      <c r="T60" s="605"/>
      <c r="V60" s="606"/>
      <c r="W60" s="606"/>
      <c r="X60" s="606"/>
    </row>
    <row r="61" spans="2:24" ht="15" customHeight="1">
      <c r="B61" s="488" t="s">
        <v>2791</v>
      </c>
      <c r="C61" s="598">
        <v>47150</v>
      </c>
      <c r="D61" s="599" t="s">
        <v>42</v>
      </c>
      <c r="E61" s="600">
        <v>7.0000000000000007E-2</v>
      </c>
      <c r="F61" s="601">
        <v>5737551.9199999999</v>
      </c>
      <c r="G61" s="604">
        <v>44735692.320239998</v>
      </c>
      <c r="H61" s="942" t="s">
        <v>2889</v>
      </c>
      <c r="I61" s="602"/>
      <c r="J61" s="603"/>
      <c r="K61" s="488" t="s">
        <v>2791</v>
      </c>
      <c r="L61" s="598">
        <v>47485</v>
      </c>
      <c r="M61" s="599" t="s">
        <v>190</v>
      </c>
      <c r="N61" s="600">
        <v>7.0000000000000007E-2</v>
      </c>
      <c r="O61" s="601">
        <v>3732245.9400000004</v>
      </c>
      <c r="P61" s="604">
        <v>27185679.426960003</v>
      </c>
      <c r="Q61" s="599" t="s">
        <v>2889</v>
      </c>
      <c r="T61" s="605"/>
      <c r="V61" s="606"/>
      <c r="W61" s="606"/>
      <c r="X61" s="606"/>
    </row>
    <row r="62" spans="2:24" ht="15" customHeight="1">
      <c r="B62" s="488" t="s">
        <v>2791</v>
      </c>
      <c r="C62" s="598">
        <v>47485</v>
      </c>
      <c r="D62" s="599" t="s">
        <v>42</v>
      </c>
      <c r="E62" s="600">
        <v>7.0000000000000007E-2</v>
      </c>
      <c r="F62" s="601">
        <v>3304648.1300000004</v>
      </c>
      <c r="G62" s="604">
        <v>25766341.469610006</v>
      </c>
      <c r="H62" s="942" t="s">
        <v>2889</v>
      </c>
      <c r="I62" s="602"/>
      <c r="J62" s="603"/>
      <c r="K62" s="488" t="s">
        <v>2791</v>
      </c>
      <c r="L62" s="598">
        <v>45877</v>
      </c>
      <c r="M62" s="599" t="s">
        <v>190</v>
      </c>
      <c r="N62" s="600">
        <v>7.0000000000000007E-2</v>
      </c>
      <c r="O62" s="601">
        <v>537155.85</v>
      </c>
      <c r="P62" s="604">
        <v>3912643.2113999994</v>
      </c>
      <c r="Q62" s="599" t="s">
        <v>2889</v>
      </c>
      <c r="T62" s="605"/>
      <c r="V62" s="606"/>
      <c r="W62" s="606"/>
      <c r="X62" s="606"/>
    </row>
    <row r="63" spans="2:24" ht="15" customHeight="1">
      <c r="B63" s="488" t="s">
        <v>4018</v>
      </c>
      <c r="C63" s="598">
        <v>47421</v>
      </c>
      <c r="D63" s="599" t="s">
        <v>42</v>
      </c>
      <c r="E63" s="600">
        <v>8.5000000000000006E-2</v>
      </c>
      <c r="F63" s="601">
        <v>5256639.0599999996</v>
      </c>
      <c r="G63" s="604">
        <v>40986014.750819996</v>
      </c>
      <c r="H63" s="942"/>
      <c r="I63" s="602"/>
      <c r="J63" s="603"/>
      <c r="K63" s="488" t="s">
        <v>3907</v>
      </c>
      <c r="L63" s="598">
        <v>47421</v>
      </c>
      <c r="M63" s="599" t="s">
        <v>190</v>
      </c>
      <c r="N63" s="600">
        <v>8.5000000000000006E-2</v>
      </c>
      <c r="O63" s="601">
        <v>5879135.7899999991</v>
      </c>
      <c r="P63" s="604">
        <v>42823625.094359994</v>
      </c>
      <c r="Q63" s="599"/>
      <c r="T63" s="605"/>
      <c r="V63" s="606"/>
      <c r="W63" s="606"/>
      <c r="X63" s="606"/>
    </row>
    <row r="64" spans="2:24" ht="15" customHeight="1">
      <c r="B64" s="488" t="s">
        <v>2794</v>
      </c>
      <c r="C64" s="598">
        <v>46696</v>
      </c>
      <c r="D64" s="599" t="s">
        <v>42</v>
      </c>
      <c r="E64" s="600">
        <v>0.08</v>
      </c>
      <c r="F64" s="601">
        <v>2700000</v>
      </c>
      <c r="G64" s="604">
        <v>21051900</v>
      </c>
      <c r="H64" s="942" t="s">
        <v>2889</v>
      </c>
      <c r="I64" s="602"/>
      <c r="J64" s="603"/>
      <c r="K64" s="488" t="s">
        <v>2794</v>
      </c>
      <c r="L64" s="598">
        <v>46696</v>
      </c>
      <c r="M64" s="599" t="s">
        <v>190</v>
      </c>
      <c r="N64" s="600">
        <v>0.08</v>
      </c>
      <c r="O64" s="601">
        <v>3600000</v>
      </c>
      <c r="P64" s="604">
        <v>26222400</v>
      </c>
      <c r="Q64" s="599" t="s">
        <v>2889</v>
      </c>
      <c r="T64" s="605"/>
      <c r="V64" s="606"/>
      <c r="W64" s="606"/>
      <c r="X64" s="606"/>
    </row>
    <row r="65" spans="2:24" ht="15" customHeight="1">
      <c r="B65" s="488" t="s">
        <v>4019</v>
      </c>
      <c r="C65" s="598">
        <v>46489</v>
      </c>
      <c r="D65" s="599" t="s">
        <v>42</v>
      </c>
      <c r="E65" s="600">
        <v>0.1</v>
      </c>
      <c r="F65" s="601">
        <v>1153000</v>
      </c>
      <c r="G65" s="604">
        <v>8989941</v>
      </c>
      <c r="H65" s="942"/>
      <c r="I65" s="602"/>
      <c r="J65" s="603"/>
      <c r="K65" s="488" t="s">
        <v>3927</v>
      </c>
      <c r="L65" s="598">
        <v>46489</v>
      </c>
      <c r="M65" s="599" t="s">
        <v>190</v>
      </c>
      <c r="N65" s="600">
        <v>0.1</v>
      </c>
      <c r="O65" s="601">
        <v>1647100</v>
      </c>
      <c r="P65" s="604">
        <v>11997476.4</v>
      </c>
      <c r="Q65" s="599"/>
      <c r="T65" s="605"/>
      <c r="V65" s="606"/>
      <c r="W65" s="606"/>
      <c r="X65" s="606"/>
    </row>
    <row r="66" spans="2:24" ht="15" customHeight="1">
      <c r="B66" s="488" t="s">
        <v>2838</v>
      </c>
      <c r="C66" s="598">
        <v>46276</v>
      </c>
      <c r="D66" s="599" t="s">
        <v>42</v>
      </c>
      <c r="E66" s="600">
        <v>0.08</v>
      </c>
      <c r="F66" s="601">
        <v>501466.72</v>
      </c>
      <c r="G66" s="604">
        <v>3909936.0158399995</v>
      </c>
      <c r="H66" s="599"/>
      <c r="I66" s="602"/>
      <c r="J66" s="603"/>
      <c r="K66" s="488" t="s">
        <v>2838</v>
      </c>
      <c r="L66" s="598">
        <v>46276</v>
      </c>
      <c r="M66" s="599" t="s">
        <v>190</v>
      </c>
      <c r="N66" s="600">
        <v>0.08</v>
      </c>
      <c r="O66" s="601">
        <v>877566.70000000007</v>
      </c>
      <c r="P66" s="604">
        <v>6392195.8427999998</v>
      </c>
      <c r="Q66" s="599"/>
      <c r="T66" s="605"/>
      <c r="V66" s="606"/>
      <c r="W66" s="606"/>
      <c r="X66" s="606"/>
    </row>
    <row r="67" spans="2:24" ht="15.75" customHeight="1">
      <c r="B67" s="488" t="s">
        <v>3357</v>
      </c>
      <c r="C67" s="598"/>
      <c r="D67" s="599" t="s">
        <v>43</v>
      </c>
      <c r="E67" s="600" t="s">
        <v>3479</v>
      </c>
      <c r="F67" s="601" t="s">
        <v>3479</v>
      </c>
      <c r="G67" s="604">
        <v>244327.99400000001</v>
      </c>
      <c r="H67" s="599"/>
      <c r="I67" s="602"/>
      <c r="J67" s="603"/>
      <c r="K67" s="488" t="s">
        <v>3357</v>
      </c>
      <c r="L67" s="598"/>
      <c r="M67" s="599" t="s">
        <v>211</v>
      </c>
      <c r="N67" s="600" t="s">
        <v>3479</v>
      </c>
      <c r="O67" s="656" t="s">
        <v>3479</v>
      </c>
      <c r="P67" s="604">
        <v>244327.49400000001</v>
      </c>
      <c r="Q67" s="599"/>
      <c r="T67" s="605"/>
      <c r="V67" s="606"/>
      <c r="W67" s="606"/>
      <c r="X67" s="606"/>
    </row>
    <row r="68" spans="2:24" ht="15" customHeight="1">
      <c r="B68" s="488" t="s">
        <v>3484</v>
      </c>
      <c r="C68" s="598"/>
      <c r="D68" s="599" t="s">
        <v>42</v>
      </c>
      <c r="E68" s="600" t="s">
        <v>3479</v>
      </c>
      <c r="F68" s="601">
        <v>50000</v>
      </c>
      <c r="G68" s="604">
        <v>389850</v>
      </c>
      <c r="H68" s="599"/>
      <c r="I68" s="602"/>
      <c r="J68" s="603"/>
      <c r="K68" s="488" t="s">
        <v>3484</v>
      </c>
      <c r="L68" s="598"/>
      <c r="M68" s="599" t="s">
        <v>190</v>
      </c>
      <c r="N68" s="600" t="s">
        <v>3479</v>
      </c>
      <c r="O68" s="607">
        <v>50000</v>
      </c>
      <c r="P68" s="608">
        <v>364200</v>
      </c>
      <c r="Q68" s="599"/>
      <c r="T68" s="605"/>
      <c r="V68" s="606"/>
      <c r="W68" s="606"/>
      <c r="X68" s="606"/>
    </row>
    <row r="69" spans="2:24" ht="12.75">
      <c r="B69" s="593" t="s">
        <v>2912</v>
      </c>
      <c r="F69" s="609">
        <f>SUM(F54:F68)</f>
        <v>40082639.189999998</v>
      </c>
      <c r="G69" s="609">
        <f>SUM(G54:G68)</f>
        <v>312768665.75843</v>
      </c>
      <c r="H69" s="610"/>
      <c r="I69" s="633"/>
      <c r="J69" s="603"/>
      <c r="K69" s="593" t="s">
        <v>2912</v>
      </c>
      <c r="L69" s="630"/>
      <c r="O69" s="612">
        <f>SUM(O54:O68)</f>
        <v>35826523.800000004</v>
      </c>
      <c r="P69" s="612">
        <v>261204726</v>
      </c>
      <c r="Q69" s="610"/>
      <c r="T69" s="605"/>
      <c r="V69" s="606"/>
      <c r="W69" s="606"/>
      <c r="X69" s="606"/>
    </row>
    <row r="70" spans="2:24" ht="15" customHeight="1">
      <c r="B70" s="593"/>
      <c r="F70" s="611"/>
      <c r="G70" s="612"/>
      <c r="H70" s="610"/>
      <c r="I70" s="634"/>
      <c r="J70" s="603"/>
      <c r="Q70" s="610"/>
      <c r="T70" s="605"/>
      <c r="V70" s="606"/>
      <c r="W70" s="606"/>
      <c r="X70" s="606"/>
    </row>
    <row r="71" spans="2:24" ht="12.75">
      <c r="B71" s="595" t="s">
        <v>4014</v>
      </c>
      <c r="C71" s="944"/>
      <c r="D71" s="945"/>
      <c r="E71" s="945"/>
      <c r="F71" s="691"/>
      <c r="G71" s="691"/>
      <c r="H71" s="610"/>
      <c r="J71" s="603"/>
      <c r="K71" s="593"/>
      <c r="O71" s="611"/>
      <c r="P71" s="612"/>
      <c r="Q71" s="613"/>
      <c r="T71" s="605"/>
      <c r="V71" s="606"/>
      <c r="W71" s="606"/>
      <c r="X71" s="606"/>
    </row>
    <row r="72" spans="2:24" ht="15" customHeight="1">
      <c r="B72" s="488" t="s">
        <v>4015</v>
      </c>
      <c r="C72" s="598">
        <v>47332</v>
      </c>
      <c r="D72" s="599" t="s">
        <v>42</v>
      </c>
      <c r="E72" s="599"/>
      <c r="F72" s="601">
        <v>6000000</v>
      </c>
      <c r="G72" s="604">
        <v>46782000</v>
      </c>
      <c r="H72" s="610"/>
      <c r="I72" s="602"/>
      <c r="J72" s="603"/>
      <c r="K72" s="593" t="s">
        <v>2913</v>
      </c>
      <c r="L72" s="617"/>
      <c r="M72" s="610"/>
      <c r="N72" s="610"/>
      <c r="O72" s="618"/>
      <c r="P72" s="619"/>
      <c r="Q72" s="613"/>
      <c r="T72" s="605"/>
      <c r="V72" s="606"/>
      <c r="W72" s="606"/>
      <c r="X72" s="606"/>
    </row>
    <row r="73" spans="2:24" ht="15" customHeight="1">
      <c r="B73" s="488" t="s">
        <v>4016</v>
      </c>
      <c r="C73" s="598">
        <v>48424</v>
      </c>
      <c r="D73" s="599" t="s">
        <v>42</v>
      </c>
      <c r="E73" s="599"/>
      <c r="F73" s="601">
        <v>5000000</v>
      </c>
      <c r="G73" s="604">
        <v>38985000</v>
      </c>
      <c r="H73" s="610"/>
      <c r="I73" s="602"/>
      <c r="J73" s="603"/>
      <c r="K73" s="373" t="s">
        <v>2914</v>
      </c>
      <c r="M73" s="618"/>
      <c r="N73" s="618"/>
      <c r="O73" s="618"/>
      <c r="P73" s="620">
        <v>48578850</v>
      </c>
      <c r="Q73" s="610"/>
      <c r="T73" s="605"/>
      <c r="V73" s="606"/>
      <c r="W73" s="606"/>
      <c r="X73" s="606"/>
    </row>
    <row r="74" spans="2:24" ht="18" customHeight="1">
      <c r="B74" s="595" t="s">
        <v>4017</v>
      </c>
      <c r="C74" s="320"/>
      <c r="D74" s="320"/>
      <c r="E74" s="320"/>
      <c r="F74" s="889">
        <f>SUM(F72:F73)</f>
        <v>11000000</v>
      </c>
      <c r="G74" s="889">
        <f>SUM(G72:G73)</f>
        <v>85767000</v>
      </c>
      <c r="H74" s="613"/>
      <c r="I74" s="635"/>
      <c r="J74" s="603"/>
      <c r="K74" s="373" t="s">
        <v>2915</v>
      </c>
      <c r="M74" s="618"/>
      <c r="N74" s="618"/>
      <c r="O74" s="618"/>
      <c r="P74" s="448">
        <v>-48578850</v>
      </c>
      <c r="T74" s="605"/>
      <c r="V74" s="606"/>
      <c r="W74" s="606"/>
      <c r="X74" s="606"/>
    </row>
    <row r="75" spans="2:24" ht="18" customHeight="1">
      <c r="H75" s="613"/>
      <c r="I75" s="635"/>
      <c r="J75" s="603"/>
      <c r="K75" s="432" t="s">
        <v>2916</v>
      </c>
      <c r="O75" s="624"/>
      <c r="P75" s="612">
        <f>SUM(P73:P74)</f>
        <v>0</v>
      </c>
      <c r="T75" s="605"/>
      <c r="V75" s="606"/>
      <c r="W75" s="606"/>
      <c r="X75" s="606"/>
    </row>
    <row r="76" spans="2:24" ht="15" customHeight="1" thickBot="1">
      <c r="B76" s="595" t="s">
        <v>2913</v>
      </c>
      <c r="C76" s="614"/>
      <c r="D76" s="599"/>
      <c r="E76" s="599"/>
      <c r="F76" s="615"/>
      <c r="G76" s="604"/>
      <c r="H76" s="610"/>
      <c r="J76" s="603"/>
      <c r="K76" s="432" t="s">
        <v>2918</v>
      </c>
      <c r="O76" s="624"/>
      <c r="P76" s="882">
        <f>P69+P75</f>
        <v>261204726</v>
      </c>
      <c r="R76" s="637"/>
      <c r="T76" s="605"/>
      <c r="V76" s="606"/>
      <c r="W76" s="606"/>
      <c r="X76" s="606"/>
    </row>
    <row r="77" spans="2:24" ht="15" customHeight="1" thickTop="1">
      <c r="B77" s="373" t="s">
        <v>4020</v>
      </c>
      <c r="C77" s="320"/>
      <c r="D77" s="615"/>
      <c r="E77" s="615"/>
      <c r="F77" s="615"/>
      <c r="G77" s="616">
        <v>65341624.426349998</v>
      </c>
      <c r="H77" s="610"/>
      <c r="J77" s="603"/>
      <c r="K77" s="432"/>
      <c r="O77" s="624"/>
      <c r="P77" s="612"/>
      <c r="R77" s="637"/>
      <c r="T77" s="605"/>
      <c r="V77" s="606"/>
      <c r="W77" s="606"/>
      <c r="X77" s="606"/>
    </row>
    <row r="78" spans="2:24" ht="15" customHeight="1">
      <c r="B78" s="373" t="s">
        <v>4021</v>
      </c>
      <c r="C78" s="320"/>
      <c r="D78" s="615"/>
      <c r="E78" s="615"/>
      <c r="F78" s="615"/>
      <c r="G78" s="448">
        <v>-65341624.426349998</v>
      </c>
      <c r="H78" s="610"/>
      <c r="J78" s="603"/>
      <c r="K78" s="432"/>
      <c r="O78" s="624"/>
      <c r="P78" s="612"/>
      <c r="R78" s="637"/>
      <c r="T78" s="605"/>
      <c r="V78" s="606"/>
      <c r="W78" s="606"/>
      <c r="X78" s="606"/>
    </row>
    <row r="79" spans="2:24" ht="15" customHeight="1">
      <c r="B79" s="660" t="s">
        <v>2916</v>
      </c>
      <c r="C79" s="544"/>
      <c r="D79" s="544"/>
      <c r="E79" s="544"/>
      <c r="F79" s="946"/>
      <c r="G79" s="947">
        <f>SUM(G77:G78)</f>
        <v>0</v>
      </c>
      <c r="H79" s="639"/>
      <c r="I79" s="625"/>
      <c r="J79" s="603"/>
      <c r="R79" s="637"/>
      <c r="T79" s="605"/>
      <c r="V79" s="606"/>
      <c r="W79" s="606"/>
      <c r="X79" s="606"/>
    </row>
    <row r="80" spans="2:24" ht="15" customHeight="1">
      <c r="B80" s="320"/>
      <c r="C80" s="320"/>
      <c r="D80" s="320"/>
      <c r="E80" s="320"/>
      <c r="F80" s="320"/>
      <c r="G80" s="320"/>
      <c r="H80" s="640"/>
      <c r="I80" s="626"/>
      <c r="J80" s="603"/>
      <c r="Q80" s="610"/>
      <c r="R80" s="637"/>
      <c r="T80" s="605"/>
      <c r="V80" s="606"/>
      <c r="W80" s="606"/>
      <c r="X80" s="606"/>
    </row>
    <row r="81" spans="2:24" ht="15" customHeight="1">
      <c r="B81" s="595" t="s">
        <v>4011</v>
      </c>
      <c r="C81" s="614"/>
      <c r="D81" s="599"/>
      <c r="E81" s="599"/>
      <c r="F81" s="615"/>
      <c r="G81" s="604"/>
      <c r="I81" s="641"/>
      <c r="Q81" s="642"/>
      <c r="R81" s="637"/>
      <c r="T81" s="605"/>
      <c r="V81" s="606"/>
      <c r="W81" s="606"/>
      <c r="X81" s="606"/>
    </row>
    <row r="82" spans="2:24" ht="15" customHeight="1">
      <c r="B82" s="373" t="s">
        <v>4022</v>
      </c>
      <c r="C82" s="320"/>
      <c r="D82" s="615"/>
      <c r="E82" s="615"/>
      <c r="F82" s="615"/>
      <c r="G82" s="616">
        <v>38061750.680520006</v>
      </c>
      <c r="H82" s="610"/>
      <c r="J82" s="603"/>
      <c r="K82" s="432"/>
      <c r="O82" s="624"/>
      <c r="P82" s="612"/>
      <c r="R82" s="637"/>
      <c r="T82" s="605"/>
      <c r="V82" s="606"/>
      <c r="W82" s="606"/>
      <c r="X82" s="606"/>
    </row>
    <row r="83" spans="2:24" ht="15" customHeight="1">
      <c r="B83" s="373" t="s">
        <v>4023</v>
      </c>
      <c r="C83" s="320"/>
      <c r="D83" s="615"/>
      <c r="E83" s="615"/>
      <c r="F83" s="615"/>
      <c r="G83" s="448">
        <v>-38061750.680520006</v>
      </c>
      <c r="H83" s="610"/>
      <c r="J83" s="603"/>
      <c r="K83" s="432"/>
      <c r="O83" s="624"/>
      <c r="P83" s="612"/>
      <c r="R83" s="637"/>
      <c r="T83" s="605"/>
      <c r="V83" s="606"/>
      <c r="W83" s="606"/>
      <c r="X83" s="606"/>
    </row>
    <row r="84" spans="2:24" ht="15" customHeight="1">
      <c r="B84" s="660" t="s">
        <v>2916</v>
      </c>
      <c r="C84" s="544"/>
      <c r="D84" s="544"/>
      <c r="E84" s="544"/>
      <c r="F84" s="946"/>
      <c r="G84" s="947">
        <f>SUM(G82:G83)</f>
        <v>0</v>
      </c>
      <c r="H84" s="639"/>
      <c r="I84" s="625"/>
      <c r="J84" s="603"/>
      <c r="R84" s="637"/>
      <c r="T84" s="605"/>
      <c r="V84" s="606"/>
      <c r="W84" s="606"/>
      <c r="X84" s="606"/>
    </row>
    <row r="85" spans="2:24" s="576" customFormat="1" ht="15" customHeight="1">
      <c r="B85" s="948"/>
      <c r="C85" s="614"/>
      <c r="D85" s="599"/>
      <c r="E85" s="599"/>
      <c r="F85" s="615"/>
      <c r="G85" s="636"/>
      <c r="K85" s="648"/>
      <c r="O85" s="649"/>
      <c r="R85" s="643"/>
      <c r="T85" s="644"/>
      <c r="V85" s="645"/>
      <c r="W85" s="645"/>
      <c r="X85" s="645"/>
    </row>
    <row r="86" spans="2:24" s="576" customFormat="1" ht="15.75" customHeight="1" thickBot="1">
      <c r="B86" s="330" t="s">
        <v>2918</v>
      </c>
      <c r="C86" s="320"/>
      <c r="D86" s="320"/>
      <c r="E86" s="320"/>
      <c r="F86" s="621"/>
      <c r="G86" s="883">
        <f>G69+G74+G79+G84</f>
        <v>398535665.75843</v>
      </c>
      <c r="K86" s="650"/>
      <c r="L86" s="650"/>
      <c r="M86" s="650"/>
      <c r="N86" s="650"/>
      <c r="O86" s="650"/>
      <c r="P86" s="650"/>
      <c r="R86" s="643"/>
      <c r="T86" s="644"/>
      <c r="V86" s="645"/>
      <c r="W86" s="645"/>
      <c r="X86" s="645"/>
    </row>
    <row r="87" spans="2:24" s="576" customFormat="1" ht="8.25" customHeight="1" thickTop="1">
      <c r="B87" s="613"/>
      <c r="C87" s="617"/>
      <c r="D87" s="610"/>
      <c r="E87" s="610"/>
      <c r="F87" s="618"/>
      <c r="G87" s="636"/>
      <c r="K87" s="646"/>
      <c r="M87" s="649"/>
      <c r="N87" s="649"/>
      <c r="O87" s="651"/>
      <c r="Q87" s="652"/>
      <c r="R87" s="647"/>
      <c r="T87" s="644"/>
      <c r="V87" s="645"/>
      <c r="W87" s="645"/>
      <c r="X87" s="645"/>
    </row>
    <row r="88" spans="2:24" s="576" customFormat="1" ht="15" customHeight="1">
      <c r="B88" s="613"/>
      <c r="C88" s="617"/>
      <c r="D88" s="610"/>
      <c r="E88" s="610"/>
      <c r="F88" s="618"/>
      <c r="G88" s="636"/>
      <c r="T88" s="644"/>
      <c r="V88" s="645"/>
      <c r="W88" s="645"/>
      <c r="X88" s="645"/>
    </row>
    <row r="89" spans="2:24" ht="15" customHeight="1">
      <c r="B89" s="638" t="s">
        <v>2891</v>
      </c>
      <c r="C89" s="617"/>
      <c r="D89" s="610"/>
      <c r="E89" s="610"/>
      <c r="F89" s="618"/>
      <c r="G89" s="619"/>
      <c r="K89" s="638" t="s">
        <v>2891</v>
      </c>
      <c r="L89" s="617"/>
      <c r="M89" s="610"/>
      <c r="N89" s="610"/>
      <c r="O89" s="618"/>
      <c r="P89" s="619"/>
      <c r="R89" s="625"/>
      <c r="T89" s="605"/>
      <c r="V89" s="606"/>
      <c r="W89" s="606"/>
      <c r="X89" s="606"/>
    </row>
    <row r="90" spans="2:24" ht="18" customHeight="1">
      <c r="B90" s="1058" t="s">
        <v>2917</v>
      </c>
      <c r="C90" s="1058"/>
      <c r="D90" s="1058"/>
      <c r="E90" s="1058"/>
      <c r="F90" s="1058"/>
      <c r="G90" s="1058"/>
      <c r="K90" s="1058" t="s">
        <v>2917</v>
      </c>
      <c r="L90" s="1058"/>
      <c r="M90" s="1058"/>
      <c r="N90" s="1058"/>
      <c r="O90" s="1058"/>
      <c r="P90" s="1058"/>
      <c r="Q90" s="626"/>
      <c r="R90" s="626"/>
      <c r="T90" s="605"/>
      <c r="V90" s="606"/>
      <c r="W90" s="606"/>
      <c r="X90" s="606"/>
    </row>
    <row r="91" spans="2:24" ht="15" customHeight="1">
      <c r="B91" s="1058"/>
      <c r="C91" s="1058"/>
      <c r="D91" s="1058"/>
      <c r="E91" s="1058"/>
      <c r="F91" s="1058"/>
      <c r="G91" s="1058"/>
      <c r="K91" s="1058"/>
      <c r="L91" s="1058"/>
      <c r="M91" s="1058"/>
      <c r="N91" s="1058"/>
      <c r="O91" s="1058"/>
      <c r="P91" s="1058"/>
      <c r="Q91" s="632"/>
      <c r="R91" s="641"/>
      <c r="T91" s="605"/>
      <c r="V91" s="606"/>
      <c r="W91" s="606"/>
      <c r="X91" s="606"/>
    </row>
    <row r="92" spans="2:24" ht="54" customHeight="1">
      <c r="B92" s="1058" t="s">
        <v>3926</v>
      </c>
      <c r="C92" s="1058"/>
      <c r="D92" s="1058"/>
      <c r="E92" s="1058"/>
      <c r="F92" s="1058"/>
      <c r="G92" s="1058"/>
      <c r="K92" s="1058" t="s">
        <v>3926</v>
      </c>
      <c r="L92" s="1058"/>
      <c r="M92" s="1058"/>
      <c r="N92" s="1058"/>
      <c r="O92" s="1058"/>
      <c r="P92" s="1058"/>
      <c r="Q92" s="633"/>
      <c r="R92" s="633"/>
      <c r="T92" s="605"/>
      <c r="V92" s="606"/>
      <c r="W92" s="606"/>
      <c r="X92" s="606"/>
    </row>
    <row r="93" spans="2:24" ht="15" customHeight="1">
      <c r="B93" s="1058"/>
      <c r="C93" s="1058"/>
      <c r="D93" s="1058"/>
      <c r="E93" s="1058"/>
      <c r="F93" s="1058"/>
      <c r="G93" s="1058"/>
      <c r="K93" s="1058"/>
      <c r="L93" s="1058"/>
      <c r="M93" s="1058"/>
      <c r="N93" s="1058"/>
      <c r="O93" s="1058"/>
      <c r="P93" s="1058"/>
      <c r="Q93" s="653"/>
      <c r="R93" s="634"/>
    </row>
    <row r="94" spans="2:24" ht="15" customHeight="1">
      <c r="O94" s="634"/>
      <c r="P94" s="634"/>
    </row>
    <row r="95" spans="2:24" ht="15" customHeight="1">
      <c r="K95" s="432"/>
      <c r="O95" s="634"/>
      <c r="P95" s="634"/>
      <c r="Q95" s="654"/>
      <c r="R95" s="634"/>
    </row>
    <row r="96" spans="2:24" ht="15" customHeight="1">
      <c r="K96" s="1058"/>
      <c r="L96" s="1058"/>
      <c r="M96" s="1058"/>
      <c r="N96" s="1058"/>
      <c r="O96" s="1058"/>
      <c r="P96" s="1058"/>
      <c r="Q96" s="1058"/>
      <c r="R96" s="655"/>
    </row>
    <row r="97" ht="73.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sheetData>
  <autoFilter ref="B12:X12"/>
  <mergeCells count="9">
    <mergeCell ref="C11:H11"/>
    <mergeCell ref="L11:Q11"/>
    <mergeCell ref="K96:Q96"/>
    <mergeCell ref="C51:H51"/>
    <mergeCell ref="B90:G91"/>
    <mergeCell ref="L51:Q51"/>
    <mergeCell ref="B92:G93"/>
    <mergeCell ref="K90:P91"/>
    <mergeCell ref="K92:P93"/>
  </mergeCells>
  <hyperlinks>
    <hyperlink ref="Q2" location="BG!A1" display="BG"/>
  </hyperlinks>
  <printOptions horizontalCentered="1"/>
  <pageMargins left="0.70866141732283472" right="0.70866141732283472" top="0.74803149606299213" bottom="0.74803149606299213" header="0.31496062992125984" footer="0.31496062992125984"/>
  <pageSetup paperSize="9" scale="64" fitToHeight="0" orientation="landscape" r:id="rId1"/>
  <rowBreaks count="1" manualBreakCount="1">
    <brk id="49" max="14"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L38"/>
  <sheetViews>
    <sheetView showGridLines="0" workbookViewId="0">
      <selection activeCell="M12" sqref="M12"/>
    </sheetView>
  </sheetViews>
  <sheetFormatPr baseColWidth="10" defaultColWidth="11.42578125" defaultRowHeight="12.75"/>
  <cols>
    <col min="1" max="1" width="3.42578125" style="144" customWidth="1"/>
    <col min="2" max="2" width="4.28515625" style="144" customWidth="1"/>
    <col min="3" max="3" width="41.7109375" style="144" customWidth="1"/>
    <col min="4" max="4" width="11.42578125" style="144"/>
    <col min="5" max="5" width="15.28515625" style="144" customWidth="1"/>
    <col min="6" max="6" width="14.28515625" style="144" customWidth="1"/>
    <col min="7" max="9" width="11.42578125" style="144"/>
    <col min="10" max="10" width="5" style="144" customWidth="1"/>
    <col min="11" max="16384" width="11.42578125" style="144"/>
  </cols>
  <sheetData>
    <row r="2" spans="3:12" ht="15">
      <c r="C2" s="193" t="str">
        <f>'N9'!B2</f>
        <v>PANCHITA G DE NAVEGACIÓN S.A.E.</v>
      </c>
      <c r="F2" s="487" t="s">
        <v>2871</v>
      </c>
    </row>
    <row r="5" spans="3:12">
      <c r="C5" s="193" t="s">
        <v>3184</v>
      </c>
    </row>
    <row r="6" spans="3:12">
      <c r="C6" s="193"/>
    </row>
    <row r="7" spans="3:12">
      <c r="C7" s="544" t="s">
        <v>3186</v>
      </c>
      <c r="E7" s="544"/>
      <c r="F7" s="544"/>
    </row>
    <row r="8" spans="3:12" s="252" customFormat="1">
      <c r="C8" s="548"/>
      <c r="D8" s="144"/>
      <c r="E8" s="548"/>
      <c r="F8" s="548"/>
      <c r="H8" s="144"/>
      <c r="I8" s="144"/>
      <c r="J8" s="144"/>
      <c r="K8" s="144"/>
      <c r="L8" s="144"/>
    </row>
    <row r="9" spans="3:12" s="252" customFormat="1">
      <c r="C9" s="320"/>
      <c r="D9" s="144"/>
      <c r="E9" s="1047" t="s">
        <v>2848</v>
      </c>
      <c r="F9" s="1047"/>
      <c r="H9" s="144"/>
      <c r="I9" s="144"/>
      <c r="J9" s="144"/>
      <c r="K9" s="144"/>
      <c r="L9" s="144"/>
    </row>
    <row r="10" spans="3:12">
      <c r="C10" s="541" t="s">
        <v>1</v>
      </c>
      <c r="E10" s="494">
        <f>'N13'!E9</f>
        <v>45565</v>
      </c>
      <c r="F10" s="494">
        <v>45291</v>
      </c>
    </row>
    <row r="11" spans="3:12" ht="13.5" customHeight="1">
      <c r="C11" s="657" t="s">
        <v>3229</v>
      </c>
      <c r="E11" s="448">
        <v>0</v>
      </c>
      <c r="F11" s="448">
        <v>11173656</v>
      </c>
    </row>
    <row r="12" spans="3:12" ht="13.5" customHeight="1">
      <c r="C12" s="658" t="s">
        <v>3185</v>
      </c>
      <c r="E12" s="448">
        <v>85170339.097260013</v>
      </c>
      <c r="F12" s="448">
        <v>73829186.502599984</v>
      </c>
      <c r="G12" s="659"/>
    </row>
    <row r="13" spans="3:12" ht="13.5" customHeight="1">
      <c r="C13" s="658" t="s">
        <v>4026</v>
      </c>
      <c r="E13" s="448">
        <v>0</v>
      </c>
      <c r="F13" s="448">
        <v>0</v>
      </c>
      <c r="G13" s="659"/>
    </row>
    <row r="14" spans="3:12" ht="13.5" customHeight="1">
      <c r="C14" s="658" t="s">
        <v>4027</v>
      </c>
      <c r="E14" s="448">
        <v>0</v>
      </c>
      <c r="F14" s="448">
        <v>1991154.24</v>
      </c>
      <c r="G14" s="193"/>
    </row>
    <row r="15" spans="3:12" ht="13.5" customHeight="1">
      <c r="C15" s="658" t="s">
        <v>4028</v>
      </c>
      <c r="E15" s="448">
        <v>0</v>
      </c>
      <c r="F15" s="448">
        <v>-1802325.6449999998</v>
      </c>
      <c r="G15" s="193"/>
    </row>
    <row r="16" spans="3:12" ht="13.5" customHeight="1">
      <c r="C16" s="658" t="s">
        <v>3273</v>
      </c>
      <c r="E16" s="448">
        <v>24625432.313469999</v>
      </c>
      <c r="F16" s="448">
        <v>27673500.561359998</v>
      </c>
      <c r="G16" s="193"/>
    </row>
    <row r="17" spans="3:12" ht="13.5" customHeight="1">
      <c r="C17" s="658" t="s">
        <v>3274</v>
      </c>
      <c r="E17" s="448">
        <v>-23338020.49618176</v>
      </c>
      <c r="F17" s="448">
        <v>-24710902.731720407</v>
      </c>
      <c r="G17" s="193"/>
    </row>
    <row r="18" spans="3:12" ht="13.5" customHeight="1">
      <c r="C18" s="658" t="s">
        <v>4029</v>
      </c>
      <c r="E18" s="448">
        <v>7036952.8063200004</v>
      </c>
      <c r="F18" s="448">
        <v>0</v>
      </c>
      <c r="G18" s="193"/>
    </row>
    <row r="19" spans="3:12" ht="13.5" customHeight="1">
      <c r="C19" s="658" t="s">
        <v>4030</v>
      </c>
      <c r="E19" s="448">
        <v>-6012342.0460591204</v>
      </c>
      <c r="F19" s="448">
        <v>0</v>
      </c>
      <c r="G19" s="193"/>
    </row>
    <row r="20" spans="3:12" s="193" customFormat="1" ht="13.5" thickBot="1">
      <c r="C20" s="330" t="s">
        <v>0</v>
      </c>
      <c r="D20" s="144"/>
      <c r="E20" s="570">
        <f>SUM(E11:E19)</f>
        <v>87482361.674809128</v>
      </c>
      <c r="F20" s="570">
        <f>SUM(F11:F19)</f>
        <v>88154268.927239582</v>
      </c>
      <c r="H20" s="144"/>
      <c r="I20" s="144"/>
      <c r="J20" s="144"/>
      <c r="K20" s="144"/>
      <c r="L20" s="144"/>
    </row>
    <row r="21" spans="3:12" s="382" customFormat="1" ht="13.5" thickTop="1">
      <c r="D21" s="144"/>
      <c r="E21" s="384"/>
      <c r="F21" s="384" t="s">
        <v>2789</v>
      </c>
      <c r="G21" s="405"/>
      <c r="H21" s="144"/>
      <c r="I21" s="144"/>
      <c r="J21" s="144"/>
      <c r="K21" s="144"/>
      <c r="L21" s="144"/>
    </row>
    <row r="22" spans="3:12" s="382" customFormat="1">
      <c r="D22" s="144"/>
      <c r="E22" s="318"/>
      <c r="F22" s="318"/>
      <c r="H22" s="144"/>
      <c r="I22" s="144"/>
      <c r="J22" s="144"/>
      <c r="K22" s="144"/>
      <c r="L22" s="144"/>
    </row>
    <row r="23" spans="3:12" s="382" customFormat="1">
      <c r="D23" s="144"/>
      <c r="H23" s="144"/>
      <c r="I23" s="144"/>
      <c r="J23" s="144"/>
      <c r="K23" s="144"/>
      <c r="L23" s="144"/>
    </row>
    <row r="24" spans="3:12" s="382" customFormat="1">
      <c r="D24" s="144"/>
      <c r="H24" s="144"/>
      <c r="I24" s="144"/>
      <c r="J24" s="144"/>
      <c r="K24" s="144"/>
      <c r="L24" s="144"/>
    </row>
    <row r="25" spans="3:12" s="382" customFormat="1">
      <c r="D25" s="144"/>
      <c r="H25" s="144"/>
      <c r="I25" s="144"/>
      <c r="J25" s="144"/>
      <c r="K25" s="144"/>
      <c r="L25" s="144"/>
    </row>
    <row r="26" spans="3:12" s="382" customFormat="1">
      <c r="D26" s="144"/>
      <c r="H26" s="144"/>
      <c r="I26" s="144"/>
      <c r="J26" s="144"/>
      <c r="K26" s="144"/>
      <c r="L26" s="144"/>
    </row>
    <row r="27" spans="3:12" s="382" customFormat="1"/>
    <row r="31" spans="3:12">
      <c r="E31" s="554"/>
    </row>
    <row r="32" spans="3:12">
      <c r="E32" s="554"/>
    </row>
    <row r="33" spans="5:6" hidden="1">
      <c r="E33" s="554"/>
      <c r="F33" s="555">
        <v>332848.92</v>
      </c>
    </row>
    <row r="34" spans="5:6" hidden="1">
      <c r="E34" s="554"/>
      <c r="F34" s="556">
        <v>-133139.568</v>
      </c>
    </row>
    <row r="35" spans="5:6" hidden="1">
      <c r="E35" s="554"/>
      <c r="F35" s="250">
        <f>SUM(F33:F34)</f>
        <v>199709.35199999998</v>
      </c>
    </row>
    <row r="36" spans="5:6" hidden="1">
      <c r="E36" s="554"/>
    </row>
    <row r="37" spans="5:6" hidden="1">
      <c r="E37" s="554"/>
      <c r="F37" s="557">
        <v>66569.784</v>
      </c>
    </row>
    <row r="38" spans="5:6" hidden="1">
      <c r="E38" s="554"/>
      <c r="F38" s="466">
        <f>F33/5</f>
        <v>66569.784</v>
      </c>
    </row>
  </sheetData>
  <mergeCells count="1">
    <mergeCell ref="E9:F9"/>
  </mergeCells>
  <hyperlinks>
    <hyperlink ref="F2" location="BG!A1" display="BG"/>
  </hyperlinks>
  <pageMargins left="0.7" right="0.7" top="0.75" bottom="0.75" header="0.3" footer="0.3"/>
  <pageSetup orientation="portrait" r:id="rId1"/>
  <ignoredErrors>
    <ignoredError sqref="F2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20"/>
  <sheetViews>
    <sheetView showGridLines="0" topLeftCell="A2" zoomScaleNormal="100" workbookViewId="0">
      <selection activeCell="L10" sqref="L10"/>
    </sheetView>
  </sheetViews>
  <sheetFormatPr baseColWidth="10" defaultColWidth="11.42578125" defaultRowHeight="12.75"/>
  <cols>
    <col min="1" max="1" width="3.5703125" style="144" customWidth="1"/>
    <col min="2" max="2" width="4.28515625" style="144" customWidth="1"/>
    <col min="3" max="3" width="28.85546875" style="144" customWidth="1"/>
    <col min="4" max="4" width="3.5703125" style="144" customWidth="1"/>
    <col min="5" max="6" width="14.42578125" style="144" customWidth="1"/>
    <col min="7" max="9" width="11.42578125" style="144"/>
    <col min="10" max="10" width="4.7109375" style="144" customWidth="1"/>
    <col min="11" max="16384" width="11.42578125" style="144"/>
  </cols>
  <sheetData>
    <row r="2" spans="3:14" ht="15">
      <c r="C2" s="193" t="str">
        <f>'N14'!B2</f>
        <v>PANCHITA G DE NAVEGACIÓN S.A.E.</v>
      </c>
      <c r="F2" s="487" t="s">
        <v>2871</v>
      </c>
    </row>
    <row r="5" spans="3:14">
      <c r="C5" s="660" t="s">
        <v>3894</v>
      </c>
      <c r="H5" s="382"/>
      <c r="I5" s="382"/>
      <c r="J5" s="382"/>
      <c r="K5" s="382"/>
      <c r="L5" s="382"/>
      <c r="M5" s="382"/>
      <c r="N5" s="382"/>
    </row>
    <row r="6" spans="3:14">
      <c r="C6" s="193"/>
      <c r="H6" s="382"/>
      <c r="I6" s="382"/>
      <c r="J6" s="382"/>
      <c r="K6" s="382"/>
      <c r="L6" s="382"/>
      <c r="M6" s="382"/>
      <c r="N6" s="382"/>
    </row>
    <row r="7" spans="3:14" s="252" customFormat="1">
      <c r="C7" s="320"/>
      <c r="E7" s="1047" t="s">
        <v>2848</v>
      </c>
      <c r="F7" s="1047"/>
      <c r="H7" s="382"/>
      <c r="I7" s="382"/>
      <c r="J7" s="382"/>
      <c r="K7" s="382"/>
      <c r="L7" s="382"/>
      <c r="M7" s="382"/>
      <c r="N7" s="382"/>
    </row>
    <row r="8" spans="3:14" s="252" customFormat="1">
      <c r="C8" s="541" t="s">
        <v>1</v>
      </c>
      <c r="E8" s="494">
        <f>'N15'!E10</f>
        <v>45565</v>
      </c>
      <c r="F8" s="494">
        <v>45291</v>
      </c>
      <c r="H8" s="382"/>
      <c r="I8" s="382"/>
      <c r="J8" s="382"/>
      <c r="K8" s="382"/>
      <c r="L8" s="382"/>
      <c r="M8" s="382"/>
      <c r="N8" s="382"/>
    </row>
    <row r="9" spans="3:14" ht="12.75" customHeight="1">
      <c r="C9" s="373" t="s">
        <v>3958</v>
      </c>
      <c r="E9" s="448">
        <v>10120000</v>
      </c>
      <c r="F9" s="448">
        <v>0</v>
      </c>
      <c r="H9" s="382"/>
      <c r="I9" s="382"/>
      <c r="J9" s="382"/>
      <c r="K9" s="382"/>
      <c r="L9" s="382"/>
      <c r="M9" s="382"/>
      <c r="N9" s="382"/>
    </row>
    <row r="10" spans="3:14" ht="12.75" customHeight="1">
      <c r="C10" s="373" t="s">
        <v>2767</v>
      </c>
      <c r="E10" s="448">
        <v>70297.02</v>
      </c>
      <c r="F10" s="448">
        <v>2846768.2149999999</v>
      </c>
      <c r="H10" s="382"/>
      <c r="I10" s="382"/>
      <c r="J10" s="382"/>
      <c r="K10" s="382"/>
      <c r="L10" s="382"/>
      <c r="M10" s="382"/>
      <c r="N10" s="382"/>
    </row>
    <row r="11" spans="3:14" ht="12.75" customHeight="1">
      <c r="C11" s="373" t="s">
        <v>2769</v>
      </c>
      <c r="E11" s="448">
        <v>850586.13400000008</v>
      </c>
      <c r="F11" s="448">
        <v>770208.39800000004</v>
      </c>
      <c r="H11" s="382"/>
      <c r="I11" s="382"/>
      <c r="J11" s="382"/>
      <c r="K11" s="382"/>
      <c r="L11" s="382"/>
      <c r="M11" s="382"/>
      <c r="N11" s="382"/>
    </row>
    <row r="12" spans="3:14" ht="12.75" customHeight="1">
      <c r="C12" s="373" t="s">
        <v>3893</v>
      </c>
      <c r="E12" s="448">
        <v>155155.736</v>
      </c>
      <c r="F12" s="448">
        <v>6001.1319999999996</v>
      </c>
      <c r="H12" s="382"/>
      <c r="I12" s="382"/>
      <c r="J12" s="382"/>
      <c r="K12" s="382"/>
      <c r="L12" s="382"/>
      <c r="M12" s="382"/>
      <c r="N12" s="382"/>
    </row>
    <row r="13" spans="3:14" ht="12.75" customHeight="1" thickBot="1">
      <c r="C13" s="335" t="s">
        <v>3895</v>
      </c>
      <c r="E13" s="661">
        <f>SUM(E9:E12)</f>
        <v>11196038.889999999</v>
      </c>
      <c r="F13" s="661">
        <f>SUM(F9:F12)</f>
        <v>3622977.7450000001</v>
      </c>
      <c r="H13" s="382"/>
      <c r="I13" s="382"/>
      <c r="J13" s="382"/>
      <c r="K13" s="382"/>
      <c r="L13" s="382"/>
      <c r="M13" s="382"/>
      <c r="N13" s="382"/>
    </row>
    <row r="14" spans="3:14" s="382" customFormat="1" ht="13.5" thickTop="1"/>
    <row r="15" spans="3:14" s="382" customFormat="1"/>
    <row r="16" spans="3:14" s="405" customFormat="1">
      <c r="E16" s="382"/>
      <c r="F16" s="382"/>
      <c r="H16" s="382"/>
      <c r="I16" s="382"/>
      <c r="J16" s="382"/>
      <c r="K16" s="382"/>
      <c r="L16" s="382"/>
      <c r="M16" s="382"/>
      <c r="N16" s="382"/>
    </row>
    <row r="17" spans="6:6" s="382" customFormat="1"/>
    <row r="18" spans="6:6" s="382" customFormat="1"/>
    <row r="19" spans="6:6" s="382" customFormat="1"/>
    <row r="20" spans="6:6" s="382" customFormat="1">
      <c r="F20" s="383"/>
    </row>
  </sheetData>
  <mergeCells count="1">
    <mergeCell ref="E7:F7"/>
  </mergeCells>
  <hyperlinks>
    <hyperlink ref="F2" location="BG!A1" display="BG"/>
  </hyperlinks>
  <pageMargins left="0.7" right="0.7" top="0.75" bottom="0.75" header="0.3" footer="0.3"/>
  <pageSetup orientation="portrait" r:id="rId1"/>
  <ignoredErrors>
    <ignoredError sqref="F13"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19"/>
  <sheetViews>
    <sheetView showGridLines="0" zoomScaleNormal="100" workbookViewId="0">
      <selection activeCell="L11" sqref="L11"/>
    </sheetView>
  </sheetViews>
  <sheetFormatPr baseColWidth="10" defaultColWidth="11.42578125" defaultRowHeight="12.75"/>
  <cols>
    <col min="1" max="1" width="3.5703125" style="144" customWidth="1"/>
    <col min="2" max="2" width="4.28515625" style="144" customWidth="1"/>
    <col min="3" max="3" width="31.140625" style="144" customWidth="1"/>
    <col min="4" max="4" width="2.5703125" style="144" customWidth="1"/>
    <col min="5" max="6" width="14.42578125" style="144" customWidth="1"/>
    <col min="7" max="9" width="11.42578125" style="144"/>
    <col min="10" max="10" width="4.28515625" style="144" customWidth="1"/>
    <col min="11" max="16384" width="11.42578125" style="144"/>
  </cols>
  <sheetData>
    <row r="2" spans="3:13" ht="15">
      <c r="C2" s="193" t="str">
        <f>'N16'!C2</f>
        <v>PANCHITA G DE NAVEGACIÓN S.A.E.</v>
      </c>
      <c r="F2" s="487" t="s">
        <v>2871</v>
      </c>
    </row>
    <row r="5" spans="3:13">
      <c r="C5" s="193" t="s">
        <v>3187</v>
      </c>
    </row>
    <row r="6" spans="3:13">
      <c r="C6" s="193"/>
    </row>
    <row r="7" spans="3:13" s="252" customFormat="1">
      <c r="C7" s="320"/>
      <c r="E7" s="1047" t="s">
        <v>2848</v>
      </c>
      <c r="F7" s="1047"/>
      <c r="H7" s="144"/>
      <c r="I7" s="144"/>
      <c r="J7" s="144"/>
      <c r="K7" s="144"/>
      <c r="L7" s="144"/>
      <c r="M7" s="144"/>
    </row>
    <row r="8" spans="3:13" s="252" customFormat="1">
      <c r="C8" s="662" t="s">
        <v>1</v>
      </c>
      <c r="E8" s="494">
        <f>'N16'!E8</f>
        <v>45565</v>
      </c>
      <c r="F8" s="447">
        <v>45291</v>
      </c>
      <c r="H8" s="144"/>
      <c r="I8" s="144"/>
      <c r="J8" s="144"/>
      <c r="K8" s="144"/>
      <c r="L8" s="144"/>
      <c r="M8" s="144"/>
    </row>
    <row r="9" spans="3:13" ht="12.75" customHeight="1">
      <c r="C9" s="373" t="s">
        <v>2768</v>
      </c>
      <c r="E9" s="448">
        <v>1948991.132</v>
      </c>
      <c r="F9" s="448">
        <v>1948991.1320000002</v>
      </c>
    </row>
    <row r="10" spans="3:13" ht="12.75" customHeight="1">
      <c r="C10" s="373" t="s">
        <v>225</v>
      </c>
      <c r="E10" s="448">
        <v>633094.00100000005</v>
      </c>
      <c r="F10" s="448">
        <v>943193.62300000014</v>
      </c>
    </row>
    <row r="11" spans="3:13" ht="12.75" customHeight="1">
      <c r="C11" s="373" t="s">
        <v>4045</v>
      </c>
      <c r="E11" s="448">
        <v>708970.82700000005</v>
      </c>
      <c r="F11" s="448">
        <v>0</v>
      </c>
    </row>
    <row r="12" spans="3:13" ht="12.75" customHeight="1" thickBot="1">
      <c r="C12" s="335" t="s">
        <v>3267</v>
      </c>
      <c r="E12" s="661">
        <f>SUM(E9:E11)</f>
        <v>3291055.96</v>
      </c>
      <c r="F12" s="661">
        <v>2892184.7549999999</v>
      </c>
    </row>
    <row r="13" spans="3:13" s="382" customFormat="1" ht="6.75" customHeight="1" thickTop="1">
      <c r="H13" s="144"/>
      <c r="I13" s="144"/>
      <c r="J13" s="144"/>
      <c r="K13" s="144"/>
      <c r="L13" s="144"/>
      <c r="M13" s="144"/>
    </row>
    <row r="14" spans="3:13" s="382" customFormat="1">
      <c r="H14" s="144"/>
      <c r="I14" s="144"/>
      <c r="J14" s="144"/>
      <c r="K14" s="144"/>
      <c r="L14" s="144"/>
      <c r="M14" s="144"/>
    </row>
    <row r="15" spans="3:13" s="405" customFormat="1">
      <c r="E15" s="144"/>
      <c r="F15" s="144"/>
      <c r="H15" s="144"/>
      <c r="I15" s="144"/>
      <c r="J15" s="144"/>
      <c r="K15" s="144"/>
      <c r="L15" s="144"/>
      <c r="M15" s="144"/>
    </row>
    <row r="16" spans="3:13" s="382" customFormat="1">
      <c r="E16" s="144"/>
      <c r="F16" s="144"/>
      <c r="H16" s="144"/>
      <c r="I16" s="144"/>
      <c r="J16" s="144"/>
      <c r="K16" s="144"/>
      <c r="L16" s="144"/>
      <c r="M16" s="144"/>
    </row>
    <row r="17" spans="6:13" s="382" customFormat="1">
      <c r="H17" s="144"/>
      <c r="I17" s="144"/>
      <c r="J17" s="144"/>
      <c r="K17" s="144"/>
      <c r="L17" s="144"/>
      <c r="M17" s="144"/>
    </row>
    <row r="18" spans="6:13" s="382" customFormat="1"/>
    <row r="19" spans="6:13" s="382" customFormat="1">
      <c r="F19" s="383"/>
    </row>
  </sheetData>
  <mergeCells count="1">
    <mergeCell ref="E7:F7"/>
  </mergeCells>
  <hyperlinks>
    <hyperlink ref="F2" location="BG!A1" display="BG"/>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6"/>
  <sheetViews>
    <sheetView showGridLines="0" workbookViewId="0">
      <selection activeCell="K14" sqref="K14"/>
    </sheetView>
  </sheetViews>
  <sheetFormatPr baseColWidth="10" defaultColWidth="11.42578125" defaultRowHeight="12.75"/>
  <cols>
    <col min="1" max="1" width="8" style="320" customWidth="1"/>
    <col min="2" max="2" width="30.42578125" style="320" bestFit="1" customWidth="1"/>
    <col min="3" max="3" width="4.85546875" style="320" customWidth="1"/>
    <col min="4" max="4" width="16.28515625" style="320" customWidth="1"/>
    <col min="5" max="5" width="15.7109375" style="320" customWidth="1"/>
    <col min="6" max="16384" width="11.42578125" style="320"/>
  </cols>
  <sheetData>
    <row r="2" spans="2:13" ht="15">
      <c r="B2" s="330" t="str">
        <f>'N17'!C2</f>
        <v>PANCHITA G DE NAVEGACIÓN S.A.E.</v>
      </c>
      <c r="E2" s="663" t="s">
        <v>2871</v>
      </c>
    </row>
    <row r="3" spans="2:13">
      <c r="C3" s="382"/>
      <c r="G3" s="382"/>
    </row>
    <row r="5" spans="2:13">
      <c r="B5" s="1011" t="s">
        <v>3188</v>
      </c>
      <c r="C5" s="1011"/>
      <c r="D5" s="1011"/>
      <c r="E5" s="1011"/>
      <c r="F5" s="1011"/>
    </row>
    <row r="7" spans="2:13">
      <c r="D7" s="1047" t="s">
        <v>2848</v>
      </c>
      <c r="E7" s="1047"/>
    </row>
    <row r="8" spans="2:13">
      <c r="B8" s="664" t="s">
        <v>1</v>
      </c>
      <c r="D8" s="494">
        <f>'N17'!E8</f>
        <v>45565</v>
      </c>
      <c r="E8" s="447">
        <v>45291</v>
      </c>
    </row>
    <row r="9" spans="2:13">
      <c r="B9" s="320" t="s">
        <v>2784</v>
      </c>
      <c r="D9" s="665">
        <v>1933030.6219999997</v>
      </c>
      <c r="E9" s="666">
        <v>1933030.6219999997</v>
      </c>
    </row>
    <row r="10" spans="2:13">
      <c r="B10" s="373" t="s">
        <v>3351</v>
      </c>
      <c r="D10" s="665">
        <v>274587.28100000002</v>
      </c>
      <c r="E10" s="666">
        <v>274587.28100000002</v>
      </c>
    </row>
    <row r="11" spans="2:13" ht="13.5" thickBot="1">
      <c r="B11" s="330" t="s">
        <v>2849</v>
      </c>
      <c r="D11" s="667">
        <v>2207617.9029999999</v>
      </c>
      <c r="E11" s="667">
        <v>2207617.9029999999</v>
      </c>
    </row>
    <row r="12" spans="2:13" s="382" customFormat="1" ht="13.5" thickTop="1">
      <c r="B12" s="405"/>
      <c r="C12" s="320"/>
      <c r="D12" s="668"/>
      <c r="E12" s="668"/>
      <c r="G12" s="320"/>
      <c r="H12" s="320"/>
      <c r="I12" s="320"/>
      <c r="J12" s="320"/>
      <c r="K12" s="320"/>
      <c r="L12" s="320"/>
      <c r="M12" s="320"/>
    </row>
    <row r="13" spans="2:13" s="382" customFormat="1">
      <c r="C13" s="320"/>
      <c r="D13" s="669"/>
      <c r="E13" s="669"/>
      <c r="G13" s="320"/>
      <c r="H13" s="320"/>
      <c r="I13" s="320"/>
      <c r="J13" s="320"/>
      <c r="K13" s="320"/>
      <c r="L13" s="320"/>
      <c r="M13" s="320"/>
    </row>
    <row r="14" spans="2:13" s="382" customFormat="1">
      <c r="C14" s="320"/>
      <c r="D14" s="359"/>
      <c r="E14" s="359"/>
      <c r="G14" s="320"/>
      <c r="H14" s="320"/>
      <c r="I14" s="320"/>
      <c r="J14" s="320"/>
      <c r="K14" s="320"/>
      <c r="L14" s="320"/>
      <c r="M14" s="320"/>
    </row>
    <row r="15" spans="2:13" s="382" customFormat="1"/>
    <row r="16" spans="2:13">
      <c r="B16" s="144" t="s">
        <v>3352</v>
      </c>
    </row>
  </sheetData>
  <mergeCells count="2">
    <mergeCell ref="B5:F5"/>
    <mergeCell ref="D7:E7"/>
  </mergeCells>
  <hyperlinks>
    <hyperlink ref="E2" location="BG!A1" display="BG"/>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showGridLines="0" topLeftCell="A2" workbookViewId="0">
      <selection activeCell="I16" sqref="I16"/>
    </sheetView>
  </sheetViews>
  <sheetFormatPr baseColWidth="10" defaultColWidth="11.42578125" defaultRowHeight="12.75"/>
  <cols>
    <col min="1" max="1" width="8" style="320" customWidth="1"/>
    <col min="2" max="2" width="30.42578125" style="320" bestFit="1" customWidth="1"/>
    <col min="3" max="3" width="4" style="320" customWidth="1"/>
    <col min="4" max="4" width="12.5703125" style="320" customWidth="1"/>
    <col min="5" max="5" width="11.85546875" style="320" customWidth="1"/>
    <col min="6" max="7" width="11.42578125" style="320"/>
    <col min="8" max="8" width="27.7109375" style="320" customWidth="1"/>
    <col min="9" max="9" width="19.28515625" style="320" customWidth="1"/>
    <col min="10" max="10" width="19.42578125" style="320" customWidth="1"/>
    <col min="11" max="16384" width="11.42578125" style="320"/>
  </cols>
  <sheetData>
    <row r="2" spans="2:7" ht="15">
      <c r="B2" s="330" t="str">
        <f>'N17'!C2</f>
        <v>PANCHITA G DE NAVEGACIÓN S.A.E.</v>
      </c>
      <c r="E2" s="663" t="s">
        <v>2871</v>
      </c>
    </row>
    <row r="3" spans="2:7">
      <c r="C3" s="382"/>
      <c r="G3" s="382"/>
    </row>
    <row r="5" spans="2:7">
      <c r="B5" s="1011" t="s">
        <v>3189</v>
      </c>
      <c r="C5" s="1011"/>
      <c r="D5" s="1011"/>
      <c r="E5" s="1011"/>
      <c r="F5" s="1011"/>
    </row>
    <row r="7" spans="2:7">
      <c r="D7" s="1047" t="s">
        <v>2848</v>
      </c>
      <c r="E7" s="1047"/>
    </row>
    <row r="8" spans="2:7">
      <c r="B8" s="664" t="s">
        <v>3193</v>
      </c>
      <c r="D8" s="494">
        <f>'N18'!D8</f>
        <v>45565</v>
      </c>
      <c r="E8" s="494">
        <v>45291</v>
      </c>
    </row>
    <row r="9" spans="2:7">
      <c r="B9" s="320" t="s">
        <v>3190</v>
      </c>
      <c r="D9" s="665">
        <v>0</v>
      </c>
      <c r="E9" s="666">
        <v>0</v>
      </c>
    </row>
    <row r="10" spans="2:7" ht="13.5" thickBot="1">
      <c r="B10" s="330" t="s">
        <v>2847</v>
      </c>
      <c r="D10" s="671">
        <f>SUM(D9:D9)</f>
        <v>0</v>
      </c>
      <c r="E10" s="671">
        <f>SUM(E9:E9)</f>
        <v>0</v>
      </c>
    </row>
    <row r="11" spans="2:7" ht="13.5" thickTop="1">
      <c r="B11" s="330"/>
      <c r="D11" s="670"/>
      <c r="E11" s="670"/>
    </row>
    <row r="13" spans="2:7">
      <c r="D13" s="1047" t="s">
        <v>2848</v>
      </c>
      <c r="E13" s="1047"/>
    </row>
    <row r="14" spans="2:7">
      <c r="B14" s="664" t="s">
        <v>3192</v>
      </c>
      <c r="D14" s="494">
        <f>D8</f>
        <v>45565</v>
      </c>
      <c r="E14" s="494">
        <v>45291</v>
      </c>
    </row>
    <row r="15" spans="2:7">
      <c r="B15" s="320" t="s">
        <v>3190</v>
      </c>
      <c r="D15" s="665">
        <v>0</v>
      </c>
      <c r="E15" s="666">
        <v>0</v>
      </c>
    </row>
    <row r="16" spans="2:7" ht="13.5" thickBot="1">
      <c r="B16" s="330" t="s">
        <v>3191</v>
      </c>
      <c r="D16" s="671">
        <f>SUM(D15:D15)</f>
        <v>0</v>
      </c>
      <c r="E16" s="671">
        <f>SUM(E15:E15)</f>
        <v>0</v>
      </c>
    </row>
    <row r="17" spans="2:5" ht="13.5" thickTop="1">
      <c r="B17" s="330"/>
      <c r="D17" s="670"/>
      <c r="E17" s="670"/>
    </row>
  </sheetData>
  <mergeCells count="3">
    <mergeCell ref="B5:F5"/>
    <mergeCell ref="D7:E7"/>
    <mergeCell ref="D13:E13"/>
  </mergeCells>
  <hyperlinks>
    <hyperlink ref="E2" location="BG!A1" display="BG"/>
  </hyperlink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6"/>
  <sheetViews>
    <sheetView showGridLines="0" workbookViewId="0">
      <selection activeCell="M17" sqref="M17"/>
    </sheetView>
  </sheetViews>
  <sheetFormatPr baseColWidth="10" defaultColWidth="11.42578125" defaultRowHeight="12.75"/>
  <cols>
    <col min="1" max="1" width="11.42578125" style="320"/>
    <col min="2" max="2" width="35.28515625" style="320" customWidth="1"/>
    <col min="3" max="3" width="11.42578125" style="320"/>
    <col min="4" max="4" width="12.42578125" style="320" customWidth="1"/>
    <col min="5" max="5" width="13.28515625" style="320" customWidth="1"/>
    <col min="6" max="6" width="5.7109375" style="320" customWidth="1"/>
    <col min="7" max="7" width="5.5703125" style="320" hidden="1" customWidth="1"/>
    <col min="8" max="8" width="16.7109375" style="320" customWidth="1"/>
    <col min="9" max="9" width="1.28515625" style="320" customWidth="1"/>
    <col min="10" max="10" width="11.42578125" style="320"/>
    <col min="11" max="11" width="11.28515625" style="320" customWidth="1"/>
    <col min="12" max="12" width="5.28515625" style="320" customWidth="1"/>
    <col min="13" max="13" width="11" style="320" customWidth="1"/>
    <col min="14" max="14" width="13.28515625" style="320" customWidth="1"/>
    <col min="15" max="16384" width="11.42578125" style="320"/>
  </cols>
  <sheetData>
    <row r="2" spans="2:14" ht="15">
      <c r="B2" s="330" t="str">
        <f>'N18'!B2</f>
        <v>PANCHITA G DE NAVEGACIÓN S.A.E.</v>
      </c>
      <c r="E2" s="487" t="s">
        <v>2871</v>
      </c>
    </row>
    <row r="5" spans="2:14">
      <c r="B5" s="660" t="s">
        <v>3878</v>
      </c>
      <c r="C5" s="660"/>
      <c r="D5" s="660"/>
      <c r="E5" s="660"/>
      <c r="F5" s="660"/>
      <c r="G5" s="660"/>
      <c r="H5" s="660"/>
      <c r="I5" s="660"/>
      <c r="J5" s="660"/>
      <c r="K5" s="660"/>
      <c r="L5" s="660"/>
      <c r="M5" s="660"/>
      <c r="N5" s="660"/>
    </row>
    <row r="6" spans="2:14">
      <c r="B6" s="660"/>
      <c r="C6" s="660"/>
      <c r="D6" s="660"/>
      <c r="E6" s="660"/>
      <c r="F6" s="660"/>
      <c r="G6" s="660"/>
      <c r="H6" s="660"/>
      <c r="I6" s="660"/>
      <c r="J6" s="660"/>
      <c r="K6" s="660"/>
      <c r="L6" s="660"/>
      <c r="M6" s="660"/>
      <c r="N6" s="660"/>
    </row>
    <row r="7" spans="2:14">
      <c r="B7" s="544" t="s">
        <v>3879</v>
      </c>
      <c r="C7" s="660"/>
      <c r="D7" s="660"/>
      <c r="E7" s="660"/>
      <c r="F7" s="660"/>
      <c r="G7" s="660"/>
      <c r="H7" s="660"/>
      <c r="I7" s="660"/>
      <c r="J7" s="660"/>
      <c r="K7" s="660"/>
      <c r="L7" s="660"/>
      <c r="M7" s="660"/>
      <c r="N7" s="660"/>
    </row>
    <row r="8" spans="2:14">
      <c r="B8" s="660"/>
      <c r="C8" s="660"/>
      <c r="D8" s="660"/>
      <c r="E8" s="660"/>
      <c r="F8" s="660"/>
      <c r="G8" s="660"/>
      <c r="H8" s="660"/>
      <c r="I8" s="660"/>
      <c r="J8" s="660"/>
      <c r="K8" s="660"/>
      <c r="L8" s="660"/>
      <c r="M8" s="660"/>
      <c r="N8" s="660"/>
    </row>
    <row r="9" spans="2:14">
      <c r="B9" s="660" t="s">
        <v>3880</v>
      </c>
      <c r="C9" s="660"/>
      <c r="D9" s="660"/>
      <c r="E9" s="660"/>
      <c r="F9" s="660"/>
      <c r="G9" s="660"/>
      <c r="H9" s="660"/>
      <c r="I9" s="660"/>
      <c r="J9" s="660"/>
      <c r="K9" s="660"/>
      <c r="L9" s="660"/>
      <c r="M9" s="660"/>
      <c r="N9" s="660"/>
    </row>
    <row r="10" spans="2:14">
      <c r="B10" s="660"/>
      <c r="C10" s="660"/>
      <c r="D10" s="660"/>
      <c r="E10" s="660"/>
      <c r="F10" s="660"/>
      <c r="G10" s="660"/>
      <c r="H10" s="660"/>
      <c r="I10" s="660"/>
      <c r="J10" s="660"/>
      <c r="K10" s="660"/>
      <c r="L10" s="660"/>
      <c r="M10" s="660"/>
      <c r="N10" s="660"/>
    </row>
    <row r="11" spans="2:14">
      <c r="B11" s="898" t="s">
        <v>2974</v>
      </c>
      <c r="C11" s="660"/>
      <c r="D11" s="660"/>
      <c r="E11" s="660"/>
      <c r="F11" s="660"/>
      <c r="G11" s="660"/>
      <c r="H11" s="660"/>
      <c r="I11" s="660"/>
      <c r="J11" s="660"/>
      <c r="K11" s="660"/>
      <c r="L11" s="660"/>
      <c r="M11" s="660"/>
      <c r="N11" s="660"/>
    </row>
    <row r="12" spans="2:14">
      <c r="D12" s="1047" t="s">
        <v>2848</v>
      </c>
      <c r="E12" s="1047"/>
    </row>
    <row r="13" spans="2:14">
      <c r="B13" s="899"/>
      <c r="D13" s="494">
        <f>'N19'!D8</f>
        <v>45565</v>
      </c>
      <c r="E13" s="447">
        <v>45291</v>
      </c>
    </row>
    <row r="14" spans="2:14">
      <c r="B14" s="320" t="s">
        <v>2892</v>
      </c>
      <c r="D14" s="681">
        <v>64000</v>
      </c>
      <c r="E14" s="681">
        <v>64000</v>
      </c>
    </row>
    <row r="15" spans="2:14">
      <c r="B15" s="900" t="s">
        <v>2893</v>
      </c>
      <c r="D15" s="901">
        <v>1000</v>
      </c>
      <c r="E15" s="901">
        <v>1000</v>
      </c>
    </row>
    <row r="16" spans="2:14" ht="13.5" thickBot="1">
      <c r="B16" s="330" t="s">
        <v>2894</v>
      </c>
      <c r="D16" s="682">
        <v>64000000</v>
      </c>
      <c r="E16" s="682">
        <v>64000000</v>
      </c>
      <c r="F16" s="902" t="s">
        <v>3928</v>
      </c>
    </row>
    <row r="17" spans="2:7" ht="13.5" thickTop="1">
      <c r="D17" s="669"/>
      <c r="E17" s="669"/>
      <c r="F17" s="330"/>
    </row>
    <row r="18" spans="2:7">
      <c r="B18" s="898" t="s">
        <v>3292</v>
      </c>
      <c r="F18" s="330"/>
    </row>
    <row r="19" spans="2:7">
      <c r="D19" s="1047" t="s">
        <v>2848</v>
      </c>
      <c r="E19" s="1047"/>
      <c r="F19" s="330"/>
    </row>
    <row r="20" spans="2:7">
      <c r="B20" s="899"/>
      <c r="D20" s="494">
        <f>D13</f>
        <v>45565</v>
      </c>
      <c r="E20" s="447">
        <f>E13</f>
        <v>45291</v>
      </c>
      <c r="F20" s="330"/>
    </row>
    <row r="21" spans="2:7">
      <c r="B21" s="320" t="s">
        <v>2892</v>
      </c>
      <c r="D21" s="681">
        <v>280</v>
      </c>
      <c r="E21" s="681">
        <v>280</v>
      </c>
      <c r="F21" s="330"/>
    </row>
    <row r="22" spans="2:7">
      <c r="B22" s="900" t="s">
        <v>2893</v>
      </c>
      <c r="D22" s="901">
        <v>10000</v>
      </c>
      <c r="E22" s="901">
        <v>10000</v>
      </c>
      <c r="F22" s="330"/>
    </row>
    <row r="23" spans="2:7" ht="13.5" thickBot="1">
      <c r="B23" s="330" t="s">
        <v>2894</v>
      </c>
      <c r="D23" s="682">
        <f>+D21*D22</f>
        <v>2800000</v>
      </c>
      <c r="E23" s="682">
        <f>+E21*E22</f>
        <v>2800000</v>
      </c>
      <c r="F23" s="330" t="s">
        <v>3929</v>
      </c>
    </row>
    <row r="24" spans="2:7" ht="13.5" thickTop="1">
      <c r="D24" s="669"/>
      <c r="E24" s="669"/>
      <c r="F24" s="330"/>
    </row>
    <row r="25" spans="2:7" ht="13.5" thickBot="1">
      <c r="D25" s="682">
        <f>D16+D23</f>
        <v>66800000</v>
      </c>
      <c r="E25" s="682">
        <f>E16+E23</f>
        <v>66800000</v>
      </c>
    </row>
    <row r="26" spans="2:7" ht="13.5" thickTop="1">
      <c r="D26" s="726"/>
      <c r="E26" s="726"/>
    </row>
    <row r="27" spans="2:7">
      <c r="E27" s="726"/>
    </row>
    <row r="28" spans="2:7" ht="16.5" customHeight="1">
      <c r="B28" s="1059" t="s">
        <v>3508</v>
      </c>
      <c r="C28" s="1059"/>
      <c r="D28" s="1059"/>
      <c r="E28" s="1059"/>
      <c r="F28" s="1059"/>
      <c r="G28" s="1059"/>
    </row>
    <row r="29" spans="2:7" ht="30.75" customHeight="1">
      <c r="B29" s="1059"/>
      <c r="C29" s="1059"/>
      <c r="D29" s="1059"/>
      <c r="E29" s="1059"/>
      <c r="F29" s="1059"/>
      <c r="G29" s="1059"/>
    </row>
    <row r="30" spans="2:7" ht="12.75" customHeight="1">
      <c r="B30" s="1059" t="s">
        <v>3509</v>
      </c>
      <c r="C30" s="1059"/>
      <c r="D30" s="1059"/>
      <c r="E30" s="1059"/>
      <c r="F30" s="1059"/>
      <c r="G30" s="1059"/>
    </row>
    <row r="31" spans="2:7" ht="42.75" customHeight="1">
      <c r="B31" s="1059"/>
      <c r="C31" s="1059"/>
      <c r="D31" s="1059"/>
      <c r="E31" s="1059"/>
      <c r="F31" s="1059"/>
      <c r="G31" s="1059"/>
    </row>
    <row r="33" spans="2:6" ht="15">
      <c r="B33" s="446"/>
    </row>
    <row r="34" spans="2:6">
      <c r="B34" s="660" t="s">
        <v>3910</v>
      </c>
    </row>
    <row r="36" spans="2:6" ht="53.25" customHeight="1">
      <c r="B36" s="1059" t="s">
        <v>3953</v>
      </c>
      <c r="C36" s="1059"/>
      <c r="D36" s="1059"/>
      <c r="E36" s="1059"/>
      <c r="F36" s="1059"/>
    </row>
  </sheetData>
  <mergeCells count="5">
    <mergeCell ref="B30:G31"/>
    <mergeCell ref="D12:E12"/>
    <mergeCell ref="B28:G29"/>
    <mergeCell ref="D19:E19"/>
    <mergeCell ref="B36:F36"/>
  </mergeCells>
  <hyperlinks>
    <hyperlink ref="E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0"/>
  <sheetViews>
    <sheetView showGridLines="0" zoomScaleNormal="100" zoomScaleSheetLayoutView="80" workbookViewId="0">
      <selection activeCell="I18" sqref="I18"/>
    </sheetView>
  </sheetViews>
  <sheetFormatPr baseColWidth="10" defaultColWidth="11.42578125" defaultRowHeight="12.75"/>
  <cols>
    <col min="1" max="1" width="7.28515625" style="320" customWidth="1"/>
    <col min="2" max="2" width="34.7109375" style="320" customWidth="1"/>
    <col min="3" max="3" width="18.5703125" style="320" customWidth="1"/>
    <col min="4" max="4" width="16.7109375" style="320" customWidth="1"/>
    <col min="5" max="6" width="11.42578125" style="320"/>
    <col min="7" max="7" width="12.5703125" style="320" bestFit="1" customWidth="1"/>
    <col min="8" max="16384" width="11.42578125" style="320"/>
  </cols>
  <sheetData>
    <row r="2" spans="2:14">
      <c r="B2" s="330" t="str">
        <f>'N20'!B2</f>
        <v>PANCHITA G DE NAVEGACIÓN S.A.E.</v>
      </c>
      <c r="D2" s="463" t="s">
        <v>2871</v>
      </c>
    </row>
    <row r="5" spans="2:14">
      <c r="B5" s="660" t="s">
        <v>3194</v>
      </c>
      <c r="C5" s="660"/>
      <c r="D5" s="660"/>
      <c r="E5" s="660"/>
      <c r="F5" s="660"/>
      <c r="G5" s="660"/>
      <c r="H5" s="660"/>
      <c r="I5" s="660"/>
      <c r="J5" s="660"/>
      <c r="M5" s="660"/>
      <c r="N5" s="660"/>
    </row>
    <row r="7" spans="2:14">
      <c r="C7" s="1060" t="s">
        <v>2848</v>
      </c>
      <c r="D7" s="1060"/>
    </row>
    <row r="8" spans="2:14">
      <c r="B8" s="672" t="s">
        <v>1</v>
      </c>
      <c r="C8" s="494">
        <f>'N20'!D13</f>
        <v>45565</v>
      </c>
      <c r="D8" s="494">
        <v>45291</v>
      </c>
    </row>
    <row r="9" spans="2:14">
      <c r="B9" s="672" t="s">
        <v>3954</v>
      </c>
      <c r="C9" s="673">
        <v>7388500.4610000001</v>
      </c>
      <c r="D9" s="674">
        <v>4907418.9684144072</v>
      </c>
    </row>
    <row r="10" spans="2:14">
      <c r="B10" s="330"/>
    </row>
    <row r="11" spans="2:14">
      <c r="B11" s="330"/>
      <c r="G11" s="675"/>
      <c r="H11" s="675"/>
    </row>
    <row r="12" spans="2:14">
      <c r="B12" s="330"/>
    </row>
    <row r="13" spans="2:14">
      <c r="B13" s="330"/>
      <c r="H13" s="676"/>
    </row>
    <row r="14" spans="2:14">
      <c r="B14" s="330"/>
    </row>
    <row r="15" spans="2:14">
      <c r="B15" s="330"/>
    </row>
    <row r="16" spans="2:14">
      <c r="B16" s="672" t="s">
        <v>2897</v>
      </c>
      <c r="C16" s="673">
        <f>BG!E54</f>
        <v>83678585.312935442</v>
      </c>
      <c r="D16" s="673">
        <v>76014551.958279565</v>
      </c>
      <c r="E16" s="676"/>
    </row>
    <row r="17" spans="2:2">
      <c r="B17" s="330"/>
    </row>
    <row r="18" spans="2:2">
      <c r="B18" s="330"/>
    </row>
    <row r="19" spans="2:2">
      <c r="B19" s="330"/>
    </row>
    <row r="20" spans="2:2">
      <c r="B20" s="330"/>
    </row>
  </sheetData>
  <mergeCells count="1">
    <mergeCell ref="C7:D7"/>
  </mergeCells>
  <hyperlinks>
    <hyperlink ref="D2" location="BG!A1" display="BG"/>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4"/>
  <sheetViews>
    <sheetView showGridLines="0" workbookViewId="0">
      <selection activeCell="K11" sqref="K11"/>
    </sheetView>
  </sheetViews>
  <sheetFormatPr baseColWidth="10" defaultColWidth="11.42578125" defaultRowHeight="12.75"/>
  <cols>
    <col min="1" max="1" width="8" style="320" customWidth="1"/>
    <col min="2" max="2" width="30.42578125" style="320" bestFit="1" customWidth="1"/>
    <col min="3" max="3" width="11.42578125" style="320"/>
    <col min="4" max="4" width="13.85546875" style="320" customWidth="1"/>
    <col min="5" max="5" width="13.28515625" style="320" customWidth="1"/>
    <col min="6" max="16384" width="11.42578125" style="320"/>
  </cols>
  <sheetData>
    <row r="2" spans="2:7" ht="15">
      <c r="B2" s="330" t="str">
        <f>'N17'!C2</f>
        <v>PANCHITA G DE NAVEGACIÓN S.A.E.</v>
      </c>
      <c r="E2" s="663" t="s">
        <v>2871</v>
      </c>
    </row>
    <row r="3" spans="2:7">
      <c r="C3" s="382"/>
      <c r="G3" s="382"/>
    </row>
    <row r="5" spans="2:7">
      <c r="B5" s="1011" t="s">
        <v>3451</v>
      </c>
      <c r="C5" s="1011"/>
      <c r="D5" s="1011"/>
      <c r="E5" s="1011"/>
      <c r="F5" s="1011"/>
    </row>
    <row r="7" spans="2:7">
      <c r="D7" s="1047" t="s">
        <v>2848</v>
      </c>
      <c r="E7" s="1047"/>
    </row>
    <row r="8" spans="2:7">
      <c r="B8" s="664" t="s">
        <v>1</v>
      </c>
      <c r="D8" s="494">
        <f>'N21'!C8</f>
        <v>45565</v>
      </c>
      <c r="E8" s="494">
        <v>45291</v>
      </c>
    </row>
    <row r="9" spans="2:7">
      <c r="B9" s="320" t="s">
        <v>3452</v>
      </c>
      <c r="D9" s="678">
        <f>'N21'!C16</f>
        <v>83678585.312935442</v>
      </c>
      <c r="E9" s="679">
        <f>'N21'!D16</f>
        <v>76014551.958279565</v>
      </c>
    </row>
    <row r="10" spans="2:7" ht="13.5" thickBot="1">
      <c r="B10" s="330" t="s">
        <v>0</v>
      </c>
      <c r="D10" s="677">
        <f>SUM(D9)</f>
        <v>83678585.312935442</v>
      </c>
      <c r="E10" s="677">
        <v>76014551.958279565</v>
      </c>
    </row>
    <row r="11" spans="2:7" ht="13.5" thickTop="1">
      <c r="B11" s="330"/>
      <c r="D11" s="670"/>
      <c r="E11" s="670"/>
    </row>
    <row r="12" spans="2:7">
      <c r="D12" s="636">
        <f>'N21'!C16-'N22'!D10</f>
        <v>0</v>
      </c>
      <c r="E12" s="636">
        <f>'N21'!D16-'N22'!E9</f>
        <v>0</v>
      </c>
    </row>
    <row r="13" spans="2:7">
      <c r="D13" s="675"/>
      <c r="E13" s="675"/>
    </row>
    <row r="14" spans="2:7">
      <c r="B14" s="320" t="s">
        <v>3462</v>
      </c>
    </row>
  </sheetData>
  <mergeCells count="2">
    <mergeCell ref="B5:F5"/>
    <mergeCell ref="D7:E7"/>
  </mergeCells>
  <hyperlinks>
    <hyperlink ref="E2" location="BG!A1" display="BG"/>
  </hyperlink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6"/>
  <sheetViews>
    <sheetView showGridLines="0" workbookViewId="0">
      <selection activeCell="L8" sqref="L8"/>
    </sheetView>
  </sheetViews>
  <sheetFormatPr baseColWidth="10" defaultColWidth="11.42578125" defaultRowHeight="12.75"/>
  <cols>
    <col min="1" max="1" width="6.140625" style="320" customWidth="1"/>
    <col min="2" max="2" width="42.5703125" style="320" customWidth="1"/>
    <col min="3" max="3" width="6" style="320" customWidth="1"/>
    <col min="4" max="4" width="13.42578125" style="320" customWidth="1"/>
    <col min="5" max="5" width="14.42578125" style="320" customWidth="1"/>
    <col min="6" max="6" width="15.42578125" style="320" customWidth="1"/>
    <col min="7" max="7" width="10.7109375" style="320" customWidth="1"/>
    <col min="8" max="8" width="10.5703125" style="320" customWidth="1"/>
    <col min="9" max="9" width="4" style="320" customWidth="1"/>
    <col min="10" max="10" width="12.28515625" style="320" bestFit="1" customWidth="1"/>
    <col min="11" max="11" width="11.28515625" style="320" customWidth="1"/>
    <col min="12" max="12" width="18.28515625" style="320" customWidth="1"/>
    <col min="13" max="13" width="1.28515625" style="320" customWidth="1"/>
    <col min="14" max="14" width="13.28515625" style="320" customWidth="1"/>
    <col min="15" max="16384" width="11.42578125" style="320"/>
  </cols>
  <sheetData>
    <row r="2" spans="2:14">
      <c r="B2" s="330" t="str">
        <f>'N21'!B2</f>
        <v>PANCHITA G DE NAVEGACIÓN S.A.E.</v>
      </c>
      <c r="E2" s="463" t="s">
        <v>2871</v>
      </c>
    </row>
    <row r="5" spans="2:14">
      <c r="B5" s="660" t="s">
        <v>3195</v>
      </c>
      <c r="C5" s="660"/>
      <c r="D5" s="660"/>
      <c r="E5" s="660"/>
      <c r="F5" s="660"/>
      <c r="G5" s="660"/>
      <c r="H5" s="660"/>
      <c r="I5" s="660"/>
      <c r="J5" s="660"/>
      <c r="K5" s="660"/>
      <c r="L5" s="660"/>
      <c r="M5" s="660"/>
      <c r="N5" s="660"/>
    </row>
    <row r="6" spans="2:14">
      <c r="B6" s="660"/>
      <c r="C6" s="660"/>
      <c r="D6" s="660"/>
      <c r="E6" s="660"/>
      <c r="F6" s="660"/>
      <c r="G6" s="660"/>
      <c r="H6" s="660"/>
      <c r="I6" s="660"/>
      <c r="J6" s="660"/>
      <c r="K6" s="660"/>
      <c r="L6" s="660"/>
      <c r="M6" s="660"/>
      <c r="N6" s="660"/>
    </row>
    <row r="7" spans="2:14">
      <c r="D7" s="1047" t="s">
        <v>2848</v>
      </c>
      <c r="E7" s="1047"/>
      <c r="G7" s="382"/>
      <c r="H7" s="382"/>
      <c r="I7" s="382"/>
      <c r="J7" s="382"/>
      <c r="K7" s="382"/>
    </row>
    <row r="8" spans="2:14">
      <c r="B8" s="680" t="s">
        <v>3202</v>
      </c>
      <c r="D8" s="494">
        <f>'N22'!D8</f>
        <v>45565</v>
      </c>
      <c r="E8" s="494">
        <v>45291</v>
      </c>
      <c r="G8" s="382"/>
      <c r="H8" s="382"/>
      <c r="I8" s="382"/>
      <c r="J8" s="382"/>
      <c r="K8" s="382"/>
    </row>
    <row r="9" spans="2:14">
      <c r="B9" s="320" t="s">
        <v>2896</v>
      </c>
      <c r="D9" s="448">
        <f>BG!E55</f>
        <v>106615262.05155298</v>
      </c>
      <c r="E9" s="681">
        <v>72694496.22165449</v>
      </c>
      <c r="G9" s="382"/>
      <c r="H9" s="382"/>
      <c r="I9" s="382"/>
      <c r="J9" s="382"/>
      <c r="K9" s="382"/>
    </row>
    <row r="10" spans="2:14">
      <c r="B10" s="320" t="s">
        <v>3453</v>
      </c>
      <c r="D10" s="448">
        <f>BG!E56</f>
        <v>-27563898.569519754</v>
      </c>
      <c r="E10" s="681">
        <v>47401846.822461911</v>
      </c>
      <c r="G10" s="382"/>
      <c r="H10" s="382"/>
      <c r="I10" s="382"/>
      <c r="J10" s="382"/>
      <c r="K10" s="382"/>
    </row>
    <row r="11" spans="2:14" ht="13.5" thickBot="1">
      <c r="B11" s="330" t="s">
        <v>3268</v>
      </c>
      <c r="C11" s="681"/>
      <c r="D11" s="682">
        <f>SUM(D9:D10)</f>
        <v>79051363.482033223</v>
      </c>
      <c r="E11" s="682">
        <v>120096343.04411641</v>
      </c>
      <c r="F11" s="681"/>
      <c r="G11" s="382"/>
      <c r="H11" s="382"/>
      <c r="I11" s="382"/>
      <c r="J11" s="382"/>
      <c r="K11" s="382"/>
    </row>
    <row r="12" spans="2:14" s="382" customFormat="1" ht="13.5" thickTop="1"/>
    <row r="13" spans="2:14" s="382" customFormat="1"/>
    <row r="14" spans="2:14" s="382" customFormat="1" ht="16.5" customHeight="1">
      <c r="B14" s="1061"/>
      <c r="C14" s="1061"/>
      <c r="D14" s="1061"/>
      <c r="E14" s="1061"/>
      <c r="F14" s="1061"/>
      <c r="G14" s="1061"/>
    </row>
    <row r="15" spans="2:14" s="382" customFormat="1" ht="18" customHeight="1">
      <c r="B15" s="1061"/>
      <c r="C15" s="1061"/>
      <c r="D15" s="1061"/>
      <c r="E15" s="1061"/>
      <c r="F15" s="1061"/>
      <c r="G15" s="1061"/>
    </row>
    <row r="16" spans="2:14" s="382" customFormat="1"/>
  </sheetData>
  <mergeCells count="2">
    <mergeCell ref="D7:E7"/>
    <mergeCell ref="B14:G15"/>
  </mergeCells>
  <hyperlinks>
    <hyperlink ref="E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4"/>
  <sheetViews>
    <sheetView showGridLines="0" workbookViewId="0">
      <selection activeCell="D16" sqref="D16"/>
    </sheetView>
  </sheetViews>
  <sheetFormatPr baseColWidth="10" defaultColWidth="11.42578125" defaultRowHeight="12.75"/>
  <cols>
    <col min="1" max="1" width="8" style="320" customWidth="1"/>
    <col min="2" max="2" width="30.42578125" style="320" bestFit="1" customWidth="1"/>
    <col min="3" max="3" width="11.42578125" style="320"/>
    <col min="4" max="4" width="14.140625" style="320" customWidth="1"/>
    <col min="5" max="5" width="14" style="320" customWidth="1"/>
    <col min="6" max="16384" width="11.42578125" style="320"/>
  </cols>
  <sheetData>
    <row r="2" spans="2:7" ht="15">
      <c r="B2" s="330" t="str">
        <f>'N17'!C2</f>
        <v>PANCHITA G DE NAVEGACIÓN S.A.E.</v>
      </c>
      <c r="E2" s="663" t="s">
        <v>2871</v>
      </c>
    </row>
    <row r="3" spans="2:7">
      <c r="C3" s="382"/>
      <c r="G3" s="382"/>
    </row>
    <row r="5" spans="2:7">
      <c r="B5" s="1011" t="s">
        <v>3196</v>
      </c>
      <c r="C5" s="1011"/>
      <c r="D5" s="1011"/>
      <c r="E5" s="1011"/>
      <c r="F5" s="1011"/>
    </row>
    <row r="7" spans="2:7">
      <c r="D7" s="1047" t="s">
        <v>2848</v>
      </c>
      <c r="E7" s="1047"/>
    </row>
    <row r="8" spans="2:7">
      <c r="B8" s="664" t="s">
        <v>1</v>
      </c>
      <c r="D8" s="494">
        <f>'N23'!D8</f>
        <v>45565</v>
      </c>
      <c r="E8" s="494">
        <v>45291</v>
      </c>
    </row>
    <row r="9" spans="2:7">
      <c r="B9" s="320" t="s">
        <v>3454</v>
      </c>
      <c r="D9" s="665">
        <f>EPN!P39</f>
        <v>-1540059.8830009974</v>
      </c>
      <c r="E9" s="666">
        <f>EPN!P30</f>
        <v>-1147037.3592169262</v>
      </c>
    </row>
    <row r="10" spans="2:7" ht="13.5" thickBot="1">
      <c r="B10" s="330" t="s">
        <v>0</v>
      </c>
      <c r="D10" s="667">
        <f>SUM(D9)</f>
        <v>-1540059.8830009974</v>
      </c>
      <c r="E10" s="667">
        <f>SUM(E9)</f>
        <v>-1147037.3592169262</v>
      </c>
    </row>
    <row r="11" spans="2:7" ht="13.5" thickTop="1">
      <c r="B11" s="330"/>
      <c r="D11" s="670"/>
      <c r="E11" s="670"/>
    </row>
    <row r="12" spans="2:7">
      <c r="D12" s="636">
        <f>D10-EPN!P39</f>
        <v>0</v>
      </c>
      <c r="E12" s="636">
        <f>E10-EPN!P30</f>
        <v>0</v>
      </c>
    </row>
    <row r="13" spans="2:7">
      <c r="D13" s="675"/>
      <c r="E13" s="675"/>
    </row>
    <row r="14" spans="2:7">
      <c r="B14" s="320" t="s">
        <v>3455</v>
      </c>
    </row>
  </sheetData>
  <mergeCells count="2">
    <mergeCell ref="B5:F5"/>
    <mergeCell ref="D7:E7"/>
  </mergeCells>
  <hyperlinks>
    <hyperlink ref="E2" location="BG!A1" display="BG"/>
  </hyperlink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9"/>
  <sheetViews>
    <sheetView showGridLines="0" workbookViewId="0">
      <selection activeCell="K4" sqref="K4"/>
    </sheetView>
  </sheetViews>
  <sheetFormatPr baseColWidth="10" defaultColWidth="11.42578125" defaultRowHeight="12.75"/>
  <cols>
    <col min="1" max="1" width="8.28515625" style="320" customWidth="1"/>
    <col min="2" max="2" width="33" style="320" customWidth="1"/>
    <col min="3" max="3" width="7.85546875" style="320" customWidth="1"/>
    <col min="4" max="4" width="12" style="320" customWidth="1"/>
    <col min="5" max="5" width="12.7109375" style="320" customWidth="1"/>
    <col min="6" max="6" width="11.42578125" style="320"/>
    <col min="7" max="7" width="13.42578125" style="320" bestFit="1" customWidth="1"/>
    <col min="8" max="9" width="11.42578125" style="320"/>
    <col min="10" max="10" width="13.5703125" style="320" customWidth="1"/>
    <col min="11" max="12" width="11.42578125" style="320"/>
    <col min="13" max="13" width="13.7109375" style="412" bestFit="1" customWidth="1"/>
    <col min="14" max="16384" width="11.42578125" style="320"/>
  </cols>
  <sheetData>
    <row r="2" spans="2:14">
      <c r="B2" s="330" t="str">
        <f>Indice!$C$7</f>
        <v>PANCHITA G DE NAVEGACIÓN S.A.E.</v>
      </c>
      <c r="E2" s="463" t="s">
        <v>2856</v>
      </c>
    </row>
    <row r="5" spans="2:14">
      <c r="B5" s="660" t="s">
        <v>3198</v>
      </c>
      <c r="C5" s="660"/>
      <c r="D5" s="660"/>
      <c r="E5" s="660"/>
      <c r="F5" s="660"/>
      <c r="G5" s="660"/>
      <c r="H5" s="660"/>
    </row>
    <row r="6" spans="2:14">
      <c r="M6" s="320"/>
    </row>
    <row r="7" spans="2:14">
      <c r="M7" s="320"/>
    </row>
    <row r="8" spans="2:14">
      <c r="D8" s="1060" t="s">
        <v>2848</v>
      </c>
      <c r="E8" s="1060"/>
      <c r="M8" s="320"/>
    </row>
    <row r="9" spans="2:14">
      <c r="B9" s="672" t="s">
        <v>1</v>
      </c>
      <c r="D9" s="494">
        <f>'N24'!D8</f>
        <v>45565</v>
      </c>
      <c r="E9" s="494">
        <f>ER!E15</f>
        <v>45199</v>
      </c>
      <c r="M9" s="320"/>
    </row>
    <row r="10" spans="2:14">
      <c r="B10" s="385" t="s">
        <v>3485</v>
      </c>
      <c r="M10" s="320"/>
    </row>
    <row r="11" spans="2:14">
      <c r="B11" s="320" t="s">
        <v>2785</v>
      </c>
      <c r="D11" s="448">
        <v>357399053.36900002</v>
      </c>
      <c r="E11" s="448">
        <v>412386259.63800001</v>
      </c>
      <c r="M11" s="320"/>
    </row>
    <row r="12" spans="2:14">
      <c r="B12" s="320" t="s">
        <v>2786</v>
      </c>
      <c r="D12" s="448">
        <v>0</v>
      </c>
      <c r="E12" s="448">
        <v>1746422.88</v>
      </c>
      <c r="M12" s="320"/>
    </row>
    <row r="13" spans="2:14" s="382" customFormat="1">
      <c r="B13" s="320" t="s">
        <v>3486</v>
      </c>
      <c r="D13" s="448">
        <v>1483812.0730000001</v>
      </c>
      <c r="E13" s="448">
        <v>806341.81799999997</v>
      </c>
      <c r="H13" s="320"/>
      <c r="I13" s="320"/>
      <c r="J13" s="320"/>
      <c r="K13" s="320"/>
      <c r="L13" s="320"/>
      <c r="M13" s="320"/>
      <c r="N13" s="320"/>
    </row>
    <row r="14" spans="2:14" s="382" customFormat="1">
      <c r="B14" s="320" t="s">
        <v>4031</v>
      </c>
      <c r="D14" s="448">
        <v>978454.54599999997</v>
      </c>
      <c r="E14" s="448">
        <v>2901646.4410000001</v>
      </c>
      <c r="H14" s="320"/>
      <c r="I14" s="320"/>
      <c r="J14" s="320"/>
      <c r="K14" s="320"/>
      <c r="L14" s="320"/>
      <c r="M14" s="320"/>
      <c r="N14" s="320"/>
    </row>
    <row r="15" spans="2:14" s="382" customFormat="1">
      <c r="B15" s="320" t="s">
        <v>3487</v>
      </c>
      <c r="D15" s="448">
        <v>3232133.227</v>
      </c>
      <c r="E15" s="448">
        <v>1850174.0959999999</v>
      </c>
      <c r="K15" s="669"/>
      <c r="M15" s="543"/>
    </row>
    <row r="16" spans="2:14" s="382" customFormat="1">
      <c r="B16" s="320" t="s">
        <v>3488</v>
      </c>
      <c r="D16" s="448">
        <v>1147273.0690000001</v>
      </c>
      <c r="E16" s="448">
        <v>90287.940999999642</v>
      </c>
      <c r="K16" s="669"/>
      <c r="M16" s="543"/>
    </row>
    <row r="17" spans="2:13" s="382" customFormat="1" ht="13.5" thickBot="1">
      <c r="B17" s="330" t="s">
        <v>2858</v>
      </c>
      <c r="D17" s="683">
        <f>SUM(D11:D16)</f>
        <v>364240726.28400004</v>
      </c>
      <c r="E17" s="683">
        <f>SUM(E11:E16)</f>
        <v>419781132.81400001</v>
      </c>
      <c r="M17" s="543"/>
    </row>
    <row r="18" spans="2:13" s="382" customFormat="1" ht="13.5" thickTop="1">
      <c r="E18" s="684"/>
      <c r="M18" s="543"/>
    </row>
    <row r="19" spans="2:13" s="382" customFormat="1">
      <c r="D19" s="684"/>
      <c r="M19" s="543"/>
    </row>
  </sheetData>
  <mergeCells count="1">
    <mergeCell ref="D8:E8"/>
  </mergeCells>
  <hyperlinks>
    <hyperlink ref="E2" location="ER!A1" display="ER"/>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7"/>
  <sheetViews>
    <sheetView showGridLines="0" workbookViewId="0">
      <selection activeCell="L15" sqref="L15"/>
    </sheetView>
  </sheetViews>
  <sheetFormatPr baseColWidth="10" defaultColWidth="11.42578125" defaultRowHeight="12.75"/>
  <cols>
    <col min="1" max="1" width="8.28515625" style="320" customWidth="1"/>
    <col min="2" max="2" width="33" style="320" customWidth="1"/>
    <col min="3" max="3" width="5.7109375" style="320" customWidth="1"/>
    <col min="4" max="4" width="15.42578125" style="320" customWidth="1"/>
    <col min="5" max="5" width="14.28515625" style="320" customWidth="1"/>
    <col min="6" max="6" width="11.42578125" style="320"/>
    <col min="7" max="7" width="13.42578125" style="320" bestFit="1" customWidth="1"/>
    <col min="8" max="9" width="11.42578125" style="320"/>
    <col min="10" max="11" width="12" style="320" bestFit="1" customWidth="1"/>
    <col min="12" max="12" width="4.42578125" style="320" customWidth="1"/>
    <col min="13" max="14" width="11.42578125" style="320"/>
    <col min="15" max="15" width="4.7109375" style="320" customWidth="1"/>
    <col min="16" max="16384" width="11.42578125" style="320"/>
  </cols>
  <sheetData>
    <row r="2" spans="2:18">
      <c r="B2" s="330" t="str">
        <f>Indice!$C$7</f>
        <v>PANCHITA G DE NAVEGACIÓN S.A.E.</v>
      </c>
      <c r="E2" s="463" t="s">
        <v>2856</v>
      </c>
    </row>
    <row r="4" spans="2:18">
      <c r="C4" s="685"/>
      <c r="G4" s="685"/>
    </row>
    <row r="5" spans="2:18">
      <c r="B5" s="660" t="s">
        <v>3199</v>
      </c>
      <c r="C5" s="685"/>
      <c r="D5" s="660"/>
      <c r="E5" s="660"/>
      <c r="F5" s="660"/>
      <c r="G5" s="685"/>
      <c r="H5" s="685"/>
      <c r="I5" s="685"/>
      <c r="J5" s="685"/>
      <c r="K5" s="685"/>
      <c r="L5" s="685"/>
      <c r="M5" s="685"/>
      <c r="N5" s="685"/>
      <c r="O5" s="685"/>
      <c r="P5" s="685"/>
      <c r="Q5" s="685"/>
      <c r="R5" s="685"/>
    </row>
    <row r="6" spans="2:18">
      <c r="C6" s="685"/>
      <c r="G6" s="685"/>
      <c r="H6" s="685"/>
      <c r="I6" s="685"/>
      <c r="J6" s="685"/>
      <c r="K6" s="685"/>
      <c r="L6" s="685"/>
      <c r="M6" s="685"/>
      <c r="N6" s="685"/>
      <c r="O6" s="685"/>
      <c r="P6" s="685"/>
      <c r="Q6" s="685"/>
      <c r="R6" s="685"/>
    </row>
    <row r="7" spans="2:18">
      <c r="C7" s="685"/>
      <c r="D7" s="1060" t="s">
        <v>2848</v>
      </c>
      <c r="E7" s="1060"/>
      <c r="G7" s="685"/>
      <c r="H7" s="685"/>
      <c r="I7" s="685"/>
      <c r="J7" s="685"/>
      <c r="K7" s="685"/>
      <c r="L7" s="685"/>
      <c r="M7" s="685"/>
      <c r="N7" s="685"/>
      <c r="O7" s="685"/>
      <c r="P7" s="685"/>
      <c r="Q7" s="685"/>
      <c r="R7" s="685"/>
    </row>
    <row r="8" spans="2:18">
      <c r="B8" s="672" t="s">
        <v>1</v>
      </c>
      <c r="C8" s="685"/>
      <c r="D8" s="494">
        <f>'N25'!D9</f>
        <v>45565</v>
      </c>
      <c r="E8" s="494">
        <f>'N25'!E9</f>
        <v>45199</v>
      </c>
      <c r="G8" s="685"/>
      <c r="H8" s="685"/>
      <c r="I8" s="685"/>
      <c r="J8" s="685"/>
      <c r="K8" s="685"/>
      <c r="L8" s="685"/>
      <c r="M8" s="685"/>
      <c r="N8" s="685"/>
      <c r="O8" s="685"/>
      <c r="P8" s="685"/>
      <c r="Q8" s="685"/>
      <c r="R8" s="685"/>
    </row>
    <row r="9" spans="2:18">
      <c r="B9" s="385" t="s">
        <v>2857</v>
      </c>
      <c r="C9" s="685"/>
      <c r="G9" s="685"/>
      <c r="H9" s="685"/>
      <c r="I9" s="685"/>
      <c r="J9" s="685"/>
      <c r="K9" s="685"/>
      <c r="L9" s="685"/>
      <c r="M9" s="685"/>
      <c r="N9" s="685"/>
      <c r="O9" s="685"/>
      <c r="P9" s="685"/>
      <c r="Q9" s="685"/>
      <c r="R9" s="685"/>
    </row>
    <row r="10" spans="2:18">
      <c r="B10" s="320" t="s">
        <v>2785</v>
      </c>
      <c r="C10" s="685"/>
      <c r="D10" s="448">
        <v>331022017.41701001</v>
      </c>
      <c r="E10" s="448">
        <v>272216296.72860903</v>
      </c>
      <c r="G10" s="685"/>
      <c r="H10" s="685"/>
      <c r="I10" s="685"/>
      <c r="J10" s="685"/>
      <c r="K10" s="685"/>
      <c r="L10" s="685"/>
      <c r="M10" s="685"/>
      <c r="N10" s="685"/>
      <c r="O10" s="685"/>
      <c r="P10" s="685"/>
      <c r="Q10" s="685"/>
      <c r="R10" s="685"/>
    </row>
    <row r="11" spans="2:18">
      <c r="B11" s="320" t="s">
        <v>2786</v>
      </c>
      <c r="C11" s="685"/>
      <c r="D11" s="448">
        <v>0</v>
      </c>
      <c r="E11" s="448">
        <v>3043627.747</v>
      </c>
      <c r="G11" s="685"/>
      <c r="H11" s="685"/>
      <c r="I11" s="685"/>
      <c r="J11" s="685"/>
      <c r="K11" s="685"/>
      <c r="L11" s="685"/>
      <c r="M11" s="685"/>
      <c r="N11" s="685"/>
      <c r="O11" s="685"/>
      <c r="P11" s="685"/>
      <c r="Q11" s="685"/>
      <c r="R11" s="685"/>
    </row>
    <row r="12" spans="2:18">
      <c r="B12" s="320" t="s">
        <v>3486</v>
      </c>
      <c r="C12" s="685"/>
      <c r="D12" s="448">
        <v>1383257.3271792301</v>
      </c>
      <c r="E12" s="448">
        <v>536286.26339114422</v>
      </c>
      <c r="G12" s="685"/>
      <c r="H12" s="685"/>
      <c r="I12" s="685"/>
      <c r="J12" s="685"/>
      <c r="K12" s="685"/>
      <c r="L12" s="685"/>
      <c r="M12" s="685"/>
      <c r="N12" s="685"/>
      <c r="O12" s="685"/>
      <c r="P12" s="685"/>
      <c r="Q12" s="685"/>
      <c r="R12" s="685"/>
    </row>
    <row r="13" spans="2:18">
      <c r="B13" s="320" t="s">
        <v>3353</v>
      </c>
      <c r="C13" s="685"/>
      <c r="D13" s="448">
        <v>5290992.85344915</v>
      </c>
      <c r="E13" s="448">
        <v>5229097.8021945003</v>
      </c>
      <c r="G13" s="685"/>
      <c r="H13" s="685"/>
      <c r="I13" s="685"/>
      <c r="J13" s="685"/>
      <c r="K13" s="685"/>
      <c r="L13" s="685"/>
      <c r="M13" s="685"/>
      <c r="N13" s="685"/>
      <c r="O13" s="685"/>
      <c r="P13" s="685"/>
      <c r="Q13" s="685"/>
      <c r="R13" s="685"/>
    </row>
    <row r="14" spans="2:18">
      <c r="B14" s="320" t="s">
        <v>3355</v>
      </c>
      <c r="C14" s="685"/>
      <c r="D14" s="448">
        <v>2545415.736</v>
      </c>
      <c r="E14" s="448">
        <v>1826916.172</v>
      </c>
      <c r="G14" s="685"/>
      <c r="H14" s="685"/>
      <c r="I14" s="685"/>
      <c r="J14" s="685"/>
      <c r="K14" s="685"/>
      <c r="L14" s="685"/>
      <c r="M14" s="685"/>
      <c r="N14" s="685"/>
      <c r="O14" s="685"/>
      <c r="P14" s="685"/>
      <c r="Q14" s="685"/>
      <c r="R14" s="685"/>
    </row>
    <row r="15" spans="2:18" s="685" customFormat="1">
      <c r="B15" s="320" t="s">
        <v>3354</v>
      </c>
      <c r="D15" s="448">
        <v>1956300.132</v>
      </c>
      <c r="E15" s="448">
        <v>1565665.2109999999</v>
      </c>
    </row>
    <row r="16" spans="2:18" s="685" customFormat="1" ht="13.5" thickBot="1">
      <c r="B16" s="330" t="s">
        <v>3072</v>
      </c>
      <c r="D16" s="683">
        <f>SUM(D10:D15)</f>
        <v>342197983.46563846</v>
      </c>
      <c r="E16" s="683">
        <f>SUM(E10:E15)</f>
        <v>284417889.92419463</v>
      </c>
      <c r="F16" s="686"/>
    </row>
    <row r="17" spans="2:7" s="685" customFormat="1" ht="13.5" thickTop="1">
      <c r="B17" s="686"/>
      <c r="D17" s="686"/>
      <c r="E17" s="686"/>
      <c r="F17" s="686"/>
    </row>
    <row r="18" spans="2:7" s="685" customFormat="1">
      <c r="B18" s="686"/>
      <c r="C18" s="686"/>
      <c r="D18" s="686"/>
      <c r="E18" s="686"/>
      <c r="F18" s="686"/>
      <c r="G18" s="686"/>
    </row>
    <row r="19" spans="2:7" s="685" customFormat="1">
      <c r="B19" s="686"/>
      <c r="C19" s="686"/>
      <c r="D19" s="686"/>
      <c r="E19" s="686"/>
      <c r="F19" s="686"/>
      <c r="G19" s="686"/>
    </row>
    <row r="20" spans="2:7">
      <c r="B20" s="675"/>
      <c r="C20" s="675"/>
      <c r="D20" s="675"/>
      <c r="E20" s="675"/>
      <c r="F20" s="675"/>
      <c r="G20" s="675"/>
    </row>
    <row r="21" spans="2:7">
      <c r="B21" s="675"/>
      <c r="C21" s="675"/>
      <c r="D21" s="675"/>
      <c r="E21" s="675"/>
      <c r="F21" s="675"/>
      <c r="G21" s="675"/>
    </row>
    <row r="22" spans="2:7">
      <c r="B22" s="675"/>
      <c r="C22" s="675"/>
      <c r="D22" s="675"/>
      <c r="E22" s="675"/>
      <c r="F22" s="675"/>
      <c r="G22" s="675"/>
    </row>
    <row r="23" spans="2:7">
      <c r="B23" s="675"/>
      <c r="C23" s="675"/>
      <c r="D23" s="675"/>
      <c r="E23" s="675"/>
      <c r="F23" s="675"/>
      <c r="G23" s="675"/>
    </row>
    <row r="24" spans="2:7">
      <c r="B24" s="675"/>
      <c r="C24" s="675"/>
      <c r="D24" s="675"/>
      <c r="E24" s="675"/>
      <c r="F24" s="675"/>
      <c r="G24" s="675"/>
    </row>
    <row r="25" spans="2:7">
      <c r="B25" s="675"/>
      <c r="C25" s="675"/>
      <c r="D25" s="675"/>
      <c r="E25" s="675"/>
      <c r="F25" s="675"/>
      <c r="G25" s="675"/>
    </row>
    <row r="26" spans="2:7">
      <c r="B26" s="675"/>
      <c r="C26" s="675"/>
      <c r="D26" s="675"/>
      <c r="E26" s="675"/>
      <c r="F26" s="675"/>
      <c r="G26" s="675"/>
    </row>
    <row r="27" spans="2:7">
      <c r="B27" s="675"/>
      <c r="C27" s="675"/>
      <c r="D27" s="675"/>
      <c r="E27" s="675"/>
      <c r="F27" s="675"/>
      <c r="G27" s="675"/>
    </row>
  </sheetData>
  <mergeCells count="1">
    <mergeCell ref="D7:E7"/>
  </mergeCells>
  <hyperlinks>
    <hyperlink ref="E2" location="ER!A1" display="ER"/>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S35"/>
  <sheetViews>
    <sheetView showGridLines="0" zoomScale="90" zoomScaleNormal="90" zoomScaleSheetLayoutView="80" workbookViewId="0">
      <selection activeCell="Q11" sqref="Q11"/>
    </sheetView>
  </sheetViews>
  <sheetFormatPr baseColWidth="10" defaultColWidth="11.42578125" defaultRowHeight="12.75"/>
  <cols>
    <col min="1" max="1" width="2" style="144" customWidth="1"/>
    <col min="2" max="2" width="1.7109375" style="144" customWidth="1"/>
    <col min="3" max="3" width="31.28515625" style="144" customWidth="1"/>
    <col min="4" max="4" width="2.28515625" style="144" customWidth="1"/>
    <col min="5" max="5" width="14.42578125" style="144" customWidth="1"/>
    <col min="6" max="6" width="11.140625" style="144" customWidth="1"/>
    <col min="7" max="7" width="13.5703125" style="144" customWidth="1"/>
    <col min="8" max="8" width="14.28515625" style="144" customWidth="1"/>
    <col min="9" max="9" width="11" style="144" customWidth="1"/>
    <col min="10" max="10" width="12.28515625" style="144" customWidth="1"/>
    <col min="11" max="11" width="5.7109375" style="144" customWidth="1"/>
    <col min="12" max="12" width="5.28515625" style="144" customWidth="1"/>
    <col min="13" max="13" width="13.7109375" style="144" customWidth="1"/>
    <col min="14" max="14" width="13.42578125" style="144" customWidth="1"/>
    <col min="15" max="15" width="3.7109375" style="144" customWidth="1"/>
    <col min="16" max="17" width="14.42578125" style="144" bestFit="1" customWidth="1"/>
    <col min="18" max="16384" width="11.42578125" style="144"/>
  </cols>
  <sheetData>
    <row r="2" spans="3:19" ht="15">
      <c r="C2" s="330" t="str">
        <f>Indice!$C$7</f>
        <v>PANCHITA G DE NAVEGACIÓN S.A.E.</v>
      </c>
      <c r="J2" s="663" t="s">
        <v>2856</v>
      </c>
    </row>
    <row r="3" spans="3:19">
      <c r="C3" s="320"/>
    </row>
    <row r="4" spans="3:19">
      <c r="C4" s="320"/>
      <c r="E4" s="1016"/>
      <c r="F4" s="1016"/>
      <c r="G4" s="1016"/>
      <c r="H4" s="1016"/>
      <c r="I4" s="252"/>
      <c r="M4" s="382"/>
      <c r="N4" s="382"/>
      <c r="O4" s="382"/>
      <c r="P4" s="382"/>
      <c r="Q4" s="382"/>
      <c r="R4" s="382"/>
      <c r="S4" s="382"/>
    </row>
    <row r="5" spans="3:19">
      <c r="C5" s="660" t="s">
        <v>3200</v>
      </c>
      <c r="E5" s="252"/>
      <c r="F5" s="252"/>
      <c r="G5" s="252"/>
      <c r="H5" s="252"/>
      <c r="I5" s="252"/>
      <c r="M5" s="382"/>
      <c r="N5" s="382"/>
      <c r="O5" s="382"/>
      <c r="P5" s="382"/>
      <c r="Q5" s="382"/>
      <c r="R5" s="382"/>
      <c r="S5" s="382"/>
    </row>
    <row r="6" spans="3:19">
      <c r="C6" s="693" t="s">
        <v>2848</v>
      </c>
      <c r="E6" s="252"/>
      <c r="F6" s="252"/>
      <c r="G6" s="252"/>
      <c r="H6" s="252"/>
      <c r="I6" s="252"/>
      <c r="M6" s="382"/>
      <c r="N6" s="382"/>
      <c r="O6" s="382"/>
      <c r="P6" s="382"/>
      <c r="Q6" s="382"/>
      <c r="R6" s="382"/>
      <c r="S6" s="382"/>
    </row>
    <row r="7" spans="3:19">
      <c r="C7" s="320"/>
      <c r="E7" s="252"/>
      <c r="F7" s="252"/>
      <c r="G7" s="252"/>
      <c r="H7" s="252"/>
      <c r="I7" s="252"/>
      <c r="M7" s="382"/>
      <c r="N7" s="382"/>
      <c r="O7" s="382"/>
      <c r="P7" s="382"/>
      <c r="Q7" s="382"/>
      <c r="R7" s="382"/>
      <c r="S7" s="382"/>
    </row>
    <row r="8" spans="3:19">
      <c r="C8" s="320" t="s">
        <v>2859</v>
      </c>
      <c r="E8" s="252"/>
      <c r="F8" s="252"/>
      <c r="G8" s="252"/>
      <c r="H8" s="252"/>
      <c r="I8" s="252"/>
      <c r="M8" s="382"/>
      <c r="N8" s="382"/>
      <c r="O8" s="382"/>
      <c r="P8" s="382"/>
      <c r="Q8" s="382"/>
      <c r="R8" s="382"/>
      <c r="S8" s="382"/>
    </row>
    <row r="9" spans="3:19">
      <c r="E9" s="252"/>
      <c r="F9" s="252"/>
      <c r="G9" s="252"/>
      <c r="H9" s="252"/>
      <c r="I9" s="252"/>
      <c r="M9" s="382"/>
      <c r="N9" s="382"/>
      <c r="O9" s="382"/>
      <c r="P9" s="382"/>
      <c r="Q9" s="382"/>
      <c r="R9" s="382"/>
      <c r="S9" s="382"/>
    </row>
    <row r="10" spans="3:19" s="252" customFormat="1">
      <c r="E10" s="1062">
        <f>'N26'!D8</f>
        <v>45565</v>
      </c>
      <c r="F10" s="1063"/>
      <c r="G10" s="1064"/>
      <c r="H10" s="1062">
        <f>'N26'!E8</f>
        <v>45199</v>
      </c>
      <c r="I10" s="1063"/>
      <c r="J10" s="1064"/>
      <c r="L10" s="144"/>
      <c r="M10" s="382"/>
      <c r="N10" s="382"/>
      <c r="O10" s="382"/>
      <c r="P10" s="382"/>
      <c r="Q10" s="382"/>
      <c r="R10" s="382"/>
      <c r="S10" s="382"/>
    </row>
    <row r="11" spans="3:19" s="252" customFormat="1" ht="25.5">
      <c r="E11" s="694" t="s">
        <v>22</v>
      </c>
      <c r="F11" s="694" t="s">
        <v>3269</v>
      </c>
      <c r="G11" s="694" t="s">
        <v>0</v>
      </c>
      <c r="H11" s="694" t="s">
        <v>22</v>
      </c>
      <c r="I11" s="694" t="s">
        <v>3269</v>
      </c>
      <c r="J11" s="694" t="s">
        <v>0</v>
      </c>
      <c r="L11" s="144"/>
      <c r="M11" s="382"/>
      <c r="N11" s="382"/>
      <c r="O11" s="382"/>
      <c r="P11" s="382"/>
      <c r="Q11" s="382"/>
      <c r="R11" s="382"/>
      <c r="S11" s="382"/>
    </row>
    <row r="12" spans="3:19">
      <c r="C12" s="320" t="s">
        <v>2771</v>
      </c>
      <c r="E12" s="695">
        <v>11743751.307</v>
      </c>
      <c r="F12" s="695">
        <v>0</v>
      </c>
      <c r="G12" s="695">
        <f>E12</f>
        <v>11743751.307</v>
      </c>
      <c r="H12" s="950">
        <v>9702917.6429999992</v>
      </c>
      <c r="I12" s="695">
        <v>0</v>
      </c>
      <c r="J12" s="695">
        <f t="shared" ref="J12:J27" si="0">H12</f>
        <v>9702917.6429999992</v>
      </c>
      <c r="M12" s="382"/>
      <c r="N12" s="382"/>
      <c r="O12" s="382"/>
      <c r="P12" s="382"/>
      <c r="Q12" s="382"/>
      <c r="R12" s="382"/>
      <c r="S12" s="382"/>
    </row>
    <row r="13" spans="3:19">
      <c r="C13" s="320" t="s">
        <v>3489</v>
      </c>
      <c r="E13" s="695">
        <v>4805569.0410000002</v>
      </c>
      <c r="F13" s="695">
        <v>0</v>
      </c>
      <c r="G13" s="695">
        <f t="shared" ref="G13:G27" si="1">E13</f>
        <v>4805569.0410000002</v>
      </c>
      <c r="H13" s="950">
        <v>3341017.3679999998</v>
      </c>
      <c r="I13" s="695">
        <v>0</v>
      </c>
      <c r="J13" s="695">
        <f t="shared" si="0"/>
        <v>3341017.3679999998</v>
      </c>
      <c r="M13" s="382"/>
      <c r="N13" s="382"/>
      <c r="O13" s="382"/>
      <c r="P13" s="382"/>
      <c r="Q13" s="382"/>
      <c r="R13" s="382"/>
      <c r="S13" s="382"/>
    </row>
    <row r="14" spans="3:19">
      <c r="C14" s="320" t="s">
        <v>2770</v>
      </c>
      <c r="E14" s="695">
        <v>7313134.8130000001</v>
      </c>
      <c r="F14" s="695">
        <v>0</v>
      </c>
      <c r="G14" s="695">
        <f t="shared" si="1"/>
        <v>7313134.8130000001</v>
      </c>
      <c r="H14" s="950">
        <v>5342297.7640000004</v>
      </c>
      <c r="I14" s="695">
        <v>0</v>
      </c>
      <c r="J14" s="695">
        <f t="shared" si="0"/>
        <v>5342297.7640000004</v>
      </c>
      <c r="M14" s="382"/>
      <c r="N14" s="382"/>
      <c r="O14" s="382"/>
      <c r="P14" s="382"/>
      <c r="Q14" s="382"/>
      <c r="R14" s="382"/>
      <c r="S14" s="382"/>
    </row>
    <row r="15" spans="3:19">
      <c r="C15" s="320" t="s">
        <v>2840</v>
      </c>
      <c r="E15" s="695">
        <f>1914242.615-0.5</f>
        <v>1914242.115</v>
      </c>
      <c r="F15" s="695">
        <v>0</v>
      </c>
      <c r="G15" s="695">
        <f t="shared" si="1"/>
        <v>1914242.115</v>
      </c>
      <c r="H15" s="950">
        <v>2844819.5759999999</v>
      </c>
      <c r="I15" s="695">
        <v>0</v>
      </c>
      <c r="J15" s="695">
        <f t="shared" si="0"/>
        <v>2844819.5759999999</v>
      </c>
      <c r="M15" s="382"/>
      <c r="N15" s="382"/>
      <c r="O15" s="382"/>
      <c r="P15" s="382"/>
      <c r="Q15" s="382"/>
      <c r="R15" s="382"/>
      <c r="S15" s="382"/>
    </row>
    <row r="16" spans="3:19">
      <c r="C16" s="320" t="s">
        <v>232</v>
      </c>
      <c r="E16" s="695">
        <v>3463555.358</v>
      </c>
      <c r="F16" s="695">
        <v>0</v>
      </c>
      <c r="G16" s="695">
        <f t="shared" si="1"/>
        <v>3463555.358</v>
      </c>
      <c r="H16" s="950">
        <v>2621645.463</v>
      </c>
      <c r="I16" s="695">
        <v>0</v>
      </c>
      <c r="J16" s="695">
        <f t="shared" si="0"/>
        <v>2621645.463</v>
      </c>
      <c r="M16" s="382"/>
      <c r="N16" s="382"/>
      <c r="O16" s="382"/>
      <c r="P16" s="382"/>
      <c r="Q16" s="382"/>
      <c r="R16" s="382"/>
      <c r="S16" s="382"/>
    </row>
    <row r="17" spans="3:19">
      <c r="C17" s="320" t="s">
        <v>2772</v>
      </c>
      <c r="E17" s="695">
        <v>665640.00300000003</v>
      </c>
      <c r="F17" s="695">
        <v>0</v>
      </c>
      <c r="G17" s="695">
        <f t="shared" si="1"/>
        <v>665640.00300000003</v>
      </c>
      <c r="H17" s="950">
        <v>549780.57799999998</v>
      </c>
      <c r="I17" s="695">
        <v>0</v>
      </c>
      <c r="J17" s="695">
        <f t="shared" si="0"/>
        <v>549780.57799999998</v>
      </c>
      <c r="M17" s="382"/>
      <c r="N17" s="382"/>
      <c r="O17" s="382"/>
      <c r="P17" s="382"/>
      <c r="Q17" s="382"/>
      <c r="R17" s="382"/>
      <c r="S17" s="382"/>
    </row>
    <row r="18" spans="3:19">
      <c r="C18" s="320" t="s">
        <v>2773</v>
      </c>
      <c r="E18" s="695">
        <v>422719.24599999998</v>
      </c>
      <c r="F18" s="695">
        <v>0</v>
      </c>
      <c r="G18" s="695">
        <f t="shared" si="1"/>
        <v>422719.24599999998</v>
      </c>
      <c r="H18" s="950">
        <v>667156.75300000003</v>
      </c>
      <c r="I18" s="695">
        <v>0</v>
      </c>
      <c r="J18" s="695">
        <f t="shared" si="0"/>
        <v>667156.75300000003</v>
      </c>
      <c r="M18" s="382"/>
      <c r="N18" s="382"/>
      <c r="O18" s="382"/>
      <c r="P18" s="382"/>
      <c r="Q18" s="382"/>
      <c r="R18" s="382"/>
      <c r="S18" s="382"/>
    </row>
    <row r="19" spans="3:19">
      <c r="C19" s="320" t="s">
        <v>2775</v>
      </c>
      <c r="E19" s="695">
        <f>190424.558-0.5</f>
        <v>190424.05799999999</v>
      </c>
      <c r="F19" s="695">
        <v>0</v>
      </c>
      <c r="G19" s="695">
        <f t="shared" si="1"/>
        <v>190424.05799999999</v>
      </c>
      <c r="H19" s="950">
        <v>434732.41899999999</v>
      </c>
      <c r="I19" s="695">
        <v>0</v>
      </c>
      <c r="J19" s="695">
        <f t="shared" si="0"/>
        <v>434732.41899999999</v>
      </c>
      <c r="M19" s="382"/>
      <c r="N19" s="382"/>
      <c r="O19" s="382"/>
      <c r="P19" s="382"/>
      <c r="Q19" s="382"/>
      <c r="R19" s="382"/>
      <c r="S19" s="382"/>
    </row>
    <row r="20" spans="3:19">
      <c r="C20" s="320" t="s">
        <v>3911</v>
      </c>
      <c r="E20" s="695">
        <v>396541.63206493965</v>
      </c>
      <c r="F20" s="695">
        <v>0</v>
      </c>
      <c r="G20" s="695">
        <f t="shared" si="1"/>
        <v>396541.63206493965</v>
      </c>
      <c r="H20" s="950">
        <v>18073.152076839899</v>
      </c>
      <c r="I20" s="695">
        <v>0</v>
      </c>
      <c r="J20" s="695">
        <f t="shared" si="0"/>
        <v>18073.152076839899</v>
      </c>
      <c r="M20" s="382"/>
      <c r="N20" s="382"/>
      <c r="O20" s="382"/>
      <c r="P20" s="382"/>
      <c r="Q20" s="382"/>
      <c r="R20" s="382"/>
      <c r="S20" s="382"/>
    </row>
    <row r="21" spans="3:19">
      <c r="C21" s="320" t="s">
        <v>3490</v>
      </c>
      <c r="E21" s="695">
        <v>424918.52100000001</v>
      </c>
      <c r="F21" s="695">
        <v>0</v>
      </c>
      <c r="G21" s="695">
        <f t="shared" si="1"/>
        <v>424918.52100000001</v>
      </c>
      <c r="H21" s="950">
        <v>0</v>
      </c>
      <c r="I21" s="695">
        <v>0</v>
      </c>
      <c r="J21" s="695">
        <f t="shared" si="0"/>
        <v>0</v>
      </c>
      <c r="M21" s="382"/>
      <c r="N21" s="382"/>
      <c r="O21" s="382"/>
      <c r="P21" s="382"/>
      <c r="Q21" s="382"/>
      <c r="R21" s="382"/>
      <c r="S21" s="382"/>
    </row>
    <row r="22" spans="3:19">
      <c r="C22" s="320" t="s">
        <v>2774</v>
      </c>
      <c r="E22" s="695">
        <f>168138.753+0.5</f>
        <v>168139.253</v>
      </c>
      <c r="F22" s="695">
        <v>0</v>
      </c>
      <c r="G22" s="695">
        <f t="shared" si="1"/>
        <v>168139.253</v>
      </c>
      <c r="H22" s="950">
        <v>185385.84599999999</v>
      </c>
      <c r="I22" s="695">
        <v>0</v>
      </c>
      <c r="J22" s="695">
        <f t="shared" si="0"/>
        <v>185385.84599999999</v>
      </c>
      <c r="M22" s="382"/>
      <c r="N22" s="382"/>
      <c r="O22" s="382"/>
      <c r="P22" s="382"/>
      <c r="Q22" s="382"/>
      <c r="R22" s="382"/>
      <c r="S22" s="382"/>
    </row>
    <row r="23" spans="3:19">
      <c r="C23" s="320" t="s">
        <v>2777</v>
      </c>
      <c r="E23" s="695">
        <v>133287.91100000002</v>
      </c>
      <c r="F23" s="695">
        <v>0</v>
      </c>
      <c r="G23" s="695">
        <f t="shared" si="1"/>
        <v>133287.91100000002</v>
      </c>
      <c r="H23" s="950">
        <v>242020.682</v>
      </c>
      <c r="I23" s="695">
        <v>0</v>
      </c>
      <c r="J23" s="695">
        <f t="shared" si="0"/>
        <v>242020.682</v>
      </c>
      <c r="M23" s="382"/>
      <c r="N23" s="382"/>
      <c r="O23" s="382"/>
      <c r="P23" s="382"/>
      <c r="Q23" s="382"/>
      <c r="R23" s="382"/>
      <c r="S23" s="382"/>
    </row>
    <row r="24" spans="3:19">
      <c r="C24" s="320" t="s">
        <v>2778</v>
      </c>
      <c r="E24" s="695">
        <v>185275.94699999999</v>
      </c>
      <c r="F24" s="695">
        <v>0</v>
      </c>
      <c r="G24" s="695">
        <f t="shared" si="1"/>
        <v>185275.94699999999</v>
      </c>
      <c r="H24" s="950">
        <v>63623.862999999998</v>
      </c>
      <c r="I24" s="695">
        <v>0</v>
      </c>
      <c r="J24" s="695">
        <f t="shared" si="0"/>
        <v>63623.862999999998</v>
      </c>
      <c r="M24" s="382"/>
      <c r="N24" s="382"/>
      <c r="O24" s="382"/>
      <c r="P24" s="382"/>
      <c r="Q24" s="382"/>
      <c r="R24" s="382"/>
      <c r="S24" s="382"/>
    </row>
    <row r="25" spans="3:19">
      <c r="C25" s="320" t="s">
        <v>2776</v>
      </c>
      <c r="E25" s="695">
        <f>145858.62</f>
        <v>145858.62</v>
      </c>
      <c r="F25" s="695">
        <v>0</v>
      </c>
      <c r="G25" s="695">
        <f t="shared" si="1"/>
        <v>145858.62</v>
      </c>
      <c r="H25" s="950">
        <v>103529.158</v>
      </c>
      <c r="I25" s="695">
        <v>0</v>
      </c>
      <c r="J25" s="695">
        <f t="shared" si="0"/>
        <v>103529.158</v>
      </c>
      <c r="M25" s="382"/>
      <c r="N25" s="382"/>
      <c r="O25" s="382"/>
      <c r="P25" s="382"/>
      <c r="Q25" s="382"/>
      <c r="R25" s="382"/>
      <c r="S25" s="382"/>
    </row>
    <row r="26" spans="3:19">
      <c r="C26" s="320" t="s">
        <v>3491</v>
      </c>
      <c r="E26" s="695">
        <v>4059752.0959999999</v>
      </c>
      <c r="F26" s="695">
        <v>0</v>
      </c>
      <c r="G26" s="695">
        <f t="shared" si="1"/>
        <v>4059752.0959999999</v>
      </c>
      <c r="H26" s="950">
        <v>2871509.969</v>
      </c>
      <c r="I26" s="695">
        <v>0</v>
      </c>
      <c r="J26" s="695">
        <f t="shared" si="0"/>
        <v>2871509.969</v>
      </c>
      <c r="M26" s="382"/>
      <c r="N26" s="382"/>
      <c r="O26" s="382"/>
      <c r="P26" s="382"/>
      <c r="Q26" s="382"/>
      <c r="R26" s="382"/>
      <c r="S26" s="382"/>
    </row>
    <row r="27" spans="3:19">
      <c r="C27" s="320" t="s">
        <v>36</v>
      </c>
      <c r="E27" s="695">
        <v>5617912.9689999996</v>
      </c>
      <c r="F27" s="695">
        <v>0</v>
      </c>
      <c r="G27" s="695">
        <f t="shared" si="1"/>
        <v>5617912.9689999996</v>
      </c>
      <c r="H27" s="950">
        <v>2868431.8840000001</v>
      </c>
      <c r="I27" s="695">
        <v>0</v>
      </c>
      <c r="J27" s="695">
        <f t="shared" si="0"/>
        <v>2868431.8840000001</v>
      </c>
      <c r="M27" s="382"/>
      <c r="N27" s="382"/>
      <c r="O27" s="382"/>
      <c r="P27" s="382"/>
      <c r="Q27" s="382"/>
      <c r="R27" s="382"/>
      <c r="S27" s="382"/>
    </row>
    <row r="28" spans="3:19" s="382" customFormat="1">
      <c r="C28" s="696" t="s">
        <v>2870</v>
      </c>
      <c r="E28" s="697">
        <f>SUM(E12:E27)</f>
        <v>41650722.890064932</v>
      </c>
      <c r="F28" s="697">
        <f t="shared" ref="F28:J28" si="2">SUM(F12:F27)</f>
        <v>0</v>
      </c>
      <c r="G28" s="697">
        <f t="shared" si="2"/>
        <v>41650722.890064932</v>
      </c>
      <c r="H28" s="697">
        <f t="shared" si="2"/>
        <v>31856942.118076842</v>
      </c>
      <c r="I28" s="697">
        <f t="shared" si="2"/>
        <v>0</v>
      </c>
      <c r="J28" s="697">
        <f t="shared" si="2"/>
        <v>31856942.118076842</v>
      </c>
    </row>
    <row r="29" spans="3:19" s="382" customFormat="1">
      <c r="C29" s="696"/>
    </row>
    <row r="30" spans="3:19" s="382" customFormat="1">
      <c r="C30" s="696"/>
    </row>
    <row r="31" spans="3:19" ht="24.75" customHeight="1">
      <c r="C31" s="1056" t="s">
        <v>3955</v>
      </c>
      <c r="D31" s="1056"/>
      <c r="E31" s="1056"/>
      <c r="F31" s="1056"/>
      <c r="G31" s="1056"/>
      <c r="H31" s="1056"/>
      <c r="I31" s="1056"/>
      <c r="J31" s="1056"/>
      <c r="K31" s="309"/>
    </row>
    <row r="32" spans="3:19" ht="21.75" customHeight="1">
      <c r="C32" s="144" t="s">
        <v>3463</v>
      </c>
      <c r="E32" s="309"/>
      <c r="F32" s="309"/>
      <c r="G32" s="309"/>
      <c r="H32" s="309"/>
      <c r="I32" s="309"/>
      <c r="J32" s="309"/>
      <c r="K32" s="309"/>
    </row>
    <row r="33" spans="3:11">
      <c r="C33" s="406"/>
      <c r="E33" s="309"/>
      <c r="F33" s="309"/>
      <c r="G33" s="309"/>
      <c r="H33" s="309"/>
      <c r="I33" s="309"/>
      <c r="J33" s="309"/>
      <c r="K33" s="309"/>
    </row>
    <row r="34" spans="3:11">
      <c r="E34" s="309"/>
      <c r="F34" s="309"/>
      <c r="G34" s="309"/>
      <c r="H34" s="309"/>
      <c r="I34" s="309"/>
      <c r="J34" s="309"/>
      <c r="K34" s="309"/>
    </row>
    <row r="35" spans="3:11">
      <c r="E35" s="382"/>
    </row>
  </sheetData>
  <mergeCells count="4">
    <mergeCell ref="E4:H4"/>
    <mergeCell ref="E10:G10"/>
    <mergeCell ref="H10:J10"/>
    <mergeCell ref="C31:J31"/>
  </mergeCells>
  <hyperlinks>
    <hyperlink ref="J2" location="ER!A1" display="ER"/>
  </hyperlinks>
  <pageMargins left="0.7" right="0.7" top="0.75" bottom="0.75" header="0.3" footer="0.3"/>
  <pageSetup scale="6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2"/>
  <sheetViews>
    <sheetView showGridLines="0" workbookViewId="0">
      <selection activeCell="I19" sqref="I19"/>
    </sheetView>
  </sheetViews>
  <sheetFormatPr baseColWidth="10" defaultColWidth="11.42578125" defaultRowHeight="12.75"/>
  <cols>
    <col min="1" max="1" width="11.42578125" style="320"/>
    <col min="2" max="2" width="38" style="320" customWidth="1"/>
    <col min="3" max="3" width="5.5703125" style="320" customWidth="1"/>
    <col min="4" max="5" width="14.7109375" style="320" customWidth="1"/>
    <col min="6" max="6" width="4.7109375" style="320" customWidth="1"/>
    <col min="7" max="7" width="14.5703125" style="320" bestFit="1" customWidth="1"/>
    <col min="8" max="8" width="10.5703125" style="320" customWidth="1"/>
    <col min="9" max="9" width="8.7109375" style="320" customWidth="1"/>
    <col min="10" max="10" width="14.5703125" style="320" customWidth="1"/>
    <col min="11" max="16384" width="11.42578125" style="320"/>
  </cols>
  <sheetData>
    <row r="2" spans="2:7" ht="15">
      <c r="B2" s="330" t="str">
        <f>[128]Indice!C6</f>
        <v>PANCHITA G DE NAVEGACIÓN S.A.E.</v>
      </c>
      <c r="E2" s="487" t="s">
        <v>2856</v>
      </c>
    </row>
    <row r="5" spans="2:7">
      <c r="B5" s="330" t="s">
        <v>3204</v>
      </c>
      <c r="C5" s="330"/>
      <c r="D5" s="330"/>
      <c r="F5" s="330"/>
      <c r="G5" s="330"/>
    </row>
    <row r="6" spans="2:7">
      <c r="C6" s="412"/>
      <c r="D6" s="687"/>
      <c r="E6" s="688"/>
      <c r="F6" s="688"/>
      <c r="G6" s="412"/>
    </row>
    <row r="7" spans="2:7">
      <c r="B7" s="689"/>
      <c r="C7" s="412"/>
      <c r="D7" s="1065"/>
      <c r="E7" s="1065"/>
      <c r="F7" s="688"/>
      <c r="G7" s="412"/>
    </row>
    <row r="8" spans="2:7">
      <c r="C8" s="412"/>
      <c r="D8" s="1047" t="s">
        <v>2848</v>
      </c>
      <c r="E8" s="1047"/>
      <c r="F8" s="688"/>
      <c r="G8" s="412"/>
    </row>
    <row r="9" spans="2:7">
      <c r="B9" s="672" t="s">
        <v>21</v>
      </c>
      <c r="C9" s="412"/>
      <c r="D9" s="494">
        <f>'N26'!D8</f>
        <v>45565</v>
      </c>
      <c r="E9" s="494">
        <f>'N26'!E8</f>
        <v>45199</v>
      </c>
      <c r="F9" s="688"/>
      <c r="G9" s="412"/>
    </row>
    <row r="10" spans="2:7">
      <c r="B10" s="320" t="s">
        <v>2779</v>
      </c>
      <c r="C10" s="412"/>
      <c r="D10" s="257">
        <v>8144317.6010000007</v>
      </c>
      <c r="E10" s="257">
        <v>11320308.452</v>
      </c>
      <c r="F10" s="688"/>
      <c r="G10" s="412"/>
    </row>
    <row r="11" spans="2:7">
      <c r="B11" s="320" t="s">
        <v>2898</v>
      </c>
      <c r="C11" s="412"/>
      <c r="D11" s="257">
        <v>4052580.7829999998</v>
      </c>
      <c r="E11" s="257">
        <v>2530788.0690000001</v>
      </c>
      <c r="F11" s="688"/>
      <c r="G11" s="412"/>
    </row>
    <row r="12" spans="2:7">
      <c r="B12" s="320" t="s">
        <v>2780</v>
      </c>
      <c r="C12" s="412"/>
      <c r="D12" s="257">
        <v>1803213.3559999999</v>
      </c>
      <c r="E12" s="257">
        <v>290484.99</v>
      </c>
      <c r="F12" s="688"/>
      <c r="G12" s="412"/>
    </row>
    <row r="13" spans="2:7">
      <c r="B13" s="320" t="s">
        <v>21</v>
      </c>
      <c r="C13" s="412"/>
      <c r="D13" s="257">
        <v>7375596.1279999996</v>
      </c>
      <c r="E13" s="257">
        <v>764167.94200000004</v>
      </c>
      <c r="F13" s="688"/>
      <c r="G13" s="412"/>
    </row>
    <row r="14" spans="2:7" ht="13.5" thickBot="1">
      <c r="B14" s="330" t="s">
        <v>2866</v>
      </c>
      <c r="C14" s="412"/>
      <c r="D14" s="683">
        <f>SUM(D10:D13)</f>
        <v>21375707.868000001</v>
      </c>
      <c r="E14" s="683">
        <f>SUM(E10:E13)</f>
        <v>14905749.453</v>
      </c>
      <c r="F14" s="690"/>
      <c r="G14" s="412"/>
    </row>
    <row r="15" spans="2:7" ht="13.5" thickTop="1">
      <c r="C15" s="412"/>
      <c r="F15" s="688"/>
      <c r="G15" s="412"/>
    </row>
    <row r="16" spans="2:7">
      <c r="C16" s="412"/>
      <c r="D16" s="1060" t="s">
        <v>2848</v>
      </c>
      <c r="E16" s="1060"/>
      <c r="F16" s="688"/>
      <c r="G16" s="412"/>
    </row>
    <row r="17" spans="2:7">
      <c r="B17" s="672" t="s">
        <v>36</v>
      </c>
      <c r="C17" s="412"/>
      <c r="D17" s="494">
        <f>D9</f>
        <v>45565</v>
      </c>
      <c r="E17" s="494">
        <f>E9</f>
        <v>45199</v>
      </c>
      <c r="F17" s="688"/>
      <c r="G17" s="412"/>
    </row>
    <row r="18" spans="2:7">
      <c r="B18" s="320" t="s">
        <v>2782</v>
      </c>
      <c r="D18" s="666">
        <v>-2539879.6510000001</v>
      </c>
      <c r="E18" s="666">
        <v>-1972502.088</v>
      </c>
      <c r="F18" s="688"/>
    </row>
    <row r="19" spans="2:7" ht="13.5" thickBot="1">
      <c r="B19" s="330" t="s">
        <v>2867</v>
      </c>
      <c r="C19" s="691"/>
      <c r="D19" s="683">
        <f>SUM(D18:D18)</f>
        <v>-2539879.6510000001</v>
      </c>
      <c r="E19" s="683">
        <f>SUM(E18:E18)</f>
        <v>-1972502.088</v>
      </c>
      <c r="F19" s="688"/>
      <c r="G19" s="691"/>
    </row>
    <row r="20" spans="2:7" ht="13.5" thickTop="1">
      <c r="C20" s="412"/>
      <c r="D20" s="692"/>
      <c r="E20" s="386"/>
      <c r="G20" s="412"/>
    </row>
    <row r="21" spans="2:7" ht="13.5" thickBot="1">
      <c r="B21" s="595" t="s">
        <v>2868</v>
      </c>
      <c r="D21" s="683">
        <f>D14+D19</f>
        <v>18835828.217</v>
      </c>
      <c r="E21" s="683">
        <f>E14+E19</f>
        <v>12933247.365</v>
      </c>
      <c r="F21" s="309"/>
    </row>
    <row r="22" spans="2:7" ht="13.5" thickTop="1">
      <c r="D22" s="383"/>
      <c r="E22" s="383"/>
    </row>
  </sheetData>
  <mergeCells count="3">
    <mergeCell ref="D7:E7"/>
    <mergeCell ref="D8:E8"/>
    <mergeCell ref="D16:E16"/>
  </mergeCells>
  <hyperlinks>
    <hyperlink ref="E2" location="ER!A1" display="ER"/>
  </hyperlink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4"/>
  <sheetViews>
    <sheetView showGridLines="0" zoomScaleNormal="100" zoomScaleSheetLayoutView="100" workbookViewId="0">
      <selection activeCell="M12" sqref="M12"/>
    </sheetView>
  </sheetViews>
  <sheetFormatPr baseColWidth="10" defaultColWidth="11.42578125" defaultRowHeight="12.75"/>
  <cols>
    <col min="1" max="1" width="4.5703125" style="320" customWidth="1"/>
    <col min="2" max="2" width="33" style="320" customWidth="1"/>
    <col min="3" max="3" width="7.140625" style="320" customWidth="1"/>
    <col min="4" max="4" width="14.7109375" style="320" customWidth="1"/>
    <col min="5" max="5" width="13.7109375" style="320" customWidth="1"/>
    <col min="6" max="7" width="11.42578125" style="320"/>
    <col min="8" max="9" width="12.42578125" style="320" customWidth="1"/>
    <col min="10" max="10" width="3.42578125" style="320" customWidth="1"/>
    <col min="11" max="12" width="12.42578125" style="412" customWidth="1"/>
    <col min="13" max="16384" width="11.42578125" style="320"/>
  </cols>
  <sheetData>
    <row r="2" spans="2:13" ht="15">
      <c r="B2" s="330" t="str">
        <f>[128]Indice!C6</f>
        <v>PANCHITA G DE NAVEGACIÓN S.A.E.</v>
      </c>
      <c r="E2" s="487" t="s">
        <v>2856</v>
      </c>
    </row>
    <row r="3" spans="2:13">
      <c r="H3" s="382"/>
    </row>
    <row r="4" spans="2:13">
      <c r="H4" s="382"/>
    </row>
    <row r="5" spans="2:13">
      <c r="B5" s="660" t="s">
        <v>3972</v>
      </c>
      <c r="C5" s="660"/>
      <c r="D5" s="660"/>
      <c r="E5" s="660"/>
      <c r="F5" s="660"/>
      <c r="G5" s="660"/>
      <c r="H5" s="660"/>
      <c r="I5" s="660"/>
      <c r="J5" s="660"/>
      <c r="K5" s="698"/>
    </row>
    <row r="6" spans="2:13">
      <c r="B6" s="334"/>
      <c r="H6" s="382"/>
      <c r="I6" s="382"/>
      <c r="J6" s="382"/>
      <c r="K6" s="382"/>
      <c r="L6" s="382"/>
      <c r="M6" s="382"/>
    </row>
    <row r="7" spans="2:13">
      <c r="D7" s="1060" t="s">
        <v>2848</v>
      </c>
      <c r="E7" s="1060"/>
      <c r="H7" s="382"/>
      <c r="I7" s="382"/>
      <c r="J7" s="382"/>
      <c r="K7" s="382"/>
      <c r="L7" s="382"/>
      <c r="M7" s="382"/>
    </row>
    <row r="8" spans="2:13">
      <c r="B8" s="672" t="s">
        <v>2860</v>
      </c>
      <c r="D8" s="494">
        <f>'N28'!D9</f>
        <v>45565</v>
      </c>
      <c r="E8" s="494">
        <f>'N28'!E9</f>
        <v>45199</v>
      </c>
      <c r="H8" s="382"/>
      <c r="I8" s="382"/>
      <c r="J8" s="382"/>
      <c r="K8" s="382"/>
      <c r="L8" s="382"/>
      <c r="M8" s="382"/>
    </row>
    <row r="9" spans="2:13">
      <c r="B9" s="320" t="s">
        <v>2861</v>
      </c>
      <c r="D9" s="666">
        <v>0</v>
      </c>
      <c r="E9" s="666">
        <f>8426.37663265583+0.5</f>
        <v>8426.8766326558307</v>
      </c>
      <c r="H9" s="382"/>
      <c r="I9" s="382"/>
      <c r="J9" s="382"/>
      <c r="K9" s="382"/>
      <c r="L9" s="382"/>
      <c r="M9" s="382"/>
    </row>
    <row r="10" spans="2:13">
      <c r="B10" s="330" t="s">
        <v>2862</v>
      </c>
      <c r="D10" s="314">
        <f>SUM(D9)</f>
        <v>0</v>
      </c>
      <c r="E10" s="314">
        <f>SUM(E9)</f>
        <v>8426.8766326558307</v>
      </c>
      <c r="H10" s="382"/>
      <c r="I10" s="382"/>
      <c r="J10" s="382"/>
      <c r="K10" s="382"/>
      <c r="L10" s="382"/>
      <c r="M10" s="382"/>
    </row>
    <row r="11" spans="2:13">
      <c r="D11" s="669"/>
      <c r="E11" s="669"/>
      <c r="H11" s="382"/>
      <c r="I11" s="382"/>
      <c r="J11" s="382"/>
      <c r="K11" s="382"/>
      <c r="L11" s="382"/>
      <c r="M11" s="382"/>
    </row>
    <row r="12" spans="2:13">
      <c r="D12" s="669"/>
      <c r="E12" s="669"/>
      <c r="H12" s="382"/>
      <c r="I12" s="382"/>
      <c r="J12" s="382"/>
      <c r="K12" s="382"/>
      <c r="L12" s="382"/>
      <c r="M12" s="382"/>
    </row>
    <row r="13" spans="2:13">
      <c r="D13" s="1060" t="s">
        <v>2848</v>
      </c>
      <c r="E13" s="1060"/>
      <c r="H13" s="382"/>
      <c r="I13" s="382"/>
      <c r="J13" s="382"/>
      <c r="K13" s="382"/>
      <c r="L13" s="382"/>
      <c r="M13" s="382"/>
    </row>
    <row r="14" spans="2:13">
      <c r="B14" s="672" t="s">
        <v>2863</v>
      </c>
      <c r="D14" s="494">
        <f>D8</f>
        <v>45565</v>
      </c>
      <c r="E14" s="494">
        <f>E8</f>
        <v>45199</v>
      </c>
      <c r="H14" s="382"/>
      <c r="I14" s="382"/>
      <c r="J14" s="382"/>
      <c r="K14" s="382"/>
      <c r="L14" s="382"/>
      <c r="M14" s="382"/>
    </row>
    <row r="15" spans="2:13">
      <c r="B15" s="320" t="s">
        <v>2750</v>
      </c>
      <c r="D15" s="666">
        <v>-30031036.881112624</v>
      </c>
      <c r="E15" s="666">
        <f>-25427473.501</f>
        <v>-25427473.500999998</v>
      </c>
      <c r="H15" s="382"/>
      <c r="I15" s="382"/>
      <c r="J15" s="382"/>
      <c r="K15" s="382"/>
      <c r="L15" s="382"/>
      <c r="M15" s="382"/>
    </row>
    <row r="16" spans="2:13">
      <c r="B16" s="320" t="s">
        <v>2751</v>
      </c>
      <c r="D16" s="666">
        <f>-1999075.057-1</f>
        <v>-1999076.057</v>
      </c>
      <c r="E16" s="666">
        <f>-4773099.766-0.5</f>
        <v>-4773100.2659999998</v>
      </c>
      <c r="H16" s="382"/>
      <c r="I16" s="382"/>
      <c r="J16" s="382"/>
      <c r="K16" s="382"/>
      <c r="L16" s="382"/>
      <c r="M16" s="382"/>
    </row>
    <row r="17" spans="2:13">
      <c r="B17" s="320" t="s">
        <v>4032</v>
      </c>
      <c r="D17" s="666">
        <v>-1041150</v>
      </c>
      <c r="E17" s="666">
        <v>0</v>
      </c>
      <c r="H17" s="382"/>
      <c r="I17" s="382"/>
      <c r="J17" s="382"/>
      <c r="K17" s="382"/>
      <c r="L17" s="382"/>
      <c r="M17" s="382"/>
    </row>
    <row r="18" spans="2:13">
      <c r="B18" s="320" t="s">
        <v>4033</v>
      </c>
      <c r="D18" s="666">
        <v>-1024611.2602608792</v>
      </c>
      <c r="E18" s="666">
        <v>0</v>
      </c>
      <c r="H18" s="382"/>
      <c r="I18" s="382"/>
      <c r="J18" s="382"/>
      <c r="K18" s="382"/>
      <c r="L18" s="382"/>
      <c r="M18" s="382"/>
    </row>
    <row r="19" spans="2:13">
      <c r="B19" s="320" t="s">
        <v>2864</v>
      </c>
      <c r="D19" s="666">
        <v>-614880.20044292172</v>
      </c>
      <c r="E19" s="666">
        <v>0</v>
      </c>
      <c r="H19" s="382"/>
      <c r="I19" s="382"/>
      <c r="J19" s="382"/>
      <c r="K19" s="382"/>
      <c r="L19" s="382"/>
      <c r="M19" s="382"/>
    </row>
    <row r="20" spans="2:13">
      <c r="B20" s="330" t="s">
        <v>2865</v>
      </c>
      <c r="D20" s="884">
        <f>SUM(D15:D19)</f>
        <v>-34710754.398816429</v>
      </c>
      <c r="E20" s="884">
        <f>SUM(E15:E19)</f>
        <v>-30200573.766999997</v>
      </c>
      <c r="H20" s="382"/>
      <c r="I20" s="382"/>
      <c r="J20" s="382"/>
      <c r="K20" s="382"/>
      <c r="L20" s="382"/>
      <c r="M20" s="382"/>
    </row>
    <row r="21" spans="2:13" s="382" customFormat="1"/>
    <row r="22" spans="2:13" s="382" customFormat="1" ht="13.5" thickBot="1">
      <c r="B22" s="330" t="s">
        <v>3458</v>
      </c>
      <c r="D22" s="667">
        <f>D10+D20</f>
        <v>-34710754.398816429</v>
      </c>
      <c r="E22" s="667">
        <f>E10+E20</f>
        <v>-30192146.89036734</v>
      </c>
      <c r="K22" s="543"/>
      <c r="L22" s="543"/>
    </row>
    <row r="23" spans="2:13" s="382" customFormat="1" ht="13.5" thickTop="1">
      <c r="K23" s="543"/>
      <c r="L23" s="543"/>
    </row>
    <row r="24" spans="2:13" s="382" customFormat="1">
      <c r="D24" s="699"/>
      <c r="K24" s="543"/>
      <c r="L24" s="543"/>
    </row>
  </sheetData>
  <mergeCells count="2">
    <mergeCell ref="D7:E7"/>
    <mergeCell ref="D13:E13"/>
  </mergeCells>
  <hyperlinks>
    <hyperlink ref="E2" location="ER!A1" display="ER"/>
  </hyperlink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3"/>
  <sheetViews>
    <sheetView showGridLines="0" workbookViewId="0">
      <selection activeCell="L14" sqref="L14"/>
    </sheetView>
  </sheetViews>
  <sheetFormatPr baseColWidth="10" defaultColWidth="11.42578125" defaultRowHeight="12.75"/>
  <cols>
    <col min="1" max="1" width="8" style="320" customWidth="1"/>
    <col min="2" max="2" width="30.42578125" style="320" bestFit="1" customWidth="1"/>
    <col min="3" max="3" width="4.7109375" style="320" customWidth="1"/>
    <col min="4" max="4" width="12" style="320" customWidth="1"/>
    <col min="5" max="5" width="12.5703125" style="320" customWidth="1"/>
    <col min="6" max="16384" width="11.42578125" style="320"/>
  </cols>
  <sheetData>
    <row r="2" spans="2:7" ht="15">
      <c r="B2" s="330" t="str">
        <f>'N17'!C2</f>
        <v>PANCHITA G DE NAVEGACIÓN S.A.E.</v>
      </c>
      <c r="E2" s="663" t="s">
        <v>2871</v>
      </c>
    </row>
    <row r="3" spans="2:7">
      <c r="C3" s="382"/>
      <c r="G3" s="382"/>
    </row>
    <row r="5" spans="2:7">
      <c r="B5" s="1011" t="s">
        <v>3203</v>
      </c>
      <c r="C5" s="1011"/>
      <c r="D5" s="1011"/>
      <c r="E5" s="1011"/>
      <c r="F5" s="1011"/>
    </row>
    <row r="7" spans="2:7">
      <c r="D7" s="1060" t="s">
        <v>2848</v>
      </c>
      <c r="E7" s="1060"/>
    </row>
    <row r="8" spans="2:7">
      <c r="B8" s="664" t="s">
        <v>1</v>
      </c>
      <c r="D8" s="494">
        <f>'N29'!D8</f>
        <v>45565</v>
      </c>
      <c r="E8" s="494">
        <f>'N29'!E8</f>
        <v>45199</v>
      </c>
    </row>
    <row r="9" spans="2:7">
      <c r="B9" s="320" t="s">
        <v>3084</v>
      </c>
      <c r="D9" s="678">
        <v>4939431.4800000004</v>
      </c>
      <c r="E9" s="665">
        <v>317266.68699999998</v>
      </c>
    </row>
    <row r="10" spans="2:7" ht="13.5" thickBot="1">
      <c r="B10" s="330" t="s">
        <v>0</v>
      </c>
      <c r="D10" s="677">
        <v>4939431.4800000004</v>
      </c>
      <c r="E10" s="329">
        <f>SUM(E9)</f>
        <v>317266.68699999998</v>
      </c>
    </row>
    <row r="11" spans="2:7" s="382" customFormat="1" ht="13.5" thickTop="1">
      <c r="D11" s="669"/>
      <c r="E11" s="669"/>
    </row>
    <row r="12" spans="2:7" s="382" customFormat="1">
      <c r="D12" s="359"/>
      <c r="E12" s="359"/>
    </row>
    <row r="13" spans="2:7" s="382" customFormat="1"/>
  </sheetData>
  <mergeCells count="2">
    <mergeCell ref="B5:F5"/>
    <mergeCell ref="D7:E7"/>
  </mergeCells>
  <hyperlinks>
    <hyperlink ref="E2" location="BG!A1" display="BG"/>
  </hyperlink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8"/>
  <sheetViews>
    <sheetView showGridLines="0" workbookViewId="0">
      <selection activeCell="L19" sqref="L19"/>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6" style="144" customWidth="1"/>
    <col min="6" max="6" width="13.28515625" style="144" customWidth="1"/>
    <col min="7" max="16384" width="11.42578125" style="144"/>
  </cols>
  <sheetData>
    <row r="2" spans="2:6" ht="15">
      <c r="B2" s="330" t="str">
        <f>Indice!$C$7</f>
        <v>PANCHITA G DE NAVEGACIÓN S.A.E.</v>
      </c>
      <c r="E2" s="487" t="s">
        <v>2856</v>
      </c>
    </row>
    <row r="3" spans="2:6">
      <c r="B3" s="193"/>
    </row>
    <row r="4" spans="2:6">
      <c r="D4" s="1016"/>
      <c r="E4" s="1016"/>
    </row>
    <row r="5" spans="2:6">
      <c r="B5" s="548" t="s">
        <v>3456</v>
      </c>
      <c r="D5" s="252"/>
      <c r="E5" s="252"/>
    </row>
    <row r="6" spans="2:6">
      <c r="B6" s="548"/>
      <c r="D6" s="252"/>
      <c r="E6" s="252"/>
    </row>
    <row r="7" spans="2:6">
      <c r="B7" s="929" t="s">
        <v>3979</v>
      </c>
      <c r="D7" s="252"/>
      <c r="E7" s="252"/>
    </row>
    <row r="8" spans="2:6" s="252" customFormat="1">
      <c r="D8" s="1060" t="s">
        <v>2848</v>
      </c>
      <c r="E8" s="1060"/>
    </row>
    <row r="9" spans="2:6" s="252" customFormat="1">
      <c r="B9" s="330" t="s">
        <v>3205</v>
      </c>
      <c r="D9" s="494">
        <f>'N30'!D8</f>
        <v>45565</v>
      </c>
      <c r="E9" s="494">
        <f>'N30'!E8</f>
        <v>45199</v>
      </c>
    </row>
    <row r="10" spans="2:6" s="193" customFormat="1" ht="3.75" customHeight="1">
      <c r="B10" s="256"/>
      <c r="D10" s="700"/>
      <c r="E10" s="700"/>
    </row>
    <row r="11" spans="2:6">
      <c r="B11" s="320" t="s">
        <v>3457</v>
      </c>
      <c r="D11" s="377">
        <f>EPN!P37</f>
        <v>-397252.83018407098</v>
      </c>
      <c r="E11" s="377">
        <v>-460243.86183071363</v>
      </c>
    </row>
    <row r="12" spans="2:6" s="193" customFormat="1" ht="13.5" thickBot="1">
      <c r="B12" s="330" t="s">
        <v>0</v>
      </c>
      <c r="C12" s="255"/>
      <c r="D12" s="661">
        <f>SUM(D11)</f>
        <v>-397252.83018407098</v>
      </c>
      <c r="E12" s="661">
        <f>SUM(E11)</f>
        <v>-460243.86183071363</v>
      </c>
      <c r="F12" s="251"/>
    </row>
    <row r="13" spans="2:6" ht="13.5" thickTop="1">
      <c r="D13" s="308"/>
      <c r="E13" s="308" t="s">
        <v>2789</v>
      </c>
      <c r="F13" s="309"/>
    </row>
    <row r="14" spans="2:6">
      <c r="D14" s="309"/>
      <c r="E14" s="309"/>
      <c r="F14" s="309"/>
    </row>
    <row r="18" spans="2:2" hidden="1">
      <c r="B18" s="258" t="s">
        <v>2795</v>
      </c>
    </row>
  </sheetData>
  <mergeCells count="2">
    <mergeCell ref="D4:E4"/>
    <mergeCell ref="D8:E8"/>
  </mergeCells>
  <hyperlinks>
    <hyperlink ref="E2" location="ER!A1" display="ER"/>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9"/>
  <sheetViews>
    <sheetView showGridLines="0" workbookViewId="0">
      <selection activeCell="L16" sqref="L16"/>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2" style="144" customWidth="1"/>
    <col min="6" max="6" width="13.28515625" style="144" customWidth="1"/>
    <col min="7" max="16384" width="11.42578125" style="144"/>
  </cols>
  <sheetData>
    <row r="2" spans="2:6" ht="15">
      <c r="B2" s="330" t="str">
        <f>Indice!$C$7</f>
        <v>PANCHITA G DE NAVEGACIÓN S.A.E.</v>
      </c>
      <c r="E2" s="487" t="s">
        <v>2856</v>
      </c>
    </row>
    <row r="3" spans="2:6">
      <c r="B3" s="193"/>
    </row>
    <row r="4" spans="2:6">
      <c r="D4" s="1016"/>
      <c r="E4" s="1016"/>
    </row>
    <row r="5" spans="2:6">
      <c r="B5" s="548" t="s">
        <v>3201</v>
      </c>
      <c r="D5" s="252"/>
      <c r="E5" s="252"/>
    </row>
    <row r="6" spans="2:6" ht="6" customHeight="1">
      <c r="B6" s="548"/>
      <c r="D6" s="252"/>
      <c r="E6" s="252"/>
    </row>
    <row r="7" spans="2:6">
      <c r="B7" s="929" t="s">
        <v>3979</v>
      </c>
      <c r="D7" s="252"/>
      <c r="E7" s="252"/>
    </row>
    <row r="8" spans="2:6" ht="9.75" customHeight="1">
      <c r="B8" s="548"/>
      <c r="D8" s="252"/>
      <c r="E8" s="252"/>
    </row>
    <row r="9" spans="2:6" s="252" customFormat="1">
      <c r="D9" s="1060" t="s">
        <v>2848</v>
      </c>
      <c r="E9" s="1060"/>
    </row>
    <row r="10" spans="2:6" s="252" customFormat="1">
      <c r="B10" s="330" t="s">
        <v>1</v>
      </c>
      <c r="D10" s="494">
        <f>'N31'!D9</f>
        <v>45565</v>
      </c>
      <c r="E10" s="494">
        <f>'N31'!E9</f>
        <v>45199</v>
      </c>
    </row>
    <row r="11" spans="2:6" s="193" customFormat="1" ht="3.75" customHeight="1">
      <c r="B11" s="256"/>
      <c r="D11" s="253"/>
      <c r="E11" s="253"/>
    </row>
    <row r="12" spans="2:6">
      <c r="B12" s="320" t="s">
        <v>7</v>
      </c>
      <c r="D12" s="250">
        <v>0</v>
      </c>
      <c r="E12" s="250">
        <v>0</v>
      </c>
    </row>
    <row r="13" spans="2:6" s="193" customFormat="1" ht="13.5" thickBot="1">
      <c r="B13" s="330" t="s">
        <v>2869</v>
      </c>
      <c r="C13" s="255"/>
      <c r="D13" s="254">
        <f>+D12</f>
        <v>0</v>
      </c>
      <c r="E13" s="254">
        <f>SUM(E12:E12)</f>
        <v>0</v>
      </c>
      <c r="F13" s="251"/>
    </row>
    <row r="14" spans="2:6" ht="13.5" thickTop="1">
      <c r="D14" s="308"/>
      <c r="E14" s="308" t="s">
        <v>2789</v>
      </c>
      <c r="F14" s="309"/>
    </row>
    <row r="15" spans="2:6">
      <c r="D15" s="309"/>
      <c r="E15" s="309"/>
      <c r="F15" s="309"/>
    </row>
    <row r="19" spans="2:2" hidden="1">
      <c r="B19" s="258" t="s">
        <v>2795</v>
      </c>
    </row>
  </sheetData>
  <mergeCells count="2">
    <mergeCell ref="D4:E4"/>
    <mergeCell ref="D9:E9"/>
  </mergeCells>
  <hyperlinks>
    <hyperlink ref="E2" location="ER!A1" display="ER"/>
  </hyperlink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workbookViewId="0">
      <selection activeCell="L20" sqref="L20"/>
    </sheetView>
  </sheetViews>
  <sheetFormatPr baseColWidth="10" defaultColWidth="11.42578125" defaultRowHeight="12.75"/>
  <cols>
    <col min="1" max="1" width="8.28515625" style="144" customWidth="1"/>
    <col min="2" max="2" width="37.28515625" style="144" customWidth="1"/>
    <col min="3" max="3" width="5.85546875" style="144" customWidth="1"/>
    <col min="4" max="4" width="13.85546875" style="144" customWidth="1"/>
    <col min="5" max="5" width="13" style="144" customWidth="1"/>
    <col min="6" max="6" width="13.28515625" style="144" customWidth="1"/>
    <col min="7" max="7" width="13.42578125" style="144" customWidth="1"/>
    <col min="8" max="16384" width="11.42578125" style="144"/>
  </cols>
  <sheetData>
    <row r="2" spans="2:12" ht="15">
      <c r="B2" s="330" t="str">
        <f>Indice!$C$7</f>
        <v>PANCHITA G DE NAVEGACIÓN S.A.E.</v>
      </c>
      <c r="E2" s="487" t="s">
        <v>2856</v>
      </c>
    </row>
    <row r="3" spans="2:12">
      <c r="B3" s="193"/>
    </row>
    <row r="4" spans="2:12">
      <c r="E4" s="252"/>
    </row>
    <row r="5" spans="2:12">
      <c r="B5" s="548" t="s">
        <v>3265</v>
      </c>
      <c r="E5" s="252"/>
    </row>
    <row r="6" spans="2:12">
      <c r="B6" s="548"/>
      <c r="E6" s="252"/>
    </row>
    <row r="7" spans="2:12">
      <c r="B7" s="929" t="s">
        <v>3979</v>
      </c>
      <c r="E7" s="252"/>
    </row>
    <row r="8" spans="2:12" s="252" customFormat="1">
      <c r="B8" s="320"/>
      <c r="C8" s="144"/>
      <c r="D8" s="1047" t="s">
        <v>2848</v>
      </c>
      <c r="E8" s="1047"/>
      <c r="G8" s="144"/>
      <c r="H8" s="144"/>
      <c r="I8" s="144"/>
      <c r="J8" s="144"/>
      <c r="K8" s="144"/>
      <c r="L8" s="144"/>
    </row>
    <row r="9" spans="2:12" s="252" customFormat="1">
      <c r="B9" s="672" t="s">
        <v>21</v>
      </c>
      <c r="C9" s="144"/>
      <c r="D9" s="494">
        <f>'N32'!D10</f>
        <v>45565</v>
      </c>
      <c r="E9" s="494">
        <f>'N32'!E10</f>
        <v>45199</v>
      </c>
      <c r="G9" s="144"/>
      <c r="H9" s="144"/>
      <c r="I9" s="144"/>
      <c r="J9" s="144"/>
      <c r="K9" s="144"/>
      <c r="L9" s="144"/>
    </row>
    <row r="10" spans="2:12" s="193" customFormat="1" ht="15.75" customHeight="1">
      <c r="B10" s="320" t="s">
        <v>2781</v>
      </c>
      <c r="C10" s="144"/>
      <c r="D10" s="257">
        <v>2259300</v>
      </c>
      <c r="E10" s="257">
        <v>0</v>
      </c>
      <c r="G10" s="144"/>
      <c r="H10" s="144"/>
      <c r="I10" s="144"/>
      <c r="J10" s="144"/>
      <c r="K10" s="144"/>
      <c r="L10" s="144"/>
    </row>
    <row r="11" spans="2:12">
      <c r="B11" s="320" t="s">
        <v>2899</v>
      </c>
      <c r="D11" s="257">
        <v>720276.20400000003</v>
      </c>
      <c r="E11" s="257">
        <v>0</v>
      </c>
      <c r="F11" s="309"/>
    </row>
    <row r="12" spans="2:12" ht="13.5" thickBot="1">
      <c r="B12" s="330" t="s">
        <v>2866</v>
      </c>
      <c r="D12" s="683">
        <f>SUM(D10:D11)</f>
        <v>2979576.2039999999</v>
      </c>
      <c r="E12" s="683">
        <v>0</v>
      </c>
      <c r="F12" s="309"/>
    </row>
    <row r="13" spans="2:12" s="382" customFormat="1" ht="13.5" thickTop="1">
      <c r="C13" s="144"/>
      <c r="G13" s="144"/>
      <c r="H13" s="144"/>
      <c r="I13" s="144"/>
      <c r="J13" s="144"/>
      <c r="K13" s="144"/>
      <c r="L13" s="144"/>
    </row>
    <row r="14" spans="2:12" s="382" customFormat="1">
      <c r="C14" s="144"/>
      <c r="G14" s="144"/>
      <c r="H14" s="144"/>
      <c r="I14" s="144"/>
      <c r="J14" s="144"/>
      <c r="K14" s="144"/>
      <c r="L14" s="144"/>
    </row>
    <row r="15" spans="2:12" s="382" customFormat="1">
      <c r="B15" s="672" t="s">
        <v>36</v>
      </c>
      <c r="C15" s="144"/>
      <c r="D15" s="494">
        <f>D9</f>
        <v>45565</v>
      </c>
      <c r="E15" s="494">
        <f>E9</f>
        <v>45199</v>
      </c>
      <c r="G15" s="144"/>
      <c r="H15" s="144"/>
      <c r="I15" s="144"/>
      <c r="J15" s="144"/>
      <c r="K15" s="144"/>
      <c r="L15" s="144"/>
    </row>
    <row r="16" spans="2:12" s="382" customFormat="1">
      <c r="B16" s="320" t="s">
        <v>3492</v>
      </c>
      <c r="D16" s="377">
        <v>0</v>
      </c>
      <c r="E16" s="666">
        <v>-21141.24</v>
      </c>
    </row>
    <row r="17" spans="2:5" s="382" customFormat="1" ht="13.5" thickBot="1">
      <c r="D17" s="683">
        <v>0</v>
      </c>
      <c r="E17" s="683">
        <f>SUM(E16)</f>
        <v>-21141.24</v>
      </c>
    </row>
    <row r="18" spans="2:5" s="382" customFormat="1" ht="13.5" thickTop="1"/>
    <row r="19" spans="2:5" s="382" customFormat="1" ht="13.5" thickBot="1">
      <c r="B19" s="330" t="s">
        <v>3877</v>
      </c>
      <c r="D19" s="667">
        <f>D12+D17</f>
        <v>2979576.2039999999</v>
      </c>
      <c r="E19" s="667">
        <f>E12+E17</f>
        <v>-21141.24</v>
      </c>
    </row>
    <row r="20" spans="2:5" ht="13.5" thickTop="1">
      <c r="D20" s="382"/>
      <c r="E20" s="382"/>
    </row>
    <row r="21" spans="2:5">
      <c r="D21" s="382"/>
      <c r="E21" s="382"/>
    </row>
    <row r="22" spans="2:5">
      <c r="D22" s="382"/>
      <c r="E22" s="382"/>
    </row>
  </sheetData>
  <mergeCells count="1">
    <mergeCell ref="D8:E8"/>
  </mergeCells>
  <hyperlinks>
    <hyperlink ref="E2" location="ER!A1" display="ER"/>
  </hyperlinks>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1"/>
  <sheetViews>
    <sheetView showGridLines="0" zoomScaleNormal="90" zoomScaleSheetLayoutView="90" workbookViewId="0">
      <selection activeCell="H16" sqref="H16"/>
    </sheetView>
  </sheetViews>
  <sheetFormatPr baseColWidth="10" defaultColWidth="11.42578125" defaultRowHeight="12.75"/>
  <cols>
    <col min="1" max="1" width="8.28515625" style="144" customWidth="1"/>
    <col min="2" max="2" width="31.7109375" style="144" customWidth="1"/>
    <col min="3" max="3" width="27.7109375" style="144" customWidth="1"/>
    <col min="4" max="4" width="5.5703125" style="144" customWidth="1"/>
    <col min="5" max="5" width="13.85546875" style="144" customWidth="1"/>
    <col min="6" max="6" width="14.7109375" style="144" customWidth="1"/>
    <col min="7" max="7" width="13.28515625" style="144" customWidth="1"/>
    <col min="8" max="8" width="80.42578125" style="144" customWidth="1"/>
    <col min="9" max="16384" width="11.42578125" style="144"/>
  </cols>
  <sheetData>
    <row r="2" spans="2:8" ht="15">
      <c r="B2" s="330" t="str">
        <f>Indice!$C$7</f>
        <v>PANCHITA G DE NAVEGACIÓN S.A.E.</v>
      </c>
      <c r="F2" s="487" t="s">
        <v>2856</v>
      </c>
    </row>
    <row r="3" spans="2:8">
      <c r="B3" s="193"/>
    </row>
    <row r="4" spans="2:8">
      <c r="E4" s="1016"/>
      <c r="F4" s="1016"/>
    </row>
    <row r="5" spans="2:8">
      <c r="B5" s="548" t="s">
        <v>3207</v>
      </c>
      <c r="E5" s="252"/>
      <c r="F5" s="252"/>
    </row>
    <row r="6" spans="2:8">
      <c r="B6" s="548"/>
      <c r="E6" s="252"/>
      <c r="F6" s="252"/>
    </row>
    <row r="7" spans="2:8">
      <c r="B7" s="929" t="s">
        <v>3979</v>
      </c>
      <c r="E7" s="252"/>
      <c r="F7" s="252"/>
    </row>
    <row r="8" spans="2:8" s="252" customFormat="1">
      <c r="E8" s="1060" t="s">
        <v>2848</v>
      </c>
      <c r="F8" s="1060"/>
      <c r="H8" s="144"/>
    </row>
    <row r="9" spans="2:8" s="252" customFormat="1">
      <c r="B9" s="330" t="s">
        <v>3208</v>
      </c>
      <c r="E9" s="494">
        <f>'N33'!D9</f>
        <v>45565</v>
      </c>
      <c r="F9" s="494">
        <f>'N33'!E9</f>
        <v>45199</v>
      </c>
    </row>
    <row r="10" spans="2:8" s="193" customFormat="1" ht="3.75" customHeight="1">
      <c r="B10" s="256"/>
      <c r="E10" s="253"/>
      <c r="F10" s="253"/>
    </row>
    <row r="11" spans="2:8" s="193" customFormat="1" ht="17.25" customHeight="1">
      <c r="B11" s="256"/>
      <c r="E11" s="253"/>
      <c r="F11" s="253"/>
    </row>
    <row r="12" spans="2:8">
      <c r="B12" s="320" t="s">
        <v>3208</v>
      </c>
      <c r="E12" s="250">
        <v>0</v>
      </c>
      <c r="F12" s="250">
        <v>0</v>
      </c>
    </row>
    <row r="13" spans="2:8">
      <c r="B13" s="929" t="s">
        <v>3209</v>
      </c>
      <c r="E13" s="314">
        <f>SUM(E12)</f>
        <v>0</v>
      </c>
      <c r="F13" s="314">
        <f>SUM(F12)</f>
        <v>0</v>
      </c>
    </row>
    <row r="14" spans="2:8">
      <c r="B14" s="929" t="s">
        <v>3210</v>
      </c>
      <c r="E14" s="250">
        <v>0</v>
      </c>
      <c r="F14" s="250">
        <v>0</v>
      </c>
    </row>
    <row r="15" spans="2:8" s="193" customFormat="1" ht="13.5" thickBot="1">
      <c r="B15" s="954" t="s">
        <v>0</v>
      </c>
      <c r="C15" s="255"/>
      <c r="D15" s="251"/>
      <c r="E15" s="254">
        <f>SUM(E13:E14)</f>
        <v>0</v>
      </c>
      <c r="F15" s="254">
        <f>SUM(F13:F14)</f>
        <v>0</v>
      </c>
      <c r="G15" s="251"/>
    </row>
    <row r="16" spans="2:8" ht="7.5" customHeight="1" thickTop="1">
      <c r="D16" s="309"/>
      <c r="E16" s="308"/>
      <c r="F16" s="308" t="s">
        <v>2789</v>
      </c>
      <c r="G16" s="309"/>
    </row>
    <row r="17" spans="2:7">
      <c r="D17" s="309"/>
      <c r="E17" s="309"/>
      <c r="F17" s="309"/>
      <c r="G17" s="309"/>
    </row>
    <row r="21" spans="2:7" hidden="1">
      <c r="B21" s="258" t="s">
        <v>2795</v>
      </c>
    </row>
  </sheetData>
  <mergeCells count="2">
    <mergeCell ref="E4:F4"/>
    <mergeCell ref="E8:F8"/>
  </mergeCells>
  <hyperlinks>
    <hyperlink ref="F2" location="ER!A1" display="ER"/>
  </hyperlinks>
  <pageMargins left="0.7" right="0.7" top="0.75" bottom="0.75" header="0.3" footer="0.3"/>
  <pageSetup scale="88"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4"/>
  <sheetViews>
    <sheetView showGridLines="0" topLeftCell="A3" zoomScaleNormal="100" zoomScaleSheetLayoutView="80" workbookViewId="0">
      <selection activeCell="H22" sqref="H22"/>
    </sheetView>
  </sheetViews>
  <sheetFormatPr baseColWidth="10" defaultColWidth="11.42578125" defaultRowHeight="12.75"/>
  <cols>
    <col min="1" max="1" width="6.140625" style="320" customWidth="1"/>
    <col min="2" max="2" width="51" style="320" customWidth="1"/>
    <col min="3" max="3" width="3.140625" style="320" customWidth="1"/>
    <col min="4" max="4" width="15.28515625" style="320" customWidth="1"/>
    <col min="5" max="5" width="14.28515625" style="320" customWidth="1"/>
    <col min="6" max="7" width="24.42578125" style="320" customWidth="1"/>
    <col min="8" max="8" width="12.7109375" style="320" customWidth="1"/>
    <col min="9" max="9" width="11.42578125" style="320"/>
    <col min="10" max="10" width="17.28515625" style="320" customWidth="1"/>
    <col min="11" max="16384" width="11.42578125" style="320"/>
  </cols>
  <sheetData>
    <row r="2" spans="2:11" ht="15">
      <c r="B2" s="330" t="str">
        <f>Indice!$C$7</f>
        <v>PANCHITA G DE NAVEGACIÓN S.A.E.</v>
      </c>
      <c r="E2" s="487" t="s">
        <v>2856</v>
      </c>
    </row>
    <row r="5" spans="2:11">
      <c r="B5" s="330" t="s">
        <v>3211</v>
      </c>
      <c r="C5" s="330"/>
      <c r="D5" s="330"/>
      <c r="E5" s="330"/>
      <c r="F5" s="330"/>
      <c r="G5" s="330"/>
      <c r="H5" s="330"/>
      <c r="I5" s="330"/>
      <c r="J5" s="330"/>
      <c r="K5" s="330"/>
    </row>
    <row r="6" spans="2:11" ht="15" customHeight="1">
      <c r="D6" s="330"/>
      <c r="E6" s="330"/>
    </row>
    <row r="7" spans="2:11" ht="15" customHeight="1">
      <c r="B7" s="929" t="s">
        <v>3979</v>
      </c>
      <c r="D7" s="1060" t="s">
        <v>2848</v>
      </c>
      <c r="E7" s="1060"/>
    </row>
    <row r="8" spans="2:11" ht="15" customHeight="1">
      <c r="B8" s="330" t="s">
        <v>1</v>
      </c>
      <c r="D8" s="494">
        <f>'N34'!E9</f>
        <v>45565</v>
      </c>
      <c r="E8" s="494">
        <f>'N34'!F9</f>
        <v>45199</v>
      </c>
    </row>
    <row r="9" spans="2:11" ht="15" customHeight="1">
      <c r="B9" s="320" t="s">
        <v>2991</v>
      </c>
      <c r="C9" s="701"/>
      <c r="D9" s="464">
        <v>64280</v>
      </c>
      <c r="E9" s="464">
        <v>64280</v>
      </c>
      <c r="F9" s="701"/>
      <c r="G9" s="701"/>
      <c r="H9" s="701"/>
      <c r="I9" s="701"/>
      <c r="J9" s="701"/>
      <c r="K9" s="701"/>
    </row>
    <row r="10" spans="2:11" ht="15" customHeight="1">
      <c r="B10" s="320" t="s">
        <v>3510</v>
      </c>
      <c r="D10" s="464">
        <v>-27563898.569519721</v>
      </c>
      <c r="E10" s="464">
        <v>86543526.693361253</v>
      </c>
    </row>
    <row r="11" spans="2:11" ht="15" customHeight="1">
      <c r="B11" s="471" t="s">
        <v>3511</v>
      </c>
      <c r="C11" s="701"/>
      <c r="D11" s="473">
        <v>-428.80987195892533</v>
      </c>
      <c r="E11" s="473">
        <v>1346.3523132134608</v>
      </c>
      <c r="F11" s="701"/>
      <c r="G11" s="701"/>
      <c r="H11" s="701"/>
      <c r="I11" s="701"/>
      <c r="J11" s="701"/>
      <c r="K11" s="701"/>
    </row>
    <row r="12" spans="2:11" ht="15" customHeight="1"/>
    <row r="13" spans="2:11" ht="15" customHeight="1">
      <c r="B13" s="701"/>
      <c r="C13" s="701"/>
      <c r="D13" s="701"/>
      <c r="E13" s="701"/>
      <c r="F13" s="701"/>
      <c r="G13" s="701"/>
      <c r="H13" s="701"/>
      <c r="I13" s="701"/>
      <c r="J13" s="701"/>
      <c r="K13" s="701"/>
    </row>
    <row r="14" spans="2:11" ht="15" customHeight="1"/>
  </sheetData>
  <mergeCells count="1">
    <mergeCell ref="D7:E7"/>
  </mergeCells>
  <hyperlinks>
    <hyperlink ref="E2" location="ER!A1" display="ER"/>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3"/>
  <sheetViews>
    <sheetView showGridLines="0" zoomScale="90" zoomScaleNormal="90" zoomScaleSheetLayoutView="80" workbookViewId="0">
      <selection activeCell="I9" sqref="I9"/>
    </sheetView>
  </sheetViews>
  <sheetFormatPr baseColWidth="10" defaultColWidth="11.42578125" defaultRowHeight="12.75"/>
  <cols>
    <col min="1" max="1" width="11.42578125" style="320"/>
    <col min="2" max="2" width="15.5703125" style="320" customWidth="1"/>
    <col min="3" max="3" width="25.28515625" style="320" customWidth="1"/>
    <col min="4" max="4" width="16.28515625" style="320" customWidth="1"/>
    <col min="5" max="5" width="11.42578125" style="320" customWidth="1"/>
    <col min="6" max="6" width="13.28515625" style="320" customWidth="1"/>
    <col min="7" max="7" width="19.28515625" style="320" customWidth="1"/>
    <col min="8" max="8" width="11.42578125" style="320"/>
    <col min="9" max="9" width="17.28515625" style="320" customWidth="1"/>
    <col min="10" max="16384" width="11.42578125" style="320"/>
  </cols>
  <sheetData>
    <row r="2" spans="2:10">
      <c r="B2" s="330" t="str">
        <f>Indice!$C$7</f>
        <v>PANCHITA G DE NAVEGACIÓN S.A.E.</v>
      </c>
      <c r="D2" s="703" t="s">
        <v>2856</v>
      </c>
    </row>
    <row r="4" spans="2:10">
      <c r="B4" s="330" t="s">
        <v>3263</v>
      </c>
      <c r="C4" s="330"/>
      <c r="D4" s="330"/>
      <c r="E4" s="330"/>
      <c r="F4" s="330"/>
      <c r="G4" s="330"/>
      <c r="H4" s="330"/>
      <c r="I4" s="330"/>
      <c r="J4" s="330"/>
    </row>
    <row r="5" spans="2:10">
      <c r="B5" s="330"/>
      <c r="C5" s="330"/>
      <c r="D5" s="330"/>
      <c r="E5" s="330"/>
      <c r="F5" s="330"/>
      <c r="G5" s="330"/>
      <c r="H5" s="330"/>
      <c r="I5" s="330"/>
      <c r="J5" s="330"/>
    </row>
    <row r="6" spans="2:10" ht="51.75" customHeight="1">
      <c r="B6" s="1066" t="s">
        <v>4057</v>
      </c>
      <c r="C6" s="1066"/>
      <c r="D6" s="1066"/>
      <c r="E6" s="1066"/>
      <c r="F6" s="1066"/>
      <c r="G6" s="1066"/>
    </row>
    <row r="7" spans="2:10" ht="15" customHeight="1">
      <c r="B7" s="320" t="s">
        <v>3262</v>
      </c>
      <c r="C7" s="704"/>
      <c r="D7" s="704"/>
    </row>
    <row r="8" spans="2:10" ht="16.5" customHeight="1">
      <c r="B8" s="320" t="s">
        <v>3212</v>
      </c>
      <c r="C8" s="704"/>
      <c r="D8" s="704"/>
    </row>
    <row r="9" spans="2:10" ht="16.5" customHeight="1">
      <c r="C9" s="704"/>
      <c r="D9" s="704"/>
    </row>
    <row r="10" spans="2:10" ht="15" customHeight="1">
      <c r="B10" s="1067">
        <f>'N35'!D8</f>
        <v>45565</v>
      </c>
      <c r="C10" s="1068"/>
      <c r="D10" s="1068"/>
      <c r="E10" s="1068"/>
      <c r="F10" s="1068"/>
      <c r="G10" s="1069"/>
    </row>
    <row r="11" spans="2:10" ht="21.75" customHeight="1">
      <c r="B11" s="706" t="s">
        <v>3213</v>
      </c>
      <c r="C11" s="706" t="s">
        <v>3214</v>
      </c>
      <c r="D11" s="706" t="s">
        <v>3215</v>
      </c>
      <c r="E11" s="706" t="s">
        <v>39</v>
      </c>
      <c r="F11" s="705" t="s">
        <v>3261</v>
      </c>
      <c r="G11" s="706" t="s">
        <v>3217</v>
      </c>
      <c r="I11" s="701"/>
      <c r="J11" s="701"/>
    </row>
    <row r="12" spans="2:10">
      <c r="B12" s="373" t="s">
        <v>3218</v>
      </c>
      <c r="C12" s="707" t="s">
        <v>2797</v>
      </c>
      <c r="D12" s="708" t="s">
        <v>3220</v>
      </c>
      <c r="E12" s="709" t="s">
        <v>43</v>
      </c>
      <c r="F12" s="951">
        <v>23286261.877840102</v>
      </c>
      <c r="G12" s="708" t="s">
        <v>2792</v>
      </c>
    </row>
    <row r="13" spans="2:10">
      <c r="B13" s="373" t="s">
        <v>3219</v>
      </c>
      <c r="C13" s="707" t="s">
        <v>2798</v>
      </c>
      <c r="D13" s="708" t="s">
        <v>3220</v>
      </c>
      <c r="E13" s="709" t="s">
        <v>43</v>
      </c>
      <c r="F13" s="951">
        <v>743685.78469185531</v>
      </c>
      <c r="G13" s="708" t="s">
        <v>2792</v>
      </c>
    </row>
    <row r="14" spans="2:10">
      <c r="B14" s="373" t="s">
        <v>3219</v>
      </c>
      <c r="C14" s="707" t="s">
        <v>2799</v>
      </c>
      <c r="D14" s="708" t="s">
        <v>3220</v>
      </c>
      <c r="E14" s="709" t="s">
        <v>43</v>
      </c>
      <c r="F14" s="951">
        <v>1074284.1524050245</v>
      </c>
      <c r="G14" s="708" t="s">
        <v>2792</v>
      </c>
    </row>
    <row r="15" spans="2:10">
      <c r="B15" s="373" t="s">
        <v>3218</v>
      </c>
      <c r="C15" s="707" t="s">
        <v>2800</v>
      </c>
      <c r="D15" s="708" t="s">
        <v>3220</v>
      </c>
      <c r="E15" s="709" t="s">
        <v>43</v>
      </c>
      <c r="F15" s="951">
        <v>3542541.3190693427</v>
      </c>
      <c r="G15" s="708" t="s">
        <v>2792</v>
      </c>
    </row>
    <row r="16" spans="2:10">
      <c r="B16" s="373" t="s">
        <v>3218</v>
      </c>
      <c r="C16" s="707" t="s">
        <v>2801</v>
      </c>
      <c r="D16" s="708" t="s">
        <v>3220</v>
      </c>
      <c r="E16" s="709" t="s">
        <v>43</v>
      </c>
      <c r="F16" s="951">
        <v>3775716.001523776</v>
      </c>
      <c r="G16" s="708" t="s">
        <v>2792</v>
      </c>
    </row>
    <row r="17" spans="2:7">
      <c r="B17" s="373" t="s">
        <v>3218</v>
      </c>
      <c r="C17" s="707" t="s">
        <v>2802</v>
      </c>
      <c r="D17" s="708" t="s">
        <v>3220</v>
      </c>
      <c r="E17" s="709" t="s">
        <v>43</v>
      </c>
      <c r="F17" s="951">
        <v>3529801.4444015473</v>
      </c>
      <c r="G17" s="708" t="s">
        <v>2792</v>
      </c>
    </row>
    <row r="18" spans="2:7">
      <c r="B18" s="373" t="s">
        <v>3218</v>
      </c>
      <c r="C18" s="707" t="s">
        <v>2803</v>
      </c>
      <c r="D18" s="708" t="s">
        <v>3220</v>
      </c>
      <c r="E18" s="709" t="s">
        <v>43</v>
      </c>
      <c r="F18" s="951">
        <v>2523899.610520856</v>
      </c>
      <c r="G18" s="708" t="s">
        <v>2792</v>
      </c>
    </row>
    <row r="19" spans="2:7">
      <c r="B19" s="373" t="s">
        <v>3218</v>
      </c>
      <c r="C19" s="707" t="s">
        <v>2804</v>
      </c>
      <c r="D19" s="708" t="s">
        <v>3220</v>
      </c>
      <c r="E19" s="709" t="s">
        <v>43</v>
      </c>
      <c r="F19" s="951">
        <v>2554353.4271073421</v>
      </c>
      <c r="G19" s="708" t="s">
        <v>2792</v>
      </c>
    </row>
    <row r="20" spans="2:7">
      <c r="B20" s="373" t="s">
        <v>3218</v>
      </c>
      <c r="C20" s="707" t="s">
        <v>2805</v>
      </c>
      <c r="D20" s="708" t="s">
        <v>3220</v>
      </c>
      <c r="E20" s="709" t="s">
        <v>43</v>
      </c>
      <c r="F20" s="951">
        <v>4284899.9733513277</v>
      </c>
      <c r="G20" s="708" t="s">
        <v>2792</v>
      </c>
    </row>
    <row r="21" spans="2:7">
      <c r="B21" s="373" t="s">
        <v>3218</v>
      </c>
      <c r="C21" s="707" t="s">
        <v>2806</v>
      </c>
      <c r="D21" s="708" t="s">
        <v>3220</v>
      </c>
      <c r="E21" s="709" t="s">
        <v>43</v>
      </c>
      <c r="F21" s="951">
        <v>4335930.5557665154</v>
      </c>
      <c r="G21" s="708" t="s">
        <v>2792</v>
      </c>
    </row>
    <row r="22" spans="2:7">
      <c r="C22" s="482"/>
      <c r="E22" s="711"/>
      <c r="F22" s="712">
        <f>SUM(F12:F21)</f>
        <v>49651374.146677688</v>
      </c>
    </row>
    <row r="23" spans="2:7">
      <c r="C23" s="482"/>
      <c r="E23" s="334"/>
    </row>
    <row r="24" spans="2:7">
      <c r="B24" s="373" t="s">
        <v>3218</v>
      </c>
      <c r="C24" s="707" t="s">
        <v>2828</v>
      </c>
      <c r="D24" s="708" t="s">
        <v>3220</v>
      </c>
      <c r="E24" s="709" t="s">
        <v>43</v>
      </c>
      <c r="F24" s="951">
        <v>22462235.894078948</v>
      </c>
      <c r="G24" s="708" t="s">
        <v>3222</v>
      </c>
    </row>
    <row r="25" spans="2:7">
      <c r="B25" s="373" t="s">
        <v>3219</v>
      </c>
      <c r="C25" s="707" t="s">
        <v>2829</v>
      </c>
      <c r="D25" s="708" t="s">
        <v>3220</v>
      </c>
      <c r="E25" s="709" t="s">
        <v>43</v>
      </c>
      <c r="F25" s="951">
        <v>57418723.800832473</v>
      </c>
      <c r="G25" s="708" t="s">
        <v>3222</v>
      </c>
    </row>
    <row r="26" spans="2:7">
      <c r="B26" s="373" t="s">
        <v>3219</v>
      </c>
      <c r="C26" s="707" t="s">
        <v>2830</v>
      </c>
      <c r="D26" s="708" t="s">
        <v>3220</v>
      </c>
      <c r="E26" s="709" t="s">
        <v>43</v>
      </c>
      <c r="F26" s="951">
        <v>7086789.2626089081</v>
      </c>
      <c r="G26" s="708" t="s">
        <v>3222</v>
      </c>
    </row>
    <row r="27" spans="2:7">
      <c r="B27" s="373" t="s">
        <v>3219</v>
      </c>
      <c r="C27" s="707" t="s">
        <v>2831</v>
      </c>
      <c r="D27" s="708" t="s">
        <v>3220</v>
      </c>
      <c r="E27" s="709" t="s">
        <v>43</v>
      </c>
      <c r="F27" s="951">
        <v>26362959.876119599</v>
      </c>
      <c r="G27" s="708" t="s">
        <v>3222</v>
      </c>
    </row>
    <row r="28" spans="2:7">
      <c r="B28" s="373" t="s">
        <v>3218</v>
      </c>
      <c r="C28" s="707" t="s">
        <v>2832</v>
      </c>
      <c r="D28" s="708" t="s">
        <v>3220</v>
      </c>
      <c r="E28" s="709" t="s">
        <v>43</v>
      </c>
      <c r="F28" s="951">
        <v>7002502.0368148973</v>
      </c>
      <c r="G28" s="708" t="s">
        <v>3222</v>
      </c>
    </row>
    <row r="29" spans="2:7">
      <c r="B29" s="373" t="s">
        <v>3218</v>
      </c>
      <c r="C29" s="707" t="s">
        <v>2833</v>
      </c>
      <c r="D29" s="708" t="s">
        <v>3220</v>
      </c>
      <c r="E29" s="709" t="s">
        <v>43</v>
      </c>
      <c r="F29" s="951">
        <v>7013871.4695344474</v>
      </c>
      <c r="G29" s="708" t="s">
        <v>3222</v>
      </c>
    </row>
    <row r="30" spans="2:7">
      <c r="C30" s="482"/>
      <c r="E30" s="334"/>
      <c r="F30" s="712">
        <f>SUM(F24:F29)</f>
        <v>127347082.33998927</v>
      </c>
    </row>
    <row r="31" spans="2:7">
      <c r="C31" s="482"/>
      <c r="E31" s="334"/>
    </row>
    <row r="32" spans="2:7">
      <c r="B32" s="373" t="s">
        <v>3218</v>
      </c>
      <c r="C32" s="707" t="s">
        <v>2834</v>
      </c>
      <c r="D32" s="708" t="s">
        <v>3220</v>
      </c>
      <c r="E32" s="709" t="s">
        <v>43</v>
      </c>
      <c r="F32" s="951">
        <v>7017422.5236860979</v>
      </c>
      <c r="G32" s="708" t="s">
        <v>3223</v>
      </c>
    </row>
    <row r="33" spans="2:10">
      <c r="B33" s="373" t="s">
        <v>3218</v>
      </c>
      <c r="C33" s="707" t="s">
        <v>2835</v>
      </c>
      <c r="D33" s="708" t="s">
        <v>3220</v>
      </c>
      <c r="E33" s="709" t="s">
        <v>43</v>
      </c>
      <c r="F33" s="951">
        <v>6992026.9719243748</v>
      </c>
      <c r="G33" s="708" t="s">
        <v>3223</v>
      </c>
    </row>
    <row r="34" spans="2:10">
      <c r="B34" s="373" t="s">
        <v>3218</v>
      </c>
      <c r="C34" s="707" t="s">
        <v>2836</v>
      </c>
      <c r="D34" s="708" t="s">
        <v>3220</v>
      </c>
      <c r="E34" s="709" t="s">
        <v>43</v>
      </c>
      <c r="F34" s="951">
        <v>7018020.7233865308</v>
      </c>
      <c r="G34" s="708" t="s">
        <v>3223</v>
      </c>
    </row>
    <row r="35" spans="2:10">
      <c r="B35" s="373" t="s">
        <v>3218</v>
      </c>
      <c r="C35" s="707" t="s">
        <v>2837</v>
      </c>
      <c r="D35" s="708" t="s">
        <v>3220</v>
      </c>
      <c r="E35" s="709" t="s">
        <v>43</v>
      </c>
      <c r="F35" s="951">
        <v>6975597.3876809264</v>
      </c>
      <c r="G35" s="708" t="s">
        <v>3223</v>
      </c>
    </row>
    <row r="36" spans="2:10">
      <c r="F36" s="712">
        <f>SUM(F32:F35)</f>
        <v>28003067.606677927</v>
      </c>
    </row>
    <row r="38" spans="2:10" ht="13.5" thickBot="1">
      <c r="D38" s="713" t="s">
        <v>158</v>
      </c>
      <c r="F38" s="714">
        <f>+F22+F30+F36</f>
        <v>205001524.0933449</v>
      </c>
    </row>
    <row r="39" spans="2:10" ht="7.5" customHeight="1" thickTop="1">
      <c r="F39" s="715"/>
    </row>
    <row r="40" spans="2:10">
      <c r="F40" s="715"/>
    </row>
    <row r="41" spans="2:10">
      <c r="B41" s="1067">
        <v>45291</v>
      </c>
      <c r="C41" s="1068"/>
      <c r="D41" s="1068"/>
      <c r="E41" s="1068"/>
      <c r="F41" s="1068"/>
      <c r="G41" s="1069"/>
    </row>
    <row r="42" spans="2:10" ht="21.75" customHeight="1">
      <c r="B42" s="706" t="s">
        <v>3213</v>
      </c>
      <c r="C42" s="706" t="s">
        <v>3214</v>
      </c>
      <c r="D42" s="706" t="s">
        <v>3215</v>
      </c>
      <c r="E42" s="706" t="s">
        <v>3216</v>
      </c>
      <c r="F42" s="705" t="s">
        <v>3261</v>
      </c>
      <c r="G42" s="706" t="s">
        <v>3217</v>
      </c>
      <c r="I42" s="701"/>
      <c r="J42" s="701"/>
    </row>
    <row r="43" spans="2:10">
      <c r="B43" s="373" t="s">
        <v>3218</v>
      </c>
      <c r="C43" s="707" t="s">
        <v>2797</v>
      </c>
      <c r="D43" s="708" t="s">
        <v>3220</v>
      </c>
      <c r="E43" s="709" t="s">
        <v>43</v>
      </c>
      <c r="F43" s="710">
        <v>24451428.876157768</v>
      </c>
      <c r="G43" s="708" t="s">
        <v>2792</v>
      </c>
    </row>
    <row r="44" spans="2:10">
      <c r="B44" s="373" t="s">
        <v>3219</v>
      </c>
      <c r="C44" s="707" t="s">
        <v>2798</v>
      </c>
      <c r="D44" s="708" t="s">
        <v>3220</v>
      </c>
      <c r="E44" s="709" t="s">
        <v>43</v>
      </c>
      <c r="F44" s="710">
        <v>768567.17223250202</v>
      </c>
      <c r="G44" s="708" t="s">
        <v>2792</v>
      </c>
    </row>
    <row r="45" spans="2:10">
      <c r="B45" s="373" t="s">
        <v>3219</v>
      </c>
      <c r="C45" s="707" t="s">
        <v>2799</v>
      </c>
      <c r="D45" s="708" t="s">
        <v>3220</v>
      </c>
      <c r="E45" s="709" t="s">
        <v>43</v>
      </c>
      <c r="F45" s="710">
        <v>1110226.3216315613</v>
      </c>
      <c r="G45" s="708" t="s">
        <v>2792</v>
      </c>
    </row>
    <row r="46" spans="2:10">
      <c r="B46" s="373" t="s">
        <v>3218</v>
      </c>
      <c r="C46" s="707" t="s">
        <v>2800</v>
      </c>
      <c r="D46" s="708" t="s">
        <v>3220</v>
      </c>
      <c r="E46" s="709" t="s">
        <v>43</v>
      </c>
      <c r="F46" s="710">
        <v>3719798.369458498</v>
      </c>
      <c r="G46" s="708" t="s">
        <v>2792</v>
      </c>
    </row>
    <row r="47" spans="2:10">
      <c r="B47" s="373" t="s">
        <v>3218</v>
      </c>
      <c r="C47" s="707" t="s">
        <v>2801</v>
      </c>
      <c r="D47" s="708" t="s">
        <v>3220</v>
      </c>
      <c r="E47" s="709" t="s">
        <v>43</v>
      </c>
      <c r="F47" s="710">
        <v>3964640.341780466</v>
      </c>
      <c r="G47" s="708" t="s">
        <v>2792</v>
      </c>
    </row>
    <row r="48" spans="2:10">
      <c r="B48" s="373" t="s">
        <v>3218</v>
      </c>
      <c r="C48" s="707" t="s">
        <v>2802</v>
      </c>
      <c r="D48" s="708" t="s">
        <v>3220</v>
      </c>
      <c r="E48" s="709" t="s">
        <v>43</v>
      </c>
      <c r="F48" s="710">
        <v>3706421.033600403</v>
      </c>
      <c r="G48" s="708" t="s">
        <v>2792</v>
      </c>
    </row>
    <row r="49" spans="2:7">
      <c r="B49" s="373" t="s">
        <v>3218</v>
      </c>
      <c r="C49" s="707" t="s">
        <v>2803</v>
      </c>
      <c r="D49" s="708" t="s">
        <v>3220</v>
      </c>
      <c r="E49" s="709" t="s">
        <v>43</v>
      </c>
      <c r="F49" s="710">
        <v>2650187.1990469354</v>
      </c>
      <c r="G49" s="708" t="s">
        <v>2792</v>
      </c>
    </row>
    <row r="50" spans="2:7">
      <c r="B50" s="373" t="s">
        <v>3218</v>
      </c>
      <c r="C50" s="707" t="s">
        <v>2804</v>
      </c>
      <c r="D50" s="708" t="s">
        <v>3220</v>
      </c>
      <c r="E50" s="709" t="s">
        <v>43</v>
      </c>
      <c r="F50" s="710">
        <v>2682164.8238871624</v>
      </c>
      <c r="G50" s="708" t="s">
        <v>2792</v>
      </c>
    </row>
    <row r="51" spans="2:7">
      <c r="B51" s="373" t="s">
        <v>3218</v>
      </c>
      <c r="C51" s="707" t="s">
        <v>2805</v>
      </c>
      <c r="D51" s="708" t="s">
        <v>3220</v>
      </c>
      <c r="E51" s="709" t="s">
        <v>43</v>
      </c>
      <c r="F51" s="710">
        <v>4499302.1953946715</v>
      </c>
      <c r="G51" s="708" t="s">
        <v>2792</v>
      </c>
    </row>
    <row r="52" spans="2:7">
      <c r="B52" s="373" t="s">
        <v>3218</v>
      </c>
      <c r="C52" s="707" t="s">
        <v>2806</v>
      </c>
      <c r="D52" s="708" t="s">
        <v>3220</v>
      </c>
      <c r="E52" s="709" t="s">
        <v>43</v>
      </c>
      <c r="F52" s="710">
        <v>4552886.1793664955</v>
      </c>
      <c r="G52" s="708" t="s">
        <v>2792</v>
      </c>
    </row>
    <row r="53" spans="2:7">
      <c r="C53" s="482"/>
      <c r="E53" s="711"/>
      <c r="F53" s="712">
        <f>SUM(F43:F52)</f>
        <v>52105622.512556463</v>
      </c>
    </row>
    <row r="54" spans="2:7">
      <c r="C54" s="482"/>
      <c r="E54" s="711"/>
    </row>
    <row r="55" spans="2:7">
      <c r="B55" s="373" t="s">
        <v>3218</v>
      </c>
      <c r="C55" s="707" t="s">
        <v>2807</v>
      </c>
      <c r="D55" s="708" t="s">
        <v>3220</v>
      </c>
      <c r="E55" s="709" t="s">
        <v>43</v>
      </c>
      <c r="F55" s="710">
        <v>2560146.6582545969</v>
      </c>
      <c r="G55" s="708" t="s">
        <v>3221</v>
      </c>
    </row>
    <row r="56" spans="2:7">
      <c r="B56" s="373" t="s">
        <v>3218</v>
      </c>
      <c r="C56" s="707" t="s">
        <v>2808</v>
      </c>
      <c r="D56" s="708" t="s">
        <v>3220</v>
      </c>
      <c r="E56" s="709" t="s">
        <v>43</v>
      </c>
      <c r="F56" s="710">
        <v>2557750.9251748202</v>
      </c>
      <c r="G56" s="708" t="s">
        <v>3221</v>
      </c>
    </row>
    <row r="57" spans="2:7">
      <c r="B57" s="373" t="s">
        <v>3218</v>
      </c>
      <c r="C57" s="707" t="s">
        <v>2809</v>
      </c>
      <c r="D57" s="708" t="s">
        <v>3220</v>
      </c>
      <c r="E57" s="709" t="s">
        <v>43</v>
      </c>
      <c r="F57" s="710">
        <v>2567169.6656923816</v>
      </c>
      <c r="G57" s="708" t="s">
        <v>3221</v>
      </c>
    </row>
    <row r="58" spans="2:7">
      <c r="B58" s="373" t="s">
        <v>3218</v>
      </c>
      <c r="C58" s="707" t="s">
        <v>2810</v>
      </c>
      <c r="D58" s="708" t="s">
        <v>3220</v>
      </c>
      <c r="E58" s="709" t="s">
        <v>43</v>
      </c>
      <c r="F58" s="710">
        <v>1085222.3294930721</v>
      </c>
      <c r="G58" s="708" t="s">
        <v>3221</v>
      </c>
    </row>
    <row r="59" spans="2:7">
      <c r="B59" s="373" t="s">
        <v>3218</v>
      </c>
      <c r="C59" s="707" t="s">
        <v>2811</v>
      </c>
      <c r="D59" s="708" t="s">
        <v>3220</v>
      </c>
      <c r="E59" s="709" t="s">
        <v>43</v>
      </c>
      <c r="F59" s="710">
        <v>86246.754735777853</v>
      </c>
      <c r="G59" s="708" t="s">
        <v>3221</v>
      </c>
    </row>
    <row r="60" spans="2:7">
      <c r="B60" s="373" t="s">
        <v>3218</v>
      </c>
      <c r="C60" s="707" t="s">
        <v>2812</v>
      </c>
      <c r="D60" s="708" t="s">
        <v>3220</v>
      </c>
      <c r="E60" s="709" t="s">
        <v>43</v>
      </c>
      <c r="F60" s="710">
        <v>920303.45380523114</v>
      </c>
      <c r="G60" s="708" t="s">
        <v>3221</v>
      </c>
    </row>
    <row r="61" spans="2:7">
      <c r="B61" s="373" t="s">
        <v>3218</v>
      </c>
      <c r="C61" s="707" t="s">
        <v>2813</v>
      </c>
      <c r="D61" s="708" t="s">
        <v>3220</v>
      </c>
      <c r="E61" s="709" t="s">
        <v>43</v>
      </c>
      <c r="F61" s="710">
        <v>6719129.5418869434</v>
      </c>
      <c r="G61" s="708" t="s">
        <v>3221</v>
      </c>
    </row>
    <row r="62" spans="2:7">
      <c r="B62" s="373" t="s">
        <v>3218</v>
      </c>
      <c r="C62" s="707" t="s">
        <v>2814</v>
      </c>
      <c r="D62" s="708" t="s">
        <v>3220</v>
      </c>
      <c r="E62" s="709" t="s">
        <v>43</v>
      </c>
      <c r="F62" s="710">
        <v>1832939.7228019095</v>
      </c>
      <c r="G62" s="708" t="s">
        <v>3221</v>
      </c>
    </row>
    <row r="63" spans="2:7">
      <c r="B63" s="373" t="s">
        <v>3218</v>
      </c>
      <c r="C63" s="707" t="s">
        <v>2815</v>
      </c>
      <c r="D63" s="708" t="s">
        <v>3220</v>
      </c>
      <c r="E63" s="709" t="s">
        <v>43</v>
      </c>
      <c r="F63" s="710">
        <v>1752636.3508141118</v>
      </c>
      <c r="G63" s="708" t="s">
        <v>3221</v>
      </c>
    </row>
    <row r="64" spans="2:7">
      <c r="B64" s="373" t="s">
        <v>3218</v>
      </c>
      <c r="C64" s="707" t="s">
        <v>2816</v>
      </c>
      <c r="D64" s="708" t="s">
        <v>3220</v>
      </c>
      <c r="E64" s="709" t="s">
        <v>43</v>
      </c>
      <c r="F64" s="710">
        <v>206324.19767687417</v>
      </c>
      <c r="G64" s="708" t="s">
        <v>3221</v>
      </c>
    </row>
    <row r="65" spans="2:7">
      <c r="C65" s="482"/>
      <c r="E65" s="334"/>
      <c r="F65" s="712">
        <f>SUM(F55:F64)</f>
        <v>20287869.600335717</v>
      </c>
    </row>
    <row r="66" spans="2:7">
      <c r="C66" s="482"/>
      <c r="E66" s="334"/>
    </row>
    <row r="67" spans="2:7">
      <c r="B67" s="373" t="s">
        <v>3218</v>
      </c>
      <c r="C67" s="707" t="s">
        <v>2828</v>
      </c>
      <c r="D67" s="708" t="s">
        <v>3220</v>
      </c>
      <c r="E67" s="716" t="s">
        <v>43</v>
      </c>
      <c r="F67" s="710">
        <v>23586171.882714316</v>
      </c>
      <c r="G67" s="708" t="s">
        <v>3222</v>
      </c>
    </row>
    <row r="68" spans="2:7">
      <c r="B68" s="373" t="s">
        <v>3219</v>
      </c>
      <c r="C68" s="707" t="s">
        <v>2829</v>
      </c>
      <c r="D68" s="708" t="s">
        <v>3220</v>
      </c>
      <c r="E68" s="716" t="s">
        <v>43</v>
      </c>
      <c r="F68" s="710">
        <v>59339773.723239996</v>
      </c>
      <c r="G68" s="708" t="s">
        <v>3222</v>
      </c>
    </row>
    <row r="69" spans="2:7">
      <c r="B69" s="373" t="s">
        <v>3219</v>
      </c>
      <c r="C69" s="707" t="s">
        <v>2830</v>
      </c>
      <c r="D69" s="708" t="s">
        <v>3220</v>
      </c>
      <c r="E69" s="716" t="s">
        <v>43</v>
      </c>
      <c r="F69" s="710">
        <v>7323890.9441139912</v>
      </c>
      <c r="G69" s="708" t="s">
        <v>3222</v>
      </c>
    </row>
    <row r="70" spans="2:7">
      <c r="B70" s="373" t="s">
        <v>3219</v>
      </c>
      <c r="C70" s="707" t="s">
        <v>2831</v>
      </c>
      <c r="D70" s="708" t="s">
        <v>3220</v>
      </c>
      <c r="E70" s="716" t="s">
        <v>43</v>
      </c>
      <c r="F70" s="710">
        <v>27244981.088054445</v>
      </c>
      <c r="G70" s="708" t="s">
        <v>3222</v>
      </c>
    </row>
    <row r="71" spans="2:7">
      <c r="B71" s="373" t="s">
        <v>3218</v>
      </c>
      <c r="C71" s="707" t="s">
        <v>2832</v>
      </c>
      <c r="D71" s="708" t="s">
        <v>3220</v>
      </c>
      <c r="E71" s="716" t="s">
        <v>43</v>
      </c>
      <c r="F71" s="710">
        <v>7352884.0774444044</v>
      </c>
      <c r="G71" s="708" t="s">
        <v>3222</v>
      </c>
    </row>
    <row r="72" spans="2:7">
      <c r="B72" s="373" t="s">
        <v>3218</v>
      </c>
      <c r="C72" s="707" t="s">
        <v>2833</v>
      </c>
      <c r="D72" s="708" t="s">
        <v>3220</v>
      </c>
      <c r="E72" s="716" t="s">
        <v>43</v>
      </c>
      <c r="F72" s="710">
        <v>7364822.3989720019</v>
      </c>
      <c r="G72" s="708" t="s">
        <v>3222</v>
      </c>
    </row>
    <row r="73" spans="2:7">
      <c r="C73" s="482"/>
      <c r="E73" s="334"/>
      <c r="F73" s="712">
        <f>SUM(F67:F72)</f>
        <v>132212524.11453916</v>
      </c>
    </row>
    <row r="74" spans="2:7">
      <c r="C74" s="482"/>
      <c r="E74" s="334"/>
    </row>
    <row r="75" spans="2:7">
      <c r="B75" s="373" t="s">
        <v>3218</v>
      </c>
      <c r="C75" s="707" t="s">
        <v>2834</v>
      </c>
      <c r="D75" s="708" t="s">
        <v>3220</v>
      </c>
      <c r="E75" s="709" t="s">
        <v>43</v>
      </c>
      <c r="F75" s="710">
        <v>7368551.136128027</v>
      </c>
      <c r="G75" s="708" t="s">
        <v>3223</v>
      </c>
    </row>
    <row r="76" spans="2:7">
      <c r="B76" s="373" t="s">
        <v>3218</v>
      </c>
      <c r="C76" s="707" t="s">
        <v>2835</v>
      </c>
      <c r="D76" s="708" t="s">
        <v>3220</v>
      </c>
      <c r="E76" s="709" t="s">
        <v>43</v>
      </c>
      <c r="F76" s="710">
        <v>7341884.8749538111</v>
      </c>
      <c r="G76" s="708" t="s">
        <v>3223</v>
      </c>
    </row>
    <row r="77" spans="2:7">
      <c r="B77" s="373" t="s">
        <v>3218</v>
      </c>
      <c r="C77" s="707" t="s">
        <v>2836</v>
      </c>
      <c r="D77" s="708" t="s">
        <v>3220</v>
      </c>
      <c r="E77" s="709" t="s">
        <v>43</v>
      </c>
      <c r="F77" s="710">
        <v>7369179.2677628808</v>
      </c>
      <c r="G77" s="708" t="s">
        <v>3223</v>
      </c>
    </row>
    <row r="78" spans="2:7">
      <c r="B78" s="373" t="s">
        <v>3218</v>
      </c>
      <c r="C78" s="707" t="s">
        <v>2837</v>
      </c>
      <c r="D78" s="708" t="s">
        <v>3220</v>
      </c>
      <c r="E78" s="709" t="s">
        <v>43</v>
      </c>
      <c r="F78" s="710">
        <v>7324633.2086568829</v>
      </c>
      <c r="G78" s="708" t="s">
        <v>3223</v>
      </c>
    </row>
    <row r="79" spans="2:7">
      <c r="F79" s="712">
        <f>SUM(F75:F78)</f>
        <v>29404248.487501599</v>
      </c>
    </row>
    <row r="81" spans="2:8" ht="13.5" thickBot="1">
      <c r="D81" s="713" t="s">
        <v>158</v>
      </c>
      <c r="F81" s="714">
        <f>+F53+F65+F73+F79</f>
        <v>234010264.71493295</v>
      </c>
    </row>
    <row r="82" spans="2:8" ht="13.5" thickTop="1">
      <c r="F82" s="715"/>
      <c r="H82" s="715"/>
    </row>
    <row r="83" spans="2:8">
      <c r="F83" s="715"/>
      <c r="H83" s="715"/>
    </row>
    <row r="84" spans="2:8" ht="12.75" customHeight="1">
      <c r="B84" s="660" t="s">
        <v>3930</v>
      </c>
      <c r="C84" s="660"/>
      <c r="D84" s="717"/>
      <c r="E84" s="717"/>
      <c r="F84" s="717"/>
      <c r="G84" s="717"/>
    </row>
    <row r="85" spans="2:8">
      <c r="B85" s="718"/>
      <c r="C85" s="554"/>
      <c r="D85" s="144"/>
      <c r="E85" s="144"/>
      <c r="G85" s="144"/>
    </row>
    <row r="86" spans="2:8" ht="34.5" customHeight="1">
      <c r="B86" s="1066" t="s">
        <v>4048</v>
      </c>
      <c r="C86" s="1066"/>
      <c r="D86" s="1066"/>
      <c r="E86" s="1066"/>
      <c r="F86" s="1066"/>
      <c r="G86" s="1066"/>
    </row>
    <row r="87" spans="2:8">
      <c r="B87" s="719"/>
      <c r="C87" s="719"/>
      <c r="D87" s="719"/>
      <c r="E87" s="719"/>
      <c r="G87" s="144"/>
    </row>
    <row r="88" spans="2:8">
      <c r="B88" s="720" t="s">
        <v>2818</v>
      </c>
      <c r="C88" s="721" t="s">
        <v>2819</v>
      </c>
      <c r="D88" s="144"/>
      <c r="E88" s="144"/>
      <c r="G88" s="144"/>
    </row>
    <row r="89" spans="2:8">
      <c r="B89" s="722"/>
      <c r="C89" s="723" t="s">
        <v>3504</v>
      </c>
      <c r="D89" s="144"/>
      <c r="E89" s="144"/>
      <c r="G89" s="144"/>
    </row>
    <row r="90" spans="2:8">
      <c r="B90" s="724" t="s">
        <v>2820</v>
      </c>
      <c r="C90" s="725">
        <v>1618347.5779605622</v>
      </c>
      <c r="D90" s="144"/>
      <c r="E90" s="726"/>
      <c r="G90" s="144"/>
    </row>
    <row r="91" spans="2:8">
      <c r="B91" s="727" t="s">
        <v>2821</v>
      </c>
      <c r="C91" s="728">
        <v>1220562.7086717277</v>
      </c>
      <c r="D91" s="144"/>
      <c r="E91" s="383"/>
      <c r="G91" s="144"/>
    </row>
    <row r="92" spans="2:8">
      <c r="B92" s="144"/>
      <c r="C92" s="554"/>
      <c r="D92" s="144"/>
      <c r="E92" s="144"/>
      <c r="G92" s="144"/>
    </row>
    <row r="93" spans="2:8" ht="41.25" customHeight="1">
      <c r="B93" s="1066" t="s">
        <v>4047</v>
      </c>
      <c r="C93" s="1066"/>
      <c r="D93" s="1066"/>
      <c r="E93" s="1066"/>
      <c r="F93" s="1066"/>
      <c r="G93" s="1066"/>
    </row>
    <row r="94" spans="2:8" ht="13.5">
      <c r="B94" s="729"/>
      <c r="C94" s="719"/>
      <c r="D94" s="719"/>
      <c r="E94" s="719"/>
      <c r="G94" s="144"/>
    </row>
    <row r="95" spans="2:8">
      <c r="B95" s="720" t="s">
        <v>2818</v>
      </c>
      <c r="C95" s="721" t="s">
        <v>2819</v>
      </c>
      <c r="D95" s="144"/>
      <c r="E95" s="144"/>
      <c r="G95" s="144"/>
    </row>
    <row r="96" spans="2:8">
      <c r="B96" s="722"/>
      <c r="C96" s="723" t="s">
        <v>3504</v>
      </c>
      <c r="D96" s="144"/>
      <c r="E96" s="144"/>
      <c r="G96" s="144"/>
    </row>
    <row r="97" spans="2:7">
      <c r="B97" s="724" t="s">
        <v>2822</v>
      </c>
      <c r="C97" s="725">
        <v>6293414.4227372026</v>
      </c>
      <c r="D97" s="144"/>
      <c r="E97" s="144"/>
      <c r="G97" s="144"/>
    </row>
    <row r="98" spans="2:7">
      <c r="B98" s="727" t="s">
        <v>2823</v>
      </c>
      <c r="C98" s="728">
        <v>20012429.350460306</v>
      </c>
      <c r="D98" s="144"/>
      <c r="E98" s="144"/>
      <c r="G98" s="144"/>
    </row>
    <row r="99" spans="2:7">
      <c r="B99" s="488"/>
      <c r="C99" s="554"/>
      <c r="D99" s="144"/>
      <c r="E99" s="144"/>
      <c r="G99" s="144"/>
    </row>
    <row r="100" spans="2:7" ht="42.75" customHeight="1">
      <c r="B100" s="1066" t="s">
        <v>4049</v>
      </c>
      <c r="C100" s="1066"/>
      <c r="D100" s="1066"/>
      <c r="E100" s="1066"/>
      <c r="F100" s="1066"/>
      <c r="G100" s="1066"/>
    </row>
    <row r="101" spans="2:7" ht="13.5">
      <c r="B101" s="729"/>
      <c r="C101" s="719"/>
      <c r="D101" s="719"/>
      <c r="E101" s="719"/>
      <c r="G101" s="144"/>
    </row>
    <row r="102" spans="2:7">
      <c r="B102" s="720" t="s">
        <v>2818</v>
      </c>
      <c r="C102" s="721" t="s">
        <v>2819</v>
      </c>
      <c r="D102" s="144"/>
      <c r="E102" s="144"/>
      <c r="G102" s="144"/>
    </row>
    <row r="103" spans="2:7">
      <c r="B103" s="722"/>
      <c r="C103" s="723" t="s">
        <v>3504</v>
      </c>
      <c r="D103" s="144"/>
      <c r="E103" s="144"/>
      <c r="G103" s="144"/>
    </row>
    <row r="104" spans="2:7">
      <c r="B104" s="727" t="s">
        <v>2824</v>
      </c>
      <c r="C104" s="728">
        <v>5376708.000742075</v>
      </c>
      <c r="D104" s="144"/>
      <c r="E104" s="144"/>
      <c r="G104" s="144"/>
    </row>
    <row r="105" spans="2:7">
      <c r="B105" s="144"/>
      <c r="C105" s="554"/>
      <c r="D105" s="144"/>
      <c r="E105" s="144"/>
      <c r="G105" s="144"/>
    </row>
    <row r="106" spans="2:7" ht="38.25" customHeight="1">
      <c r="B106" s="1066" t="s">
        <v>4050</v>
      </c>
      <c r="C106" s="1066"/>
      <c r="D106" s="1066"/>
      <c r="E106" s="1066"/>
      <c r="F106" s="1066"/>
      <c r="G106" s="1066"/>
    </row>
    <row r="107" spans="2:7">
      <c r="B107" s="144"/>
      <c r="C107" s="719"/>
      <c r="D107" s="144"/>
      <c r="E107" s="719"/>
      <c r="G107" s="144"/>
    </row>
    <row r="108" spans="2:7">
      <c r="B108" s="720" t="s">
        <v>2818</v>
      </c>
      <c r="C108" s="721" t="s">
        <v>2819</v>
      </c>
      <c r="D108" s="144"/>
      <c r="E108" s="144"/>
      <c r="G108" s="144"/>
    </row>
    <row r="109" spans="2:7">
      <c r="B109" s="722"/>
      <c r="C109" s="723" t="s">
        <v>3504</v>
      </c>
      <c r="D109" s="144"/>
      <c r="E109" s="144"/>
      <c r="G109" s="144"/>
    </row>
    <row r="110" spans="2:7">
      <c r="B110" s="724" t="s">
        <v>2825</v>
      </c>
      <c r="C110" s="725">
        <v>2705904.3225070247</v>
      </c>
      <c r="D110" s="144"/>
      <c r="E110" s="144"/>
      <c r="G110" s="144"/>
    </row>
    <row r="111" spans="2:7">
      <c r="B111" s="727" t="s">
        <v>2826</v>
      </c>
      <c r="C111" s="728">
        <v>2190542.051728534</v>
      </c>
      <c r="D111" s="144"/>
      <c r="E111" s="144"/>
      <c r="G111" s="144"/>
    </row>
    <row r="112" spans="2:7">
      <c r="B112" s="144"/>
      <c r="C112" s="554"/>
      <c r="D112" s="144"/>
      <c r="E112" s="144"/>
      <c r="G112" s="144"/>
    </row>
    <row r="113" spans="2:7">
      <c r="B113" s="144"/>
      <c r="C113" s="554"/>
      <c r="D113" s="144"/>
      <c r="E113" s="144"/>
      <c r="G113" s="144"/>
    </row>
  </sheetData>
  <mergeCells count="7">
    <mergeCell ref="B106:G106"/>
    <mergeCell ref="B6:G6"/>
    <mergeCell ref="B10:G10"/>
    <mergeCell ref="B41:G41"/>
    <mergeCell ref="B86:G86"/>
    <mergeCell ref="B93:G93"/>
    <mergeCell ref="B100:G100"/>
  </mergeCells>
  <hyperlinks>
    <hyperlink ref="D2" location="ER!A1" display="ER"/>
  </hyperlinks>
  <pageMargins left="0.7" right="0.7" top="0.75" bottom="0.75" header="0.3" footer="0.3"/>
  <pageSetup paperSize="9" scale="53" orientation="portrait" r:id="rId1"/>
  <rowBreaks count="1" manualBreakCount="1">
    <brk id="82"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2"/>
  <sheetViews>
    <sheetView showGridLines="0" topLeftCell="A3" workbookViewId="0">
      <selection activeCell="L11" sqref="L11"/>
    </sheetView>
  </sheetViews>
  <sheetFormatPr baseColWidth="10" defaultColWidth="11.42578125" defaultRowHeight="12.75"/>
  <cols>
    <col min="1" max="1" width="5.28515625" style="144" customWidth="1"/>
    <col min="2" max="2" width="30.85546875" style="144" customWidth="1"/>
    <col min="3" max="3" width="21.42578125" style="144" customWidth="1"/>
    <col min="4" max="4" width="13" style="144" customWidth="1"/>
    <col min="5" max="5" width="9.140625" style="144" customWidth="1"/>
    <col min="6" max="6" width="10.5703125" style="144" customWidth="1"/>
    <col min="7" max="7" width="13.5703125" style="144" customWidth="1"/>
    <col min="8" max="16384" width="11.42578125" style="144"/>
  </cols>
  <sheetData>
    <row r="2" spans="2:7" ht="15">
      <c r="B2" s="330" t="str">
        <f>Indice!$C$7</f>
        <v>PANCHITA G DE NAVEGACIÓN S.A.E.</v>
      </c>
      <c r="E2" s="487" t="s">
        <v>2919</v>
      </c>
    </row>
    <row r="3" spans="2:7">
      <c r="B3" s="193"/>
    </row>
    <row r="4" spans="2:7">
      <c r="D4" s="1016"/>
      <c r="E4" s="1016"/>
    </row>
    <row r="5" spans="2:7">
      <c r="B5" s="548" t="s">
        <v>3224</v>
      </c>
      <c r="D5" s="252"/>
      <c r="E5" s="252"/>
    </row>
    <row r="7" spans="2:7" ht="42.75" customHeight="1">
      <c r="B7" s="1066" t="s">
        <v>4034</v>
      </c>
      <c r="C7" s="1066"/>
      <c r="D7" s="1066"/>
      <c r="E7" s="1066"/>
      <c r="F7" s="1066"/>
    </row>
    <row r="8" spans="2:7">
      <c r="B8" s="144" t="s">
        <v>3912</v>
      </c>
    </row>
    <row r="10" spans="2:7" ht="25.5">
      <c r="B10" s="504" t="s">
        <v>3913</v>
      </c>
      <c r="C10" s="504" t="s">
        <v>3914</v>
      </c>
      <c r="D10" s="504" t="s">
        <v>17</v>
      </c>
      <c r="E10" s="504" t="s">
        <v>39</v>
      </c>
      <c r="F10" s="504" t="s">
        <v>3506</v>
      </c>
      <c r="G10" s="504" t="s">
        <v>3507</v>
      </c>
    </row>
    <row r="11" spans="2:7">
      <c r="B11" s="513" t="s">
        <v>3915</v>
      </c>
      <c r="C11" s="513" t="s">
        <v>3907</v>
      </c>
      <c r="D11" s="885">
        <v>45929</v>
      </c>
      <c r="E11" s="886" t="s">
        <v>42</v>
      </c>
      <c r="F11" s="887">
        <v>500000</v>
      </c>
      <c r="G11" s="888">
        <v>3898500</v>
      </c>
    </row>
    <row r="12" spans="2:7">
      <c r="B12" s="513" t="s">
        <v>3916</v>
      </c>
      <c r="C12" s="513" t="s">
        <v>2791</v>
      </c>
      <c r="D12" s="885">
        <v>46097</v>
      </c>
      <c r="E12" s="886" t="s">
        <v>42</v>
      </c>
      <c r="F12" s="887">
        <v>230102.27999999997</v>
      </c>
      <c r="G12" s="888">
        <v>1794107.4771599998</v>
      </c>
    </row>
  </sheetData>
  <mergeCells count="2">
    <mergeCell ref="D4:E4"/>
    <mergeCell ref="B7:F7"/>
  </mergeCells>
  <hyperlinks>
    <hyperlink ref="E2" location="Indice!A1" display="Indice"/>
  </hyperlinks>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1"/>
  <sheetViews>
    <sheetView showGridLines="0" zoomScaleNormal="100" zoomScaleSheetLayoutView="100" workbookViewId="0">
      <selection activeCell="I8" sqref="I8"/>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6" style="144" customWidth="1"/>
    <col min="6" max="6" width="13.28515625" style="144" customWidth="1"/>
    <col min="7" max="8" width="11.42578125" style="144"/>
    <col min="9" max="9" width="40.28515625" style="144" customWidth="1"/>
    <col min="10" max="16384" width="11.42578125" style="144"/>
  </cols>
  <sheetData>
    <row r="2" spans="2:10" ht="15">
      <c r="B2" s="330" t="str">
        <f>Indice!$C$7</f>
        <v>PANCHITA G DE NAVEGACIÓN S.A.E.</v>
      </c>
      <c r="E2" s="487" t="s">
        <v>2919</v>
      </c>
    </row>
    <row r="3" spans="2:10">
      <c r="B3" s="193"/>
    </row>
    <row r="4" spans="2:10">
      <c r="D4" s="1016"/>
      <c r="E4" s="1016"/>
    </row>
    <row r="5" spans="2:10">
      <c r="B5" s="548" t="s">
        <v>3228</v>
      </c>
      <c r="D5" s="252"/>
      <c r="E5" s="252"/>
    </row>
    <row r="7" spans="2:10" ht="41.25" customHeight="1">
      <c r="B7" s="1033" t="s">
        <v>3065</v>
      </c>
      <c r="C7" s="1033"/>
      <c r="D7" s="1033"/>
      <c r="E7" s="1033"/>
      <c r="F7" s="551"/>
      <c r="G7" s="551"/>
      <c r="H7" s="551"/>
      <c r="I7" s="551"/>
      <c r="J7" s="551"/>
    </row>
    <row r="8" spans="2:10" ht="18.75" customHeight="1">
      <c r="B8" s="1033" t="s">
        <v>4035</v>
      </c>
      <c r="C8" s="1033"/>
      <c r="D8" s="1033"/>
      <c r="E8" s="1033"/>
    </row>
    <row r="10" spans="2:10">
      <c r="B10" s="252"/>
      <c r="C10" s="252"/>
      <c r="D10" s="1060" t="s">
        <v>2848</v>
      </c>
      <c r="E10" s="1060"/>
    </row>
    <row r="11" spans="2:10">
      <c r="B11" s="330" t="s">
        <v>3206</v>
      </c>
      <c r="C11" s="252"/>
      <c r="D11" s="494">
        <f>'N34'!E9</f>
        <v>45565</v>
      </c>
      <c r="E11" s="494">
        <f>'N34'!F9</f>
        <v>45199</v>
      </c>
    </row>
    <row r="12" spans="2:10" ht="15" customHeight="1">
      <c r="B12" s="320" t="s">
        <v>3264</v>
      </c>
      <c r="D12" s="377">
        <v>0</v>
      </c>
      <c r="E12" s="377">
        <v>0</v>
      </c>
    </row>
    <row r="13" spans="2:10" ht="15" customHeight="1" thickBot="1">
      <c r="B13" s="330" t="s">
        <v>0</v>
      </c>
      <c r="C13" s="255"/>
      <c r="D13" s="254">
        <f>SUM(D12)</f>
        <v>0</v>
      </c>
      <c r="E13" s="254">
        <f>SUM(E12)</f>
        <v>0</v>
      </c>
    </row>
    <row r="14" spans="2:10" s="382" customFormat="1" ht="13.5" thickTop="1">
      <c r="D14" s="384"/>
      <c r="E14" s="384" t="s">
        <v>2789</v>
      </c>
    </row>
    <row r="15" spans="2:10" s="382" customFormat="1"/>
    <row r="16" spans="2:10" s="382" customFormat="1"/>
    <row r="17" s="382" customFormat="1"/>
    <row r="18" s="382" customFormat="1"/>
    <row r="19" s="382" customFormat="1"/>
    <row r="20" s="382" customFormat="1"/>
    <row r="21" s="382" customFormat="1"/>
  </sheetData>
  <mergeCells count="4">
    <mergeCell ref="D10:E10"/>
    <mergeCell ref="D4:E4"/>
    <mergeCell ref="B8:E8"/>
    <mergeCell ref="B7:E7"/>
  </mergeCells>
  <hyperlinks>
    <hyperlink ref="E2" location="Indice!A1" display="Indice"/>
  </hyperlink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9"/>
  <sheetViews>
    <sheetView showGridLines="0" zoomScaleNormal="100" zoomScaleSheetLayoutView="100" workbookViewId="0">
      <selection activeCell="D12" sqref="D12"/>
    </sheetView>
  </sheetViews>
  <sheetFormatPr baseColWidth="10" defaultColWidth="11.42578125" defaultRowHeight="12.75"/>
  <cols>
    <col min="1" max="1" width="2.5703125" style="320" customWidth="1"/>
    <col min="2" max="4" width="24.42578125" style="320" customWidth="1"/>
    <col min="5" max="5" width="13.28515625" style="320" customWidth="1"/>
    <col min="6" max="6" width="24.42578125" style="320" customWidth="1"/>
    <col min="7" max="7" width="12.7109375" style="320" customWidth="1"/>
    <col min="8" max="8" width="11.42578125" style="320"/>
    <col min="9" max="9" width="17.28515625" style="320" customWidth="1"/>
    <col min="10" max="16384" width="11.42578125" style="320"/>
  </cols>
  <sheetData>
    <row r="2" spans="2:10" ht="15">
      <c r="B2" s="330" t="str">
        <f>'N37'!B2</f>
        <v>PANCHITA G DE NAVEGACIÓN S.A.E.</v>
      </c>
      <c r="E2" s="487" t="s">
        <v>2919</v>
      </c>
    </row>
    <row r="5" spans="2:10">
      <c r="B5" s="330" t="s">
        <v>3225</v>
      </c>
      <c r="C5" s="330"/>
      <c r="D5" s="330"/>
      <c r="E5" s="330"/>
      <c r="F5" s="330"/>
      <c r="G5" s="330"/>
      <c r="H5" s="330"/>
      <c r="I5" s="330"/>
      <c r="J5" s="330"/>
    </row>
    <row r="6" spans="2:10" ht="17.649999999999999" customHeight="1">
      <c r="B6" s="1070"/>
      <c r="C6" s="1070"/>
      <c r="D6" s="1070"/>
      <c r="E6" s="1070"/>
      <c r="F6" s="1070"/>
      <c r="G6" s="1070"/>
      <c r="H6" s="1070"/>
      <c r="I6" s="1070"/>
      <c r="J6" s="1070"/>
    </row>
    <row r="7" spans="2:10" ht="37.5" customHeight="1">
      <c r="B7" s="1071" t="s">
        <v>4036</v>
      </c>
      <c r="C7" s="1071"/>
      <c r="D7" s="1071"/>
      <c r="E7" s="1071"/>
      <c r="F7" s="702"/>
      <c r="G7" s="702"/>
      <c r="H7" s="702"/>
      <c r="I7" s="702"/>
      <c r="J7" s="702"/>
    </row>
    <row r="9" spans="2:10" ht="46.5" customHeight="1"/>
  </sheetData>
  <mergeCells count="2">
    <mergeCell ref="B6:J6"/>
    <mergeCell ref="B7:E7"/>
  </mergeCells>
  <hyperlinks>
    <hyperlink ref="E2" location="Indice!A1" display="Indice"/>
  </hyperlinks>
  <pageMargins left="0.7" right="0.7" top="0.75" bottom="0.75" header="0.3" footer="0.3"/>
  <pageSetup paperSize="9" scale="9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10"/>
  <sheetViews>
    <sheetView showGridLines="0" zoomScaleNormal="100" zoomScaleSheetLayoutView="100" workbookViewId="0">
      <selection activeCell="K10" sqref="K10"/>
    </sheetView>
  </sheetViews>
  <sheetFormatPr baseColWidth="10" defaultColWidth="11.42578125" defaultRowHeight="12.75"/>
  <cols>
    <col min="1" max="1" width="7" style="320" customWidth="1"/>
    <col min="2" max="2" width="41.42578125" style="320" customWidth="1"/>
    <col min="3" max="3" width="5.85546875" style="320" customWidth="1"/>
    <col min="4" max="4" width="14.28515625" style="320" customWidth="1"/>
    <col min="5" max="5" width="14.42578125" style="320" customWidth="1"/>
    <col min="6" max="6" width="8.42578125" style="320" customWidth="1"/>
    <col min="7" max="16384" width="11.42578125" style="320"/>
  </cols>
  <sheetData>
    <row r="2" spans="2:6" ht="15">
      <c r="B2" s="330" t="str">
        <f>'N35'!B2</f>
        <v>PANCHITA G DE NAVEGACIÓN S.A.E.</v>
      </c>
      <c r="E2" s="487" t="s">
        <v>2919</v>
      </c>
    </row>
    <row r="5" spans="2:6">
      <c r="B5" s="330" t="s">
        <v>3226</v>
      </c>
      <c r="D5" s="330"/>
      <c r="E5" s="330"/>
      <c r="F5" s="330"/>
    </row>
    <row r="7" spans="2:6">
      <c r="B7" s="330" t="s">
        <v>2920</v>
      </c>
    </row>
    <row r="8" spans="2:6">
      <c r="B8" s="330"/>
      <c r="D8" s="330"/>
      <c r="E8" s="330"/>
      <c r="F8" s="330"/>
    </row>
    <row r="9" spans="2:6">
      <c r="D9" s="1047" t="s">
        <v>2848</v>
      </c>
      <c r="E9" s="1047"/>
    </row>
    <row r="10" spans="2:6">
      <c r="B10" s="672" t="s">
        <v>1</v>
      </c>
      <c r="D10" s="494">
        <f>'N38'!D11</f>
        <v>45565</v>
      </c>
      <c r="E10" s="447">
        <v>45291</v>
      </c>
    </row>
    <row r="11" spans="2:6">
      <c r="B11" s="330" t="s">
        <v>45</v>
      </c>
    </row>
    <row r="12" spans="2:6">
      <c r="B12" s="330" t="s">
        <v>218</v>
      </c>
    </row>
    <row r="13" spans="2:6">
      <c r="B13" s="320" t="s">
        <v>3275</v>
      </c>
      <c r="D13" s="734">
        <v>5714108.1841000002</v>
      </c>
      <c r="E13" s="734">
        <v>7676276.0284800008</v>
      </c>
    </row>
    <row r="14" spans="2:6">
      <c r="B14" s="330" t="s">
        <v>2925</v>
      </c>
      <c r="D14" s="735">
        <f>SUM(D13)</f>
        <v>5714108.1841000002</v>
      </c>
      <c r="E14" s="735">
        <v>7676276.0284800008</v>
      </c>
    </row>
    <row r="15" spans="2:6">
      <c r="B15" s="330"/>
      <c r="D15" s="736"/>
    </row>
    <row r="16" spans="2:6">
      <c r="B16" s="330" t="s">
        <v>223</v>
      </c>
      <c r="D16" s="737"/>
      <c r="E16" s="737"/>
    </row>
    <row r="17" spans="2:5">
      <c r="B17" s="320" t="s">
        <v>3275</v>
      </c>
      <c r="D17" s="734">
        <v>97384558.789680004</v>
      </c>
      <c r="E17" s="734">
        <v>97842295.190040007</v>
      </c>
    </row>
    <row r="18" spans="2:5">
      <c r="B18" s="320" t="s">
        <v>3493</v>
      </c>
      <c r="D18" s="734">
        <v>55802182.183779344</v>
      </c>
      <c r="E18" s="734">
        <v>52034281.28387326</v>
      </c>
    </row>
    <row r="19" spans="2:5">
      <c r="B19" s="330" t="s">
        <v>2846</v>
      </c>
      <c r="D19" s="735">
        <f>SUM(D17:D18)</f>
        <v>153186740.97345936</v>
      </c>
      <c r="E19" s="735">
        <v>149876576.47391325</v>
      </c>
    </row>
    <row r="20" spans="2:5" ht="13.5" thickBot="1">
      <c r="B20" s="330" t="s">
        <v>2921</v>
      </c>
      <c r="D20" s="738">
        <f>D14+D19</f>
        <v>158900849.15755937</v>
      </c>
      <c r="E20" s="677">
        <v>157552852.50239325</v>
      </c>
    </row>
    <row r="21" spans="2:5" ht="13.5" thickTop="1">
      <c r="B21" s="330"/>
    </row>
    <row r="22" spans="2:5">
      <c r="B22" s="330" t="s">
        <v>46</v>
      </c>
    </row>
    <row r="23" spans="2:5">
      <c r="B23" s="330" t="s">
        <v>218</v>
      </c>
      <c r="D23" s="739"/>
      <c r="E23" s="737"/>
    </row>
    <row r="24" spans="2:5">
      <c r="B24" s="320" t="s">
        <v>3276</v>
      </c>
      <c r="D24" s="734">
        <v>11674836.413310001</v>
      </c>
      <c r="E24" s="734">
        <v>13792748.376</v>
      </c>
    </row>
    <row r="25" spans="2:5">
      <c r="B25" s="330" t="s">
        <v>2847</v>
      </c>
      <c r="D25" s="735">
        <f>SUM(D24)</f>
        <v>11674836.413310001</v>
      </c>
      <c r="E25" s="735">
        <v>13792748.376</v>
      </c>
    </row>
    <row r="27" spans="2:5">
      <c r="B27" s="330" t="s">
        <v>223</v>
      </c>
      <c r="D27" s="739"/>
      <c r="E27" s="737"/>
    </row>
    <row r="28" spans="2:5">
      <c r="B28" s="320" t="s">
        <v>3276</v>
      </c>
      <c r="D28" s="734">
        <v>2420449.5499999998</v>
      </c>
      <c r="E28" s="734">
        <v>2751528</v>
      </c>
    </row>
    <row r="29" spans="2:5">
      <c r="B29" s="320" t="s">
        <v>3494</v>
      </c>
      <c r="D29" s="734">
        <v>634177.99399999902</v>
      </c>
      <c r="E29" s="734">
        <v>608527.49399999902</v>
      </c>
    </row>
    <row r="30" spans="2:5">
      <c r="B30" s="330" t="s">
        <v>3495</v>
      </c>
      <c r="D30" s="735">
        <f>SUM(D28:D29)</f>
        <v>3054627.5439999988</v>
      </c>
      <c r="E30" s="735">
        <v>3360055.493999999</v>
      </c>
    </row>
    <row r="31" spans="2:5" ht="13.5" thickBot="1">
      <c r="B31" s="330" t="s">
        <v>3356</v>
      </c>
      <c r="D31" s="738">
        <f>D25+D30</f>
        <v>14729463.957309999</v>
      </c>
      <c r="E31" s="738">
        <v>17152803.869999997</v>
      </c>
    </row>
    <row r="32" spans="2:5" ht="13.5" thickTop="1">
      <c r="B32" s="330"/>
      <c r="D32" s="330"/>
      <c r="E32" s="330"/>
    </row>
    <row r="33" spans="2:5">
      <c r="B33" s="330"/>
      <c r="D33" s="330"/>
      <c r="E33" s="330"/>
    </row>
    <row r="34" spans="2:5">
      <c r="B34" s="330" t="s">
        <v>2922</v>
      </c>
      <c r="D34" s="740"/>
      <c r="E34" s="740"/>
    </row>
    <row r="36" spans="2:5">
      <c r="D36" s="1047" t="s">
        <v>2848</v>
      </c>
      <c r="E36" s="1047"/>
    </row>
    <row r="37" spans="2:5">
      <c r="B37" s="672" t="s">
        <v>239</v>
      </c>
      <c r="D37" s="494">
        <f>'N38'!D11</f>
        <v>45565</v>
      </c>
      <c r="E37" s="494">
        <f>'N38'!E11</f>
        <v>45199</v>
      </c>
    </row>
    <row r="38" spans="2:5">
      <c r="B38" s="320" t="s">
        <v>2926</v>
      </c>
      <c r="D38" s="734">
        <v>15873618.810000001</v>
      </c>
      <c r="E38" s="734">
        <v>13920750.959999999</v>
      </c>
    </row>
    <row r="39" spans="2:5">
      <c r="B39" s="320" t="s">
        <v>2796</v>
      </c>
      <c r="D39" s="734">
        <v>4939431.4800000004</v>
      </c>
      <c r="E39" s="734">
        <v>317266.68699999998</v>
      </c>
    </row>
    <row r="40" spans="2:5" ht="13.5" thickBot="1">
      <c r="B40" s="330" t="s">
        <v>2923</v>
      </c>
      <c r="D40" s="741">
        <f>SUM(D38:D39)</f>
        <v>20813050.289999999</v>
      </c>
      <c r="E40" s="741">
        <f>SUM(E38:E39)</f>
        <v>14238017.647</v>
      </c>
    </row>
    <row r="41" spans="2:5" ht="13.5" thickTop="1">
      <c r="D41" s="742"/>
    </row>
    <row r="42" spans="2:5">
      <c r="B42" s="330" t="s">
        <v>240</v>
      </c>
      <c r="D42" s="742"/>
    </row>
    <row r="43" spans="2:5">
      <c r="B43" s="320" t="s">
        <v>3496</v>
      </c>
      <c r="D43" s="734">
        <v>9543365</v>
      </c>
      <c r="E43" s="734">
        <v>8176683.9179999996</v>
      </c>
    </row>
    <row r="44" spans="2:5">
      <c r="B44" s="320" t="s">
        <v>3497</v>
      </c>
      <c r="D44" s="734">
        <v>803139.98</v>
      </c>
      <c r="E44" s="734">
        <v>2096146.0519999999</v>
      </c>
    </row>
    <row r="45" spans="2:5">
      <c r="B45" s="320" t="s">
        <v>3498</v>
      </c>
      <c r="D45" s="734">
        <v>32014256.911000002</v>
      </c>
      <c r="E45" s="734">
        <v>1737543.3729999999</v>
      </c>
    </row>
    <row r="46" spans="2:5">
      <c r="B46" s="320" t="s">
        <v>241</v>
      </c>
      <c r="D46" s="734">
        <v>3347939.7489999998</v>
      </c>
      <c r="E46" s="734">
        <v>3003576.693</v>
      </c>
    </row>
    <row r="47" spans="2:5">
      <c r="B47" s="320" t="s">
        <v>3499</v>
      </c>
      <c r="D47" s="734">
        <v>2079294.1969999999</v>
      </c>
      <c r="E47" s="734">
        <v>118007.85600000015</v>
      </c>
    </row>
    <row r="48" spans="2:5">
      <c r="B48" s="320" t="s">
        <v>3500</v>
      </c>
      <c r="D48" s="734">
        <v>2241510</v>
      </c>
      <c r="E48" s="734">
        <v>1355520</v>
      </c>
    </row>
    <row r="49" spans="2:5">
      <c r="B49" s="320" t="s">
        <v>2773</v>
      </c>
      <c r="D49" s="734">
        <v>245733</v>
      </c>
      <c r="E49" s="734">
        <v>520004.80800000002</v>
      </c>
    </row>
    <row r="50" spans="2:5" ht="13.5" thickBot="1">
      <c r="B50" s="330" t="s">
        <v>2924</v>
      </c>
      <c r="D50" s="741">
        <f>SUM(D43:D49)</f>
        <v>50275238.836999997</v>
      </c>
      <c r="E50" s="741">
        <f>SUM(E43:E49)</f>
        <v>17007482.699999999</v>
      </c>
    </row>
    <row r="51" spans="2:5" ht="13.5" thickTop="1">
      <c r="B51" s="330"/>
      <c r="D51" s="743"/>
      <c r="E51" s="744"/>
    </row>
    <row r="52" spans="2:5">
      <c r="B52" s="330"/>
      <c r="D52" s="330"/>
      <c r="E52" s="330"/>
    </row>
    <row r="53" spans="2:5">
      <c r="B53" s="330"/>
      <c r="D53" s="330"/>
      <c r="E53" s="330"/>
    </row>
    <row r="54" spans="2:5" ht="59.25" customHeight="1">
      <c r="B54" s="1072" t="s">
        <v>3931</v>
      </c>
      <c r="C54" s="1072"/>
      <c r="D54" s="1072"/>
      <c r="E54" s="1072"/>
    </row>
    <row r="55" spans="2:5">
      <c r="B55" s="330"/>
      <c r="D55" s="330"/>
      <c r="E55" s="330"/>
    </row>
    <row r="56" spans="2:5">
      <c r="B56" s="330"/>
      <c r="D56" s="330"/>
      <c r="E56" s="330"/>
    </row>
    <row r="57" spans="2:5">
      <c r="B57" s="330"/>
      <c r="D57" s="330"/>
      <c r="E57" s="330"/>
    </row>
    <row r="58" spans="2:5">
      <c r="B58" s="330"/>
      <c r="D58" s="330"/>
      <c r="E58" s="330"/>
    </row>
    <row r="59" spans="2:5">
      <c r="B59" s="330"/>
      <c r="D59" s="330"/>
      <c r="E59" s="330"/>
    </row>
    <row r="60" spans="2:5">
      <c r="B60" s="330"/>
      <c r="D60" s="330"/>
      <c r="E60" s="330"/>
    </row>
    <row r="61" spans="2:5">
      <c r="B61" s="330"/>
      <c r="D61" s="330"/>
      <c r="E61" s="330"/>
    </row>
    <row r="62" spans="2:5">
      <c r="B62" s="330"/>
      <c r="D62" s="330"/>
      <c r="E62" s="330"/>
    </row>
    <row r="63" spans="2:5">
      <c r="B63" s="330"/>
      <c r="D63" s="330"/>
      <c r="E63" s="330"/>
    </row>
    <row r="64" spans="2:5">
      <c r="B64" s="330"/>
      <c r="D64" s="330"/>
      <c r="E64" s="330"/>
    </row>
    <row r="65" spans="2:6">
      <c r="B65" s="330"/>
      <c r="D65" s="330"/>
      <c r="E65" s="330"/>
    </row>
    <row r="66" spans="2:6">
      <c r="B66" s="330"/>
      <c r="D66" s="330"/>
      <c r="E66" s="330"/>
    </row>
    <row r="67" spans="2:6">
      <c r="B67" s="330"/>
      <c r="D67" s="330"/>
      <c r="E67" s="330"/>
    </row>
    <row r="68" spans="2:6">
      <c r="B68" s="330"/>
      <c r="D68" s="330"/>
      <c r="E68" s="330"/>
    </row>
    <row r="69" spans="2:6">
      <c r="B69" s="330"/>
      <c r="D69" s="330"/>
      <c r="E69" s="330"/>
    </row>
    <row r="70" spans="2:6">
      <c r="B70" s="330"/>
      <c r="D70" s="330"/>
      <c r="E70" s="330"/>
      <c r="F70" s="740"/>
    </row>
    <row r="71" spans="2:6">
      <c r="B71" s="330"/>
      <c r="D71" s="330"/>
      <c r="E71" s="330"/>
    </row>
    <row r="72" spans="2:6">
      <c r="B72" s="330"/>
      <c r="D72" s="330"/>
      <c r="E72" s="330"/>
    </row>
    <row r="73" spans="2:6">
      <c r="B73" s="330"/>
      <c r="D73" s="330"/>
      <c r="E73" s="330"/>
    </row>
    <row r="74" spans="2:6">
      <c r="B74" s="330"/>
      <c r="D74" s="330"/>
      <c r="E74" s="330"/>
      <c r="F74" s="382"/>
    </row>
    <row r="75" spans="2:6">
      <c r="B75" s="330"/>
      <c r="D75" s="330"/>
      <c r="E75" s="330"/>
    </row>
    <row r="76" spans="2:6">
      <c r="B76" s="330"/>
      <c r="D76" s="330"/>
      <c r="E76" s="330"/>
    </row>
    <row r="77" spans="2:6">
      <c r="B77" s="330"/>
      <c r="D77" s="330"/>
      <c r="E77" s="330"/>
    </row>
    <row r="78" spans="2:6">
      <c r="B78" s="330"/>
      <c r="D78" s="330"/>
      <c r="E78" s="330"/>
    </row>
    <row r="79" spans="2:6">
      <c r="B79" s="330"/>
      <c r="D79" s="330"/>
      <c r="E79" s="330"/>
    </row>
    <row r="80" spans="2:6">
      <c r="B80" s="330"/>
      <c r="D80" s="330"/>
      <c r="E80" s="330"/>
    </row>
    <row r="81" spans="2:6">
      <c r="B81" s="330"/>
      <c r="D81" s="330"/>
      <c r="E81" s="330"/>
    </row>
    <row r="82" spans="2:6">
      <c r="B82" s="330"/>
      <c r="D82" s="330"/>
      <c r="E82" s="330"/>
    </row>
    <row r="83" spans="2:6">
      <c r="B83" s="330"/>
      <c r="D83" s="330"/>
      <c r="E83" s="330"/>
      <c r="F83" s="382"/>
    </row>
    <row r="84" spans="2:6">
      <c r="B84" s="330"/>
      <c r="D84" s="330"/>
      <c r="E84" s="330"/>
      <c r="F84" s="382"/>
    </row>
    <row r="85" spans="2:6">
      <c r="B85" s="330"/>
      <c r="D85" s="330"/>
      <c r="E85" s="330"/>
      <c r="F85" s="382"/>
    </row>
    <row r="86" spans="2:6">
      <c r="B86" s="330"/>
      <c r="D86" s="330"/>
      <c r="E86" s="330"/>
    </row>
    <row r="87" spans="2:6">
      <c r="B87" s="330"/>
      <c r="D87" s="330"/>
      <c r="E87" s="330"/>
      <c r="F87" s="382"/>
    </row>
    <row r="88" spans="2:6" ht="6.75" customHeight="1">
      <c r="B88" s="330"/>
      <c r="D88" s="330"/>
      <c r="E88" s="330"/>
      <c r="F88" s="382"/>
    </row>
    <row r="89" spans="2:6">
      <c r="B89" s="330"/>
      <c r="D89" s="330"/>
      <c r="E89" s="330"/>
    </row>
    <row r="90" spans="2:6">
      <c r="B90" s="330"/>
      <c r="D90" s="330"/>
      <c r="E90" s="330"/>
    </row>
    <row r="91" spans="2:6">
      <c r="B91" s="330"/>
      <c r="D91" s="330"/>
      <c r="E91" s="330"/>
    </row>
    <row r="92" spans="2:6">
      <c r="B92" s="330"/>
      <c r="D92" s="330"/>
      <c r="E92" s="330"/>
      <c r="F92" s="382"/>
    </row>
    <row r="93" spans="2:6">
      <c r="B93" s="330"/>
      <c r="D93" s="330"/>
      <c r="E93" s="330"/>
    </row>
    <row r="94" spans="2:6">
      <c r="B94" s="330"/>
      <c r="D94" s="330"/>
      <c r="E94" s="330"/>
    </row>
    <row r="95" spans="2:6">
      <c r="B95" s="330"/>
      <c r="D95" s="330"/>
      <c r="E95" s="330"/>
      <c r="F95" s="382"/>
    </row>
    <row r="96" spans="2:6">
      <c r="B96" s="330"/>
      <c r="D96" s="330"/>
      <c r="E96" s="330"/>
    </row>
    <row r="97" spans="2:5">
      <c r="B97" s="330"/>
      <c r="D97" s="330"/>
      <c r="E97" s="330"/>
    </row>
    <row r="98" spans="2:5">
      <c r="B98" s="330"/>
      <c r="D98" s="330"/>
      <c r="E98" s="330"/>
    </row>
    <row r="99" spans="2:5">
      <c r="B99" s="330"/>
      <c r="D99" s="330"/>
      <c r="E99" s="330"/>
    </row>
    <row r="100" spans="2:5">
      <c r="B100" s="330"/>
      <c r="D100" s="330"/>
      <c r="E100" s="330"/>
    </row>
    <row r="101" spans="2:5">
      <c r="B101" s="330"/>
      <c r="D101" s="330"/>
      <c r="E101" s="330"/>
    </row>
    <row r="102" spans="2:5">
      <c r="B102" s="330"/>
      <c r="D102" s="330"/>
      <c r="E102" s="330"/>
    </row>
    <row r="103" spans="2:5">
      <c r="B103" s="330"/>
      <c r="D103" s="330"/>
      <c r="E103" s="330"/>
    </row>
    <row r="104" spans="2:5">
      <c r="B104" s="330"/>
      <c r="D104" s="330"/>
      <c r="E104" s="330"/>
    </row>
    <row r="105" spans="2:5">
      <c r="B105" s="330"/>
      <c r="D105" s="330"/>
      <c r="E105" s="330"/>
    </row>
    <row r="106" spans="2:5">
      <c r="B106" s="330"/>
      <c r="D106" s="330"/>
      <c r="E106" s="330"/>
    </row>
    <row r="107" spans="2:5">
      <c r="B107" s="330"/>
      <c r="D107" s="330"/>
      <c r="E107" s="330"/>
    </row>
    <row r="108" spans="2:5">
      <c r="B108" s="330"/>
      <c r="D108" s="330"/>
      <c r="E108" s="330"/>
    </row>
    <row r="109" spans="2:5" ht="6" customHeight="1">
      <c r="B109" s="330"/>
      <c r="D109" s="330"/>
      <c r="E109" s="330"/>
    </row>
    <row r="110" spans="2:5">
      <c r="B110" s="330"/>
      <c r="D110" s="330"/>
      <c r="E110" s="330"/>
    </row>
  </sheetData>
  <mergeCells count="3">
    <mergeCell ref="D9:E9"/>
    <mergeCell ref="D36:E36"/>
    <mergeCell ref="B54:E54"/>
  </mergeCells>
  <hyperlinks>
    <hyperlink ref="E2" location="Indice!A1" display="Indice"/>
  </hyperlinks>
  <pageMargins left="0.7" right="0.7" top="0.75" bottom="0.75" header="0.3" footer="0.3"/>
  <pageSetup scale="93" orientation="portrait" verticalDpi="300" r:id="rId1"/>
  <rowBreaks count="1" manualBreakCount="1">
    <brk id="51"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9"/>
  <sheetViews>
    <sheetView showGridLines="0" zoomScaleNormal="100" zoomScaleSheetLayoutView="90" workbookViewId="0">
      <selection activeCell="J9" sqref="J9"/>
    </sheetView>
  </sheetViews>
  <sheetFormatPr baseColWidth="10" defaultColWidth="11.42578125" defaultRowHeight="12.75"/>
  <cols>
    <col min="1" max="1" width="7" style="320" customWidth="1"/>
    <col min="2" max="2" width="41.42578125" style="320" customWidth="1"/>
    <col min="3" max="3" width="17" style="320" customWidth="1"/>
    <col min="4" max="4" width="17.5703125" style="320" customWidth="1"/>
    <col min="5" max="5" width="8.42578125" style="320" customWidth="1"/>
    <col min="6" max="6" width="24.5703125" style="382" customWidth="1"/>
    <col min="7" max="7" width="13.28515625" style="382" bestFit="1" customWidth="1"/>
    <col min="8" max="16384" width="11.42578125" style="320"/>
  </cols>
  <sheetData>
    <row r="2" spans="2:9" ht="15">
      <c r="B2" s="330" t="str">
        <f>'N35'!B2</f>
        <v>PANCHITA G DE NAVEGACIÓN S.A.E.</v>
      </c>
      <c r="D2" s="487" t="s">
        <v>2919</v>
      </c>
      <c r="I2" s="730"/>
    </row>
    <row r="5" spans="2:9">
      <c r="B5" s="330" t="s">
        <v>3419</v>
      </c>
      <c r="C5" s="330"/>
      <c r="D5" s="330"/>
      <c r="E5" s="330"/>
      <c r="F5" s="405"/>
      <c r="G5" s="405"/>
      <c r="H5" s="330"/>
    </row>
    <row r="6" spans="2:9">
      <c r="H6" s="309"/>
      <c r="I6" s="309"/>
    </row>
    <row r="7" spans="2:9" ht="117.75" customHeight="1">
      <c r="B7" s="1073" t="s">
        <v>4037</v>
      </c>
      <c r="C7" s="1073"/>
      <c r="D7" s="1073"/>
      <c r="E7" s="1073"/>
      <c r="F7" s="1073"/>
      <c r="H7" s="731"/>
      <c r="I7" s="309"/>
    </row>
    <row r="8" spans="2:9" ht="5.25" customHeight="1">
      <c r="B8" s="732"/>
      <c r="C8" s="732"/>
      <c r="D8" s="732"/>
      <c r="E8" s="732"/>
      <c r="F8" s="733"/>
    </row>
    <row r="9" spans="2:9" ht="32.25" customHeight="1">
      <c r="B9" s="1073" t="s">
        <v>4038</v>
      </c>
      <c r="C9" s="1073"/>
      <c r="D9" s="1073"/>
      <c r="E9" s="1073"/>
      <c r="F9" s="1073"/>
    </row>
    <row r="10" spans="2:9" ht="12" customHeight="1">
      <c r="B10" s="732"/>
      <c r="C10" s="732"/>
      <c r="D10" s="732"/>
      <c r="E10" s="732"/>
      <c r="F10" s="733"/>
    </row>
    <row r="11" spans="2:9" ht="150.75" customHeight="1">
      <c r="B11" s="1073" t="s">
        <v>4046</v>
      </c>
      <c r="C11" s="1073"/>
      <c r="D11" s="1073"/>
      <c r="E11" s="1073"/>
      <c r="F11" s="1073"/>
    </row>
    <row r="12" spans="2:9" ht="13.5" customHeight="1">
      <c r="B12" s="732"/>
      <c r="C12" s="732"/>
      <c r="D12" s="732"/>
      <c r="E12" s="732"/>
      <c r="F12" s="733"/>
    </row>
    <row r="13" spans="2:9" ht="65.25" customHeight="1">
      <c r="B13" s="1073" t="s">
        <v>3947</v>
      </c>
      <c r="C13" s="1073"/>
      <c r="D13" s="1073"/>
      <c r="E13" s="1073"/>
      <c r="F13" s="1073"/>
    </row>
    <row r="14" spans="2:9" ht="15">
      <c r="B14" s="732"/>
      <c r="C14" s="732"/>
      <c r="D14" s="732"/>
      <c r="E14" s="732"/>
      <c r="F14" s="733"/>
    </row>
    <row r="15" spans="2:9" ht="15">
      <c r="B15" s="732"/>
      <c r="C15" s="732"/>
      <c r="D15" s="732"/>
      <c r="E15" s="732"/>
      <c r="F15" s="733"/>
    </row>
    <row r="16" spans="2:9" ht="15">
      <c r="B16" s="732"/>
      <c r="C16" s="732"/>
      <c r="D16" s="732"/>
      <c r="E16" s="732"/>
      <c r="F16" s="733"/>
    </row>
    <row r="17" spans="2:6" ht="15">
      <c r="B17" s="732"/>
      <c r="C17" s="732"/>
      <c r="D17" s="732"/>
      <c r="E17" s="732"/>
      <c r="F17" s="733"/>
    </row>
    <row r="18" spans="2:6" ht="15">
      <c r="B18" s="732"/>
      <c r="C18" s="732"/>
      <c r="D18" s="732"/>
      <c r="E18" s="732"/>
      <c r="F18" s="733"/>
    </row>
    <row r="19" spans="2:6" ht="15">
      <c r="B19" s="732"/>
      <c r="C19" s="732"/>
      <c r="D19" s="732"/>
      <c r="E19" s="732"/>
      <c r="F19" s="733"/>
    </row>
  </sheetData>
  <mergeCells count="4">
    <mergeCell ref="B7:F7"/>
    <mergeCell ref="B9:F9"/>
    <mergeCell ref="B11:F11"/>
    <mergeCell ref="B13:F13"/>
  </mergeCells>
  <hyperlinks>
    <hyperlink ref="D2" location="Indice!A1" display="Indice"/>
  </hyperlinks>
  <pageMargins left="0.7" right="0.7" top="0.75" bottom="0.75" header="0.3" footer="0.3"/>
  <pageSetup scale="77" orientation="portrait" verticalDpi="3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E7" sqref="E7"/>
    </sheetView>
  </sheetViews>
  <sheetFormatPr baseColWidth="10" defaultRowHeight="15"/>
  <cols>
    <col min="1" max="1" width="11.42578125" style="446"/>
    <col min="2" max="2" width="43.28515625" style="446" customWidth="1"/>
    <col min="3" max="16384" width="11.42578125" style="446"/>
  </cols>
  <sheetData>
    <row r="1" spans="1:3">
      <c r="A1" s="446" t="s">
        <v>43</v>
      </c>
      <c r="B1" s="446" t="s">
        <v>3512</v>
      </c>
      <c r="C1" s="930" t="s">
        <v>3513</v>
      </c>
    </row>
    <row r="2" spans="1:3">
      <c r="A2" s="446" t="s">
        <v>42</v>
      </c>
      <c r="B2" s="446" t="s">
        <v>3514</v>
      </c>
    </row>
    <row r="3" spans="1:3">
      <c r="A3" s="446" t="s">
        <v>44</v>
      </c>
      <c r="B3" s="446" t="s">
        <v>3515</v>
      </c>
    </row>
    <row r="4" spans="1:3">
      <c r="A4" s="446" t="s">
        <v>3516</v>
      </c>
      <c r="B4" s="446" t="s">
        <v>3517</v>
      </c>
    </row>
    <row r="5" spans="1:3">
      <c r="A5" s="446" t="s">
        <v>3518</v>
      </c>
      <c r="B5" s="446" t="s">
        <v>3519</v>
      </c>
    </row>
    <row r="6" spans="1:3">
      <c r="A6" s="446" t="s">
        <v>3520</v>
      </c>
      <c r="B6" s="446" t="s">
        <v>3521</v>
      </c>
    </row>
    <row r="7" spans="1:3">
      <c r="A7" s="446" t="s">
        <v>3522</v>
      </c>
      <c r="B7" s="446" t="s">
        <v>3523</v>
      </c>
    </row>
    <row r="8" spans="1:3">
      <c r="A8" s="446" t="s">
        <v>3524</v>
      </c>
      <c r="B8" s="446" t="s">
        <v>3525</v>
      </c>
    </row>
    <row r="9" spans="1:3">
      <c r="A9" s="446" t="s">
        <v>3526</v>
      </c>
      <c r="B9" s="446" t="s">
        <v>3527</v>
      </c>
    </row>
    <row r="10" spans="1:3">
      <c r="A10" s="446" t="s">
        <v>3528</v>
      </c>
      <c r="B10" s="446" t="s">
        <v>3529</v>
      </c>
    </row>
    <row r="11" spans="1:3">
      <c r="A11" s="446" t="s">
        <v>3530</v>
      </c>
      <c r="B11" s="446" t="s">
        <v>3531</v>
      </c>
    </row>
    <row r="12" spans="1:3">
      <c r="A12" s="446" t="s">
        <v>3532</v>
      </c>
      <c r="B12" s="446" t="s">
        <v>3533</v>
      </c>
    </row>
    <row r="13" spans="1:3">
      <c r="A13" s="446" t="s">
        <v>3534</v>
      </c>
      <c r="B13" s="446" t="s">
        <v>3535</v>
      </c>
    </row>
    <row r="14" spans="1:3">
      <c r="A14" s="446" t="s">
        <v>3536</v>
      </c>
      <c r="B14" s="446" t="s">
        <v>3537</v>
      </c>
    </row>
    <row r="15" spans="1:3">
      <c r="A15" s="446" t="s">
        <v>3538</v>
      </c>
      <c r="B15" s="446" t="s">
        <v>3539</v>
      </c>
    </row>
    <row r="16" spans="1:3">
      <c r="A16" s="446" t="s">
        <v>3540</v>
      </c>
      <c r="B16" s="446" t="s">
        <v>3541</v>
      </c>
    </row>
    <row r="17" spans="1:2">
      <c r="A17" s="446" t="s">
        <v>3542</v>
      </c>
      <c r="B17" s="446" t="s">
        <v>3543</v>
      </c>
    </row>
    <row r="18" spans="1:2">
      <c r="A18" s="446" t="s">
        <v>3544</v>
      </c>
      <c r="B18" s="446" t="s">
        <v>3545</v>
      </c>
    </row>
    <row r="19" spans="1:2">
      <c r="A19" s="446" t="s">
        <v>3546</v>
      </c>
      <c r="B19" s="446" t="s">
        <v>3547</v>
      </c>
    </row>
    <row r="20" spans="1:2">
      <c r="A20" s="446" t="s">
        <v>3548</v>
      </c>
      <c r="B20" s="446" t="s">
        <v>3549</v>
      </c>
    </row>
    <row r="21" spans="1:2">
      <c r="A21" s="446" t="s">
        <v>3550</v>
      </c>
      <c r="B21" s="446" t="s">
        <v>3551</v>
      </c>
    </row>
    <row r="22" spans="1:2">
      <c r="A22" s="446" t="s">
        <v>3552</v>
      </c>
      <c r="B22" s="446" t="s">
        <v>3553</v>
      </c>
    </row>
    <row r="23" spans="1:2">
      <c r="A23" s="446" t="s">
        <v>3554</v>
      </c>
      <c r="B23" s="446" t="s">
        <v>3555</v>
      </c>
    </row>
    <row r="24" spans="1:2">
      <c r="A24" s="446" t="s">
        <v>3556</v>
      </c>
      <c r="B24" s="446" t="s">
        <v>3557</v>
      </c>
    </row>
    <row r="25" spans="1:2">
      <c r="A25" s="446" t="s">
        <v>3558</v>
      </c>
      <c r="B25" s="446" t="s">
        <v>3559</v>
      </c>
    </row>
    <row r="26" spans="1:2">
      <c r="A26" s="446" t="s">
        <v>3560</v>
      </c>
      <c r="B26" s="446" t="s">
        <v>3561</v>
      </c>
    </row>
    <row r="27" spans="1:2">
      <c r="A27" s="446" t="s">
        <v>3562</v>
      </c>
      <c r="B27" s="446" t="s">
        <v>3563</v>
      </c>
    </row>
    <row r="28" spans="1:2">
      <c r="A28" s="446" t="s">
        <v>3564</v>
      </c>
      <c r="B28" s="446" t="s">
        <v>3565</v>
      </c>
    </row>
    <row r="29" spans="1:2">
      <c r="A29" s="446" t="s">
        <v>3566</v>
      </c>
      <c r="B29" s="446" t="s">
        <v>3567</v>
      </c>
    </row>
    <row r="30" spans="1:2">
      <c r="A30" s="446" t="s">
        <v>3568</v>
      </c>
      <c r="B30" s="446" t="s">
        <v>3569</v>
      </c>
    </row>
    <row r="31" spans="1:2">
      <c r="A31" s="446" t="s">
        <v>3570</v>
      </c>
      <c r="B31" s="446" t="s">
        <v>3571</v>
      </c>
    </row>
    <row r="32" spans="1:2">
      <c r="A32" s="446" t="s">
        <v>3572</v>
      </c>
      <c r="B32" s="446" t="s">
        <v>3573</v>
      </c>
    </row>
    <row r="33" spans="1:2">
      <c r="A33" s="446" t="s">
        <v>3574</v>
      </c>
      <c r="B33" s="446" t="s">
        <v>3575</v>
      </c>
    </row>
    <row r="34" spans="1:2">
      <c r="A34" s="446" t="s">
        <v>3576</v>
      </c>
      <c r="B34" s="446" t="s">
        <v>3577</v>
      </c>
    </row>
    <row r="35" spans="1:2">
      <c r="A35" s="446" t="s">
        <v>3578</v>
      </c>
      <c r="B35" s="446" t="s">
        <v>3579</v>
      </c>
    </row>
    <row r="36" spans="1:2">
      <c r="A36" s="446" t="s">
        <v>3580</v>
      </c>
      <c r="B36" s="446" t="s">
        <v>3581</v>
      </c>
    </row>
    <row r="37" spans="1:2">
      <c r="A37" s="446" t="s">
        <v>3582</v>
      </c>
      <c r="B37" s="446" t="s">
        <v>3583</v>
      </c>
    </row>
    <row r="38" spans="1:2">
      <c r="A38" s="446" t="s">
        <v>3584</v>
      </c>
      <c r="B38" s="446" t="s">
        <v>3585</v>
      </c>
    </row>
    <row r="39" spans="1:2">
      <c r="A39" s="446" t="s">
        <v>3586</v>
      </c>
      <c r="B39" s="446" t="s">
        <v>3587</v>
      </c>
    </row>
    <row r="40" spans="1:2">
      <c r="A40" s="446" t="s">
        <v>3588</v>
      </c>
      <c r="B40" s="446" t="s">
        <v>3589</v>
      </c>
    </row>
    <row r="41" spans="1:2">
      <c r="A41" s="446" t="s">
        <v>3590</v>
      </c>
      <c r="B41" s="446" t="s">
        <v>3591</v>
      </c>
    </row>
    <row r="42" spans="1:2">
      <c r="A42" s="446" t="s">
        <v>3592</v>
      </c>
      <c r="B42" s="446" t="s">
        <v>3593</v>
      </c>
    </row>
    <row r="43" spans="1:2">
      <c r="A43" s="446" t="s">
        <v>3594</v>
      </c>
      <c r="B43" s="446" t="s">
        <v>3595</v>
      </c>
    </row>
    <row r="44" spans="1:2">
      <c r="A44" s="446" t="s">
        <v>3596</v>
      </c>
      <c r="B44" s="446" t="s">
        <v>3597</v>
      </c>
    </row>
    <row r="45" spans="1:2">
      <c r="A45" s="446" t="s">
        <v>3598</v>
      </c>
      <c r="B45" s="446" t="s">
        <v>3599</v>
      </c>
    </row>
    <row r="46" spans="1:2">
      <c r="A46" s="446" t="s">
        <v>3600</v>
      </c>
      <c r="B46" s="446" t="s">
        <v>3601</v>
      </c>
    </row>
    <row r="47" spans="1:2">
      <c r="A47" s="446" t="s">
        <v>3602</v>
      </c>
      <c r="B47" s="446" t="s">
        <v>3603</v>
      </c>
    </row>
    <row r="48" spans="1:2">
      <c r="A48" s="446" t="s">
        <v>3604</v>
      </c>
      <c r="B48" s="446" t="s">
        <v>3605</v>
      </c>
    </row>
    <row r="49" spans="1:2">
      <c r="A49" s="446" t="s">
        <v>3606</v>
      </c>
      <c r="B49" s="446" t="s">
        <v>3607</v>
      </c>
    </row>
    <row r="50" spans="1:2">
      <c r="A50" s="446" t="s">
        <v>3608</v>
      </c>
      <c r="B50" s="446" t="s">
        <v>3609</v>
      </c>
    </row>
    <row r="51" spans="1:2">
      <c r="A51" s="446" t="s">
        <v>3610</v>
      </c>
      <c r="B51" s="446" t="s">
        <v>3611</v>
      </c>
    </row>
    <row r="52" spans="1:2">
      <c r="A52" s="446" t="s">
        <v>3612</v>
      </c>
      <c r="B52" s="446" t="s">
        <v>3613</v>
      </c>
    </row>
    <row r="53" spans="1:2">
      <c r="A53" s="446" t="s">
        <v>3614</v>
      </c>
      <c r="B53" s="446" t="s">
        <v>3615</v>
      </c>
    </row>
    <row r="54" spans="1:2">
      <c r="A54" s="446" t="s">
        <v>3616</v>
      </c>
      <c r="B54" s="446" t="s">
        <v>3617</v>
      </c>
    </row>
    <row r="55" spans="1:2">
      <c r="A55" s="446" t="s">
        <v>3618</v>
      </c>
      <c r="B55" s="446" t="s">
        <v>3619</v>
      </c>
    </row>
    <row r="56" spans="1:2">
      <c r="A56" s="446" t="s">
        <v>3620</v>
      </c>
      <c r="B56" s="446" t="s">
        <v>3621</v>
      </c>
    </row>
    <row r="57" spans="1:2">
      <c r="A57" s="446" t="s">
        <v>3622</v>
      </c>
      <c r="B57" s="446" t="s">
        <v>3623</v>
      </c>
    </row>
    <row r="58" spans="1:2">
      <c r="A58" s="446" t="s">
        <v>3624</v>
      </c>
      <c r="B58" s="446" t="s">
        <v>3625</v>
      </c>
    </row>
    <row r="59" spans="1:2">
      <c r="A59" s="446" t="s">
        <v>3626</v>
      </c>
      <c r="B59" s="446" t="s">
        <v>3627</v>
      </c>
    </row>
    <row r="60" spans="1:2">
      <c r="A60" s="446" t="s">
        <v>3628</v>
      </c>
      <c r="B60" s="446" t="s">
        <v>3629</v>
      </c>
    </row>
    <row r="61" spans="1:2">
      <c r="A61" s="446" t="s">
        <v>3630</v>
      </c>
      <c r="B61" s="446" t="s">
        <v>3631</v>
      </c>
    </row>
    <row r="62" spans="1:2">
      <c r="A62" s="446" t="s">
        <v>3632</v>
      </c>
      <c r="B62" s="446" t="s">
        <v>3633</v>
      </c>
    </row>
    <row r="63" spans="1:2">
      <c r="A63" s="446" t="s">
        <v>3634</v>
      </c>
      <c r="B63" s="446" t="s">
        <v>3635</v>
      </c>
    </row>
    <row r="64" spans="1:2">
      <c r="A64" s="446" t="s">
        <v>3636</v>
      </c>
      <c r="B64" s="446" t="s">
        <v>3637</v>
      </c>
    </row>
    <row r="65" spans="1:2">
      <c r="A65" s="446" t="s">
        <v>3638</v>
      </c>
      <c r="B65" s="446" t="s">
        <v>3639</v>
      </c>
    </row>
    <row r="66" spans="1:2">
      <c r="A66" s="446" t="s">
        <v>3640</v>
      </c>
      <c r="B66" s="446" t="s">
        <v>3641</v>
      </c>
    </row>
    <row r="67" spans="1:2">
      <c r="A67" s="446" t="s">
        <v>3642</v>
      </c>
      <c r="B67" s="446" t="s">
        <v>3643</v>
      </c>
    </row>
    <row r="68" spans="1:2">
      <c r="A68" s="446" t="s">
        <v>3644</v>
      </c>
      <c r="B68" s="446" t="s">
        <v>3645</v>
      </c>
    </row>
    <row r="69" spans="1:2">
      <c r="A69" s="446" t="s">
        <v>3646</v>
      </c>
      <c r="B69" s="446" t="s">
        <v>3647</v>
      </c>
    </row>
    <row r="70" spans="1:2">
      <c r="A70" s="446" t="s">
        <v>3648</v>
      </c>
      <c r="B70" s="446" t="s">
        <v>3649</v>
      </c>
    </row>
    <row r="71" spans="1:2">
      <c r="A71" s="446" t="s">
        <v>3650</v>
      </c>
      <c r="B71" s="446" t="s">
        <v>3651</v>
      </c>
    </row>
    <row r="72" spans="1:2">
      <c r="A72" s="446" t="s">
        <v>3652</v>
      </c>
      <c r="B72" s="446" t="s">
        <v>3653</v>
      </c>
    </row>
    <row r="73" spans="1:2">
      <c r="A73" s="446" t="s">
        <v>3654</v>
      </c>
      <c r="B73" s="446" t="s">
        <v>3655</v>
      </c>
    </row>
    <row r="74" spans="1:2">
      <c r="A74" s="446" t="s">
        <v>3656</v>
      </c>
      <c r="B74" s="446" t="s">
        <v>3657</v>
      </c>
    </row>
    <row r="75" spans="1:2">
      <c r="A75" s="446" t="s">
        <v>3658</v>
      </c>
      <c r="B75" s="446" t="s">
        <v>3659</v>
      </c>
    </row>
    <row r="76" spans="1:2">
      <c r="A76" s="446" t="s">
        <v>3660</v>
      </c>
      <c r="B76" s="446" t="s">
        <v>3661</v>
      </c>
    </row>
    <row r="77" spans="1:2">
      <c r="A77" s="446" t="s">
        <v>3662</v>
      </c>
      <c r="B77" s="446" t="s">
        <v>3663</v>
      </c>
    </row>
    <row r="78" spans="1:2">
      <c r="A78" s="446" t="s">
        <v>3664</v>
      </c>
      <c r="B78" s="446" t="s">
        <v>3665</v>
      </c>
    </row>
    <row r="79" spans="1:2">
      <c r="A79" s="446" t="s">
        <v>3666</v>
      </c>
      <c r="B79" s="446" t="s">
        <v>3667</v>
      </c>
    </row>
    <row r="80" spans="1:2">
      <c r="A80" s="446" t="s">
        <v>3668</v>
      </c>
      <c r="B80" s="446" t="s">
        <v>3669</v>
      </c>
    </row>
    <row r="81" spans="1:2">
      <c r="A81" s="446" t="s">
        <v>3670</v>
      </c>
      <c r="B81" s="446" t="s">
        <v>3671</v>
      </c>
    </row>
    <row r="82" spans="1:2">
      <c r="A82" s="446" t="s">
        <v>3672</v>
      </c>
      <c r="B82" s="446" t="s">
        <v>3673</v>
      </c>
    </row>
    <row r="83" spans="1:2">
      <c r="A83" s="446" t="s">
        <v>3674</v>
      </c>
      <c r="B83" s="446" t="s">
        <v>3675</v>
      </c>
    </row>
    <row r="84" spans="1:2">
      <c r="A84" s="446" t="s">
        <v>3676</v>
      </c>
      <c r="B84" s="446" t="s">
        <v>3677</v>
      </c>
    </row>
    <row r="85" spans="1:2">
      <c r="A85" s="446" t="s">
        <v>3678</v>
      </c>
      <c r="B85" s="446" t="s">
        <v>3679</v>
      </c>
    </row>
    <row r="86" spans="1:2">
      <c r="A86" s="446" t="s">
        <v>3680</v>
      </c>
      <c r="B86" s="446" t="s">
        <v>3681</v>
      </c>
    </row>
    <row r="87" spans="1:2">
      <c r="A87" s="446" t="s">
        <v>3682</v>
      </c>
      <c r="B87" s="446" t="s">
        <v>3683</v>
      </c>
    </row>
    <row r="88" spans="1:2">
      <c r="A88" s="446" t="s">
        <v>3684</v>
      </c>
      <c r="B88" s="446" t="s">
        <v>3685</v>
      </c>
    </row>
    <row r="89" spans="1:2">
      <c r="A89" s="446" t="s">
        <v>3686</v>
      </c>
      <c r="B89" s="446" t="s">
        <v>3687</v>
      </c>
    </row>
    <row r="90" spans="1:2">
      <c r="A90" s="446" t="s">
        <v>3688</v>
      </c>
      <c r="B90" s="446" t="s">
        <v>3689</v>
      </c>
    </row>
    <row r="91" spans="1:2">
      <c r="A91" s="446" t="s">
        <v>3690</v>
      </c>
      <c r="B91" s="446" t="s">
        <v>3691</v>
      </c>
    </row>
    <row r="92" spans="1:2">
      <c r="A92" s="446" t="s">
        <v>3692</v>
      </c>
      <c r="B92" s="446" t="s">
        <v>3693</v>
      </c>
    </row>
    <row r="93" spans="1:2">
      <c r="A93" s="446" t="s">
        <v>3694</v>
      </c>
      <c r="B93" s="446" t="s">
        <v>3695</v>
      </c>
    </row>
    <row r="94" spans="1:2">
      <c r="A94" s="446" t="s">
        <v>3696</v>
      </c>
      <c r="B94" s="446" t="s">
        <v>3697</v>
      </c>
    </row>
    <row r="95" spans="1:2">
      <c r="A95" s="446" t="s">
        <v>3698</v>
      </c>
      <c r="B95" s="446" t="s">
        <v>3699</v>
      </c>
    </row>
    <row r="96" spans="1:2">
      <c r="A96" s="446" t="s">
        <v>3700</v>
      </c>
      <c r="B96" s="446" t="s">
        <v>3701</v>
      </c>
    </row>
    <row r="97" spans="1:2">
      <c r="A97" s="446" t="s">
        <v>3702</v>
      </c>
      <c r="B97" s="446" t="s">
        <v>3703</v>
      </c>
    </row>
    <row r="98" spans="1:2">
      <c r="A98" s="446" t="s">
        <v>3704</v>
      </c>
      <c r="B98" s="446" t="s">
        <v>3705</v>
      </c>
    </row>
    <row r="99" spans="1:2">
      <c r="A99" s="446" t="s">
        <v>3706</v>
      </c>
      <c r="B99" s="446" t="s">
        <v>3707</v>
      </c>
    </row>
    <row r="100" spans="1:2">
      <c r="A100" s="446" t="s">
        <v>3708</v>
      </c>
      <c r="B100" s="446" t="s">
        <v>3709</v>
      </c>
    </row>
    <row r="101" spans="1:2">
      <c r="A101" s="446" t="s">
        <v>3710</v>
      </c>
      <c r="B101" s="446" t="s">
        <v>3711</v>
      </c>
    </row>
    <row r="102" spans="1:2">
      <c r="A102" s="446" t="s">
        <v>3712</v>
      </c>
      <c r="B102" s="446" t="s">
        <v>3713</v>
      </c>
    </row>
    <row r="103" spans="1:2">
      <c r="A103" s="446" t="s">
        <v>3714</v>
      </c>
      <c r="B103" s="446" t="s">
        <v>3715</v>
      </c>
    </row>
    <row r="104" spans="1:2">
      <c r="A104" s="446" t="s">
        <v>3716</v>
      </c>
      <c r="B104" s="446" t="s">
        <v>3717</v>
      </c>
    </row>
    <row r="105" spans="1:2">
      <c r="A105" s="446" t="s">
        <v>3718</v>
      </c>
      <c r="B105" s="446" t="s">
        <v>3719</v>
      </c>
    </row>
    <row r="106" spans="1:2">
      <c r="A106" s="446" t="s">
        <v>3720</v>
      </c>
      <c r="B106" s="446" t="s">
        <v>3721</v>
      </c>
    </row>
    <row r="107" spans="1:2">
      <c r="A107" s="446" t="s">
        <v>3722</v>
      </c>
      <c r="B107" s="446" t="s">
        <v>3723</v>
      </c>
    </row>
    <row r="108" spans="1:2">
      <c r="A108" s="446" t="s">
        <v>3724</v>
      </c>
      <c r="B108" s="446" t="s">
        <v>3725</v>
      </c>
    </row>
    <row r="109" spans="1:2">
      <c r="A109" s="446" t="s">
        <v>3726</v>
      </c>
      <c r="B109" s="446" t="s">
        <v>3727</v>
      </c>
    </row>
    <row r="110" spans="1:2">
      <c r="A110" s="446" t="s">
        <v>3728</v>
      </c>
      <c r="B110" s="446" t="s">
        <v>3729</v>
      </c>
    </row>
    <row r="111" spans="1:2">
      <c r="A111" s="446" t="s">
        <v>3730</v>
      </c>
      <c r="B111" s="446" t="s">
        <v>3731</v>
      </c>
    </row>
    <row r="112" spans="1:2">
      <c r="A112" s="446" t="s">
        <v>3732</v>
      </c>
      <c r="B112" s="446" t="s">
        <v>3733</v>
      </c>
    </row>
    <row r="113" spans="1:2">
      <c r="A113" s="446" t="s">
        <v>3734</v>
      </c>
      <c r="B113" s="446" t="s">
        <v>3735</v>
      </c>
    </row>
    <row r="114" spans="1:2">
      <c r="A114" s="446" t="s">
        <v>3736</v>
      </c>
      <c r="B114" s="446" t="s">
        <v>3737</v>
      </c>
    </row>
    <row r="115" spans="1:2">
      <c r="A115" s="446" t="s">
        <v>3738</v>
      </c>
      <c r="B115" s="446" t="s">
        <v>3739</v>
      </c>
    </row>
    <row r="116" spans="1:2">
      <c r="A116" s="446" t="s">
        <v>3740</v>
      </c>
      <c r="B116" s="446" t="s">
        <v>3741</v>
      </c>
    </row>
    <row r="117" spans="1:2">
      <c r="A117" s="446" t="s">
        <v>3742</v>
      </c>
      <c r="B117" s="446" t="s">
        <v>3743</v>
      </c>
    </row>
    <row r="118" spans="1:2">
      <c r="A118" s="446" t="s">
        <v>3744</v>
      </c>
      <c r="B118" s="446" t="s">
        <v>3745</v>
      </c>
    </row>
    <row r="119" spans="1:2">
      <c r="A119" s="446" t="s">
        <v>3746</v>
      </c>
      <c r="B119" s="446" t="s">
        <v>3747</v>
      </c>
    </row>
    <row r="120" spans="1:2">
      <c r="A120" s="446" t="s">
        <v>3748</v>
      </c>
      <c r="B120" s="446" t="s">
        <v>3749</v>
      </c>
    </row>
    <row r="121" spans="1:2">
      <c r="A121" s="446" t="s">
        <v>3750</v>
      </c>
      <c r="B121" s="446" t="s">
        <v>3751</v>
      </c>
    </row>
    <row r="122" spans="1:2">
      <c r="A122" s="446" t="s">
        <v>3752</v>
      </c>
      <c r="B122" s="446" t="s">
        <v>3753</v>
      </c>
    </row>
    <row r="123" spans="1:2">
      <c r="A123" s="446" t="s">
        <v>3754</v>
      </c>
      <c r="B123" s="446" t="s">
        <v>3755</v>
      </c>
    </row>
    <row r="124" spans="1:2">
      <c r="A124" s="446" t="s">
        <v>3756</v>
      </c>
      <c r="B124" s="446" t="s">
        <v>3757</v>
      </c>
    </row>
    <row r="125" spans="1:2">
      <c r="A125" s="446" t="s">
        <v>3758</v>
      </c>
      <c r="B125" s="446" t="s">
        <v>3759</v>
      </c>
    </row>
    <row r="126" spans="1:2">
      <c r="A126" s="446" t="s">
        <v>3760</v>
      </c>
      <c r="B126" s="446" t="s">
        <v>3761</v>
      </c>
    </row>
    <row r="127" spans="1:2">
      <c r="A127" s="446" t="s">
        <v>3762</v>
      </c>
      <c r="B127" s="446" t="s">
        <v>3763</v>
      </c>
    </row>
    <row r="128" spans="1:2">
      <c r="A128" s="446" t="s">
        <v>3764</v>
      </c>
      <c r="B128" s="446" t="s">
        <v>3765</v>
      </c>
    </row>
    <row r="129" spans="1:2">
      <c r="A129" s="446" t="s">
        <v>3766</v>
      </c>
      <c r="B129" s="446" t="s">
        <v>3767</v>
      </c>
    </row>
    <row r="130" spans="1:2">
      <c r="A130" s="446" t="s">
        <v>3768</v>
      </c>
      <c r="B130" s="446" t="s">
        <v>3769</v>
      </c>
    </row>
    <row r="131" spans="1:2">
      <c r="A131" s="446" t="s">
        <v>3770</v>
      </c>
      <c r="B131" s="446" t="s">
        <v>3771</v>
      </c>
    </row>
    <row r="132" spans="1:2">
      <c r="A132" s="446" t="s">
        <v>3772</v>
      </c>
      <c r="B132" s="446" t="s">
        <v>3773</v>
      </c>
    </row>
    <row r="133" spans="1:2">
      <c r="A133" s="446" t="s">
        <v>3774</v>
      </c>
      <c r="B133" s="446" t="s">
        <v>3775</v>
      </c>
    </row>
    <row r="134" spans="1:2">
      <c r="A134" s="446" t="s">
        <v>3776</v>
      </c>
      <c r="B134" s="446" t="s">
        <v>3777</v>
      </c>
    </row>
    <row r="135" spans="1:2">
      <c r="A135" s="446" t="s">
        <v>3778</v>
      </c>
      <c r="B135" s="446" t="s">
        <v>3779</v>
      </c>
    </row>
    <row r="136" spans="1:2">
      <c r="A136" s="446" t="s">
        <v>3780</v>
      </c>
      <c r="B136" s="446" t="s">
        <v>3781</v>
      </c>
    </row>
    <row r="137" spans="1:2">
      <c r="A137" s="446" t="s">
        <v>3782</v>
      </c>
      <c r="B137" s="446" t="s">
        <v>3783</v>
      </c>
    </row>
    <row r="138" spans="1:2">
      <c r="A138" s="446" t="s">
        <v>3784</v>
      </c>
      <c r="B138" s="446" t="s">
        <v>3785</v>
      </c>
    </row>
    <row r="139" spans="1:2">
      <c r="A139" s="446" t="s">
        <v>3786</v>
      </c>
      <c r="B139" s="446" t="s">
        <v>3787</v>
      </c>
    </row>
    <row r="140" spans="1:2">
      <c r="A140" s="446" t="s">
        <v>3788</v>
      </c>
      <c r="B140" s="446" t="s">
        <v>3789</v>
      </c>
    </row>
    <row r="141" spans="1:2">
      <c r="A141" s="446" t="s">
        <v>3790</v>
      </c>
      <c r="B141" s="446" t="s">
        <v>3791</v>
      </c>
    </row>
    <row r="142" spans="1:2">
      <c r="A142" s="446" t="s">
        <v>3792</v>
      </c>
      <c r="B142" s="446" t="s">
        <v>3793</v>
      </c>
    </row>
    <row r="143" spans="1:2">
      <c r="A143" s="446" t="s">
        <v>3794</v>
      </c>
      <c r="B143" s="446" t="s">
        <v>3795</v>
      </c>
    </row>
    <row r="144" spans="1:2">
      <c r="A144" s="446" t="s">
        <v>3796</v>
      </c>
      <c r="B144" s="446" t="s">
        <v>3797</v>
      </c>
    </row>
    <row r="145" spans="1:2">
      <c r="A145" s="446" t="s">
        <v>3798</v>
      </c>
      <c r="B145" s="446" t="s">
        <v>3799</v>
      </c>
    </row>
    <row r="146" spans="1:2">
      <c r="A146" s="446" t="s">
        <v>3800</v>
      </c>
      <c r="B146" s="446" t="s">
        <v>3801</v>
      </c>
    </row>
    <row r="147" spans="1:2">
      <c r="A147" s="446" t="s">
        <v>3802</v>
      </c>
      <c r="B147" s="446" t="s">
        <v>3803</v>
      </c>
    </row>
    <row r="148" spans="1:2">
      <c r="A148" s="446" t="s">
        <v>3804</v>
      </c>
      <c r="B148" s="446" t="s">
        <v>3805</v>
      </c>
    </row>
    <row r="149" spans="1:2">
      <c r="A149" s="446" t="s">
        <v>3806</v>
      </c>
      <c r="B149" s="446" t="s">
        <v>3807</v>
      </c>
    </row>
    <row r="150" spans="1:2">
      <c r="A150" s="446" t="s">
        <v>3808</v>
      </c>
      <c r="B150" s="446" t="s">
        <v>3809</v>
      </c>
    </row>
    <row r="151" spans="1:2">
      <c r="A151" s="446" t="s">
        <v>3810</v>
      </c>
      <c r="B151" s="446" t="s">
        <v>3811</v>
      </c>
    </row>
    <row r="152" spans="1:2">
      <c r="A152" s="446" t="s">
        <v>3812</v>
      </c>
      <c r="B152" s="446" t="s">
        <v>3813</v>
      </c>
    </row>
    <row r="153" spans="1:2">
      <c r="A153" s="446" t="s">
        <v>3814</v>
      </c>
      <c r="B153" s="446" t="s">
        <v>3815</v>
      </c>
    </row>
    <row r="154" spans="1:2">
      <c r="A154" s="446" t="s">
        <v>3816</v>
      </c>
      <c r="B154" s="446" t="s">
        <v>3817</v>
      </c>
    </row>
    <row r="155" spans="1:2">
      <c r="A155" s="446" t="s">
        <v>3818</v>
      </c>
      <c r="B155" s="446" t="s">
        <v>3819</v>
      </c>
    </row>
    <row r="156" spans="1:2">
      <c r="A156" s="446" t="s">
        <v>3820</v>
      </c>
      <c r="B156" s="446" t="s">
        <v>3821</v>
      </c>
    </row>
    <row r="157" spans="1:2">
      <c r="A157" s="446" t="s">
        <v>3822</v>
      </c>
      <c r="B157" s="446" t="s">
        <v>3823</v>
      </c>
    </row>
    <row r="158" spans="1:2">
      <c r="A158" s="446" t="s">
        <v>3824</v>
      </c>
      <c r="B158" s="446" t="s">
        <v>3825</v>
      </c>
    </row>
    <row r="159" spans="1:2">
      <c r="A159" s="446" t="s">
        <v>3826</v>
      </c>
      <c r="B159" s="446" t="s">
        <v>3827</v>
      </c>
    </row>
    <row r="160" spans="1:2">
      <c r="A160" s="446" t="s">
        <v>3828</v>
      </c>
      <c r="B160" s="446" t="s">
        <v>3829</v>
      </c>
    </row>
    <row r="161" spans="1:2">
      <c r="A161" s="446" t="s">
        <v>3830</v>
      </c>
      <c r="B161" s="446" t="s">
        <v>3831</v>
      </c>
    </row>
    <row r="162" spans="1:2">
      <c r="A162" s="446" t="s">
        <v>3832</v>
      </c>
      <c r="B162" s="446" t="s">
        <v>3833</v>
      </c>
    </row>
    <row r="163" spans="1:2">
      <c r="A163" s="446" t="s">
        <v>3834</v>
      </c>
      <c r="B163" s="446" t="s">
        <v>3835</v>
      </c>
    </row>
    <row r="164" spans="1:2">
      <c r="A164" s="446" t="s">
        <v>3836</v>
      </c>
      <c r="B164" s="446" t="s">
        <v>3837</v>
      </c>
    </row>
    <row r="165" spans="1:2">
      <c r="A165" s="446" t="s">
        <v>3838</v>
      </c>
      <c r="B165" s="446" t="s">
        <v>3839</v>
      </c>
    </row>
    <row r="166" spans="1:2">
      <c r="A166" s="446" t="s">
        <v>3840</v>
      </c>
      <c r="B166" s="446" t="s">
        <v>3841</v>
      </c>
    </row>
    <row r="167" spans="1:2">
      <c r="A167" s="446" t="s">
        <v>3842</v>
      </c>
      <c r="B167" s="446" t="s">
        <v>3843</v>
      </c>
    </row>
    <row r="168" spans="1:2">
      <c r="A168" s="446" t="s">
        <v>3844</v>
      </c>
      <c r="B168" s="446" t="s">
        <v>3845</v>
      </c>
    </row>
    <row r="169" spans="1:2">
      <c r="A169" s="446" t="s">
        <v>3846</v>
      </c>
      <c r="B169" s="446" t="s">
        <v>3847</v>
      </c>
    </row>
    <row r="170" spans="1:2">
      <c r="A170" s="446" t="s">
        <v>3848</v>
      </c>
      <c r="B170" s="446" t="s">
        <v>3849</v>
      </c>
    </row>
    <row r="171" spans="1:2">
      <c r="A171" s="446" t="s">
        <v>3850</v>
      </c>
      <c r="B171" s="446" t="s">
        <v>3851</v>
      </c>
    </row>
    <row r="172" spans="1:2">
      <c r="A172" s="446" t="s">
        <v>3852</v>
      </c>
      <c r="B172" s="446" t="s">
        <v>3853</v>
      </c>
    </row>
    <row r="173" spans="1:2">
      <c r="A173" s="446" t="s">
        <v>3854</v>
      </c>
      <c r="B173" s="446" t="s">
        <v>3855</v>
      </c>
    </row>
    <row r="174" spans="1:2">
      <c r="A174" s="446" t="s">
        <v>3856</v>
      </c>
      <c r="B174" s="446" t="s">
        <v>3857</v>
      </c>
    </row>
    <row r="175" spans="1:2">
      <c r="A175" s="446" t="s">
        <v>3858</v>
      </c>
      <c r="B175" s="446" t="s">
        <v>3859</v>
      </c>
    </row>
    <row r="176" spans="1:2">
      <c r="A176" s="446" t="s">
        <v>3860</v>
      </c>
      <c r="B176" s="446" t="s">
        <v>3861</v>
      </c>
    </row>
    <row r="177" spans="1:2">
      <c r="A177" s="446" t="s">
        <v>3862</v>
      </c>
      <c r="B177" s="446" t="s">
        <v>3863</v>
      </c>
    </row>
    <row r="178" spans="1:2">
      <c r="A178" s="446" t="s">
        <v>3864</v>
      </c>
      <c r="B178" s="446" t="s">
        <v>3865</v>
      </c>
    </row>
    <row r="179" spans="1:2">
      <c r="A179" s="446" t="s">
        <v>3866</v>
      </c>
      <c r="B179" s="446" t="s">
        <v>3867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FEQ86S4yvm1PVGzQ+9MCKQXUNLsW+YXwQgxvpuDaHgwF/FYzVPaQWV6hjbrVLmS440rsmEB+Icd9
DFgEKU/zbg==</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XI/jmT1ziMoR1z4fcwYOb9X7s36k/9ZUTOgmHKTOd3nObpNEa2KDrD+W26SIQEgbu8GJwWwkHvM2
R1Ucc9uZQg==</DigestValue>
    </Reference>
  </SignedInfo>
  <SignatureValue>jyd2MhkDxdfl9wVfAMJE8ucPNjgRDoC1Fia6bmoejRoMiwMLzv3kG16vx+cWWmM1QyZDHJjmaWT2
TZraHDT6a0RU3+cAN2b4bSQuSjESKeU0KUaF/9YkSv/4nPCKwe01xHRdUQDjOqnKjy/yvtptGQpZ
VPKCoiQBen68NLavqWcLy3XVyQ1jb9ltwkW7QBLRGWstmkGfvKBgckT5IcBmYINDr501dfuSjuyy
0QlPwzVhzuy9GSd/RqTG1r7JlFrc5EczSj8Lo0JbRYDmGQCqlUJnqiXZn12oIq1m3bo5VrMYjz64
lXZu4ScBFd//2H661mZfTRXu0ox93crrPlI+LQ==</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pqUi7yb+bNru7WkFQ46VnuhT48+RRRTMpdNoHzgs0AA5zDq9/luiK7chopJaNGiKecUsEG3VWX5ZP9HvRJX8rw==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Wix9p0VBwRP9c4TQUz4H7Kh3Re4f4lJgASXmxAoZ3PyvLpZCmXWYqyg1+EGh4eA1+JVHqBJ0wR/jq/u6EIpGfA==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AFTPkPU8QR8e6G/xM6saojClmtumm9+Tbu/0vjNqrrj+JtB1UbcnBJMzqZBjan/4tsJuqfqYuqof51ID1lOeqA==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/6e6Xo3pHj9no4qGmjdYri4UwuCMn0yY+QUtGFL63ovomQGY0J1qiej7hDk9DFheRrwZr4tO5MIu0WwecVrYiA==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GFAxXhBDdLsbHg6BWds+sYEgoa6/wRQSWI0grJ+YYyY8rloXIb2ITjpZxwnijIbDYp3KWWM69CI/oTY2rKcWlg==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xBpE+RtUB5YwWAjE0yqH2KTfk8dKIRF9VNJeRDULcpshvXJdxb5X5KGUjB7+XDT42LwwNI+h3McmdC2eN2dK6Q==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Viwf2uhj5y+sXe0/xGFhBHxdHrunCy0uepXLALfPMU0FDBmsUxs8Ia5CDXamU5pxu2gBrHe8W0RLe6cUaWv2fg==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ANE1jOPoa8BXlW2EtiC+wcpNg9jMc2rgKO6IoVa8Y7DED4YxtGzFO7AZoqJd4k9HobCmlhLAkpPxqcR8jx2HKA==</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NiTb2A6CY/N+ugAI+BWxhZky7TDCfM+AcS7LzK/An91HpJsS0euM/Q/EFQVc8NUo/aH+wlxmIltNSyD6ANFnug==</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NB8p7MLw6iKvzOVUwvhQfrlkmSvBMCHXM2ML3ex7C6jUoHe327SBpiwaK4OHPe30g7bghIA3MSmejS08omJVJQ==</DigestValue>
      </Reference>
      <Reference URI="/xl/styles.xml?ContentType=application/vnd.openxmlformats-officedocument.spreadsheetml.styles+xml">
        <DigestMethod Algorithm="http://www.w3.org/2001/04/xmlenc#sha512"/>
        <DigestValue>GFq98wh6t/nAnAs1zMSZGZ9Ns58+B7GRr2MMToidydTFjAwqALdrOvoiXO5j5b1iz8bdu2aHg3gKHCeAmCRHQQ==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uS2mtBb1GlUT5SkW4OQGHlhIvlh6WLFNPNfn5Ex64aEl+owsMAQdMIT2jWBsGWJsJHrujPDy8i+HQCwydy749g==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3WLazfJymtJgjxsI8V3kxvl3Xr+vG1pDKh7rOVmHf8/gmsC5SrVld2qHBA3gwbcEeEmqhUjBe25ReGmQEaYGVg==</DigestValue>
      </Reference>
      <Reference URI="/xl/worksheets/sheet11.xml?ContentType=application/vnd.openxmlformats-officedocument.spreadsheetml.worksheet+xml">
        <DigestMethod Algorithm="http://www.w3.org/2001/04/xmlenc#sha512"/>
        <DigestValue>5x6IttnNWSPlfp5VpevW0MStd4VT1mTMXLNeK9U2PZX43IGETE/ZxQRQY7150Y3+mgl1QULStNIp41eNSqELdA==</DigestValue>
      </Reference>
      <Reference URI="/xl/worksheets/sheet12.xml?ContentType=application/vnd.openxmlformats-officedocument.spreadsheetml.worksheet+xml">
        <DigestMethod Algorithm="http://www.w3.org/2001/04/xmlenc#sha512"/>
        <DigestValue>8pdeP7n1wguwyabZGMB5bqBbIn+ttWevycNz0+BbN1WvCvuQ3fW3M4AKpWDlnngQ4ty8NtGVpgVCYKGhFPehEQ==</DigestValue>
      </Reference>
      <Reference URI="/xl/worksheets/sheet13.xml?ContentType=application/vnd.openxmlformats-officedocument.spreadsheetml.worksheet+xml">
        <DigestMethod Algorithm="http://www.w3.org/2001/04/xmlenc#sha512"/>
        <DigestValue>bmU39TKgcE0BULssbP3RExPhCp9QmXMuV39LgtZvqvbfCJRNuDDQ5OhX6c2paWPGNJZWL9fcxLalolMFh0sIvw==</DigestValue>
      </Reference>
      <Reference URI="/xl/worksheets/sheet14.xml?ContentType=application/vnd.openxmlformats-officedocument.spreadsheetml.worksheet+xml">
        <DigestMethod Algorithm="http://www.w3.org/2001/04/xmlenc#sha512"/>
        <DigestValue>tRMOuvXO2cCMk5pNhfxQvv+kXgR2jp/TKfao0eIhIy0DbaxkOElvVFOLvL1bOtmOkqgpqAp1hb/sXorWIUHvbw==</DigestValue>
      </Reference>
      <Reference URI="/xl/worksheets/sheet15.xml?ContentType=application/vnd.openxmlformats-officedocument.spreadsheetml.worksheet+xml">
        <DigestMethod Algorithm="http://www.w3.org/2001/04/xmlenc#sha512"/>
        <DigestValue>bo3Tz3hOQzZQzbqFMNJ6mMCmSNMXH+ljEbqOrp3yVqn4XuWP0Y5EbxSuIay/KNvtIxsFGNvyr3f69IOsLaw9Uw==</DigestValue>
      </Reference>
      <Reference URI="/xl/worksheets/sheet16.xml?ContentType=application/vnd.openxmlformats-officedocument.spreadsheetml.worksheet+xml">
        <DigestMethod Algorithm="http://www.w3.org/2001/04/xmlenc#sha512"/>
        <DigestValue>hH5GHEzFRCw+EFaAHm/7FzFGD4BbVIcNu0/F2zFWf2FnGe8pLjSblAN3dJt1ypWkipIk0YFrnSMEf3LaHA8y5Q==</DigestValue>
      </Reference>
      <Reference URI="/xl/worksheets/sheet17.xml?ContentType=application/vnd.openxmlformats-officedocument.spreadsheetml.worksheet+xml">
        <DigestMethod Algorithm="http://www.w3.org/2001/04/xmlenc#sha512"/>
        <DigestValue>drnwI4U8hhYxNE5BDO24SDQDk2n9CaVi2O9Md9ych1bcg5zvwzcBhtHUbRbpI7p5qPfLGor0GmnSz7+q1zJMxA==</DigestValue>
      </Reference>
      <Reference URI="/xl/worksheets/sheet18.xml?ContentType=application/vnd.openxmlformats-officedocument.spreadsheetml.worksheet+xml">
        <DigestMethod Algorithm="http://www.w3.org/2001/04/xmlenc#sha512"/>
        <DigestValue>HeAHBTLjwvKILyyR56O0b0tPUbasihP8txm26+S1Roixm9RjiBqSv7ceVBGKdk4rjIRJr+YMknTqEgXwpBbb6Q==</DigestValue>
      </Reference>
      <Reference URI="/xl/worksheets/sheet19.xml?ContentType=application/vnd.openxmlformats-officedocument.spreadsheetml.worksheet+xml">
        <DigestMethod Algorithm="http://www.w3.org/2001/04/xmlenc#sha512"/>
        <DigestValue>nY3GGsmL14Kf6rD2Gw4Ofetw/s/FS2YqqJ3OV+cS7FaATWGzd8Xs+egusDhykLw+Q6RGCp79lbUHWR2r72kIkA==</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KtKnkbFACvqVeTWKOiRtSHSn02PigGengoRcNhlP1bxOJVLp3ddrPo7G9rbPyAEcp6Sm1iW/fE5siuB0NCRg7A==</DigestValue>
      </Reference>
      <Reference URI="/xl/worksheets/sheet21.xml?ContentType=application/vnd.openxmlformats-officedocument.spreadsheetml.worksheet+xml">
        <DigestMethod Algorithm="http://www.w3.org/2001/04/xmlenc#sha512"/>
        <DigestValue>G1MLK47ZzkNsKMh1tbnesLrhhDefpmxyaVsBxd21HxNtd+59VHYQHu0jPL6fk3cwE1l3V/Bjan0Xm/VumhdGjg==</DigestValue>
      </Reference>
      <Reference URI="/xl/worksheets/sheet22.xml?ContentType=application/vnd.openxmlformats-officedocument.spreadsheetml.worksheet+xml">
        <DigestMethod Algorithm="http://www.w3.org/2001/04/xmlenc#sha512"/>
        <DigestValue>zCzdlMn/4bCKF8O7cAcrSjGOmC8fGM8Sb8RT0tvsXfHnq5i+zSKRZq6cG0SvI/ODyQB+PHbU1p6Xfq1o4BPDdw==</DigestValue>
      </Reference>
      <Reference URI="/xl/worksheets/sheet23.xml?ContentType=application/vnd.openxmlformats-officedocument.spreadsheetml.worksheet+xml">
        <DigestMethod Algorithm="http://www.w3.org/2001/04/xmlenc#sha512"/>
        <DigestValue>Kzl+MN0pnEMP0F+cyG893JLd86QJOi0Bj7pWUJXwtafmkMJXdFLkIueBR/6pDfr1Jj8vZ/h32sdZuZFKC11wXQ==</DigestValue>
      </Reference>
      <Reference URI="/xl/worksheets/sheet24.xml?ContentType=application/vnd.openxmlformats-officedocument.spreadsheetml.worksheet+xml">
        <DigestMethod Algorithm="http://www.w3.org/2001/04/xmlenc#sha512"/>
        <DigestValue>M0jPRZdT35T18yOveKNmzc40naYMP6CIZ0+hbyYdnY38J64+VkaOr1f2jFrrcVvdCh34+Da+kpebP0YCuZBR3Q==</DigestValue>
      </Reference>
      <Reference URI="/xl/worksheets/sheet25.xml?ContentType=application/vnd.openxmlformats-officedocument.spreadsheetml.worksheet+xml">
        <DigestMethod Algorithm="http://www.w3.org/2001/04/xmlenc#sha512"/>
        <DigestValue>Y+Hw9FIwvK5dnxXf0I0ko6vhOaP1/OhHzBHn3/Ny+hkEP5O2Dg5ZO0R04I6wcomubh01kgqDZI8aMGAOZkDTPw==</DigestValue>
      </Reference>
      <Reference URI="/xl/worksheets/sheet26.xml?ContentType=application/vnd.openxmlformats-officedocument.spreadsheetml.worksheet+xml">
        <DigestMethod Algorithm="http://www.w3.org/2001/04/xmlenc#sha512"/>
        <DigestValue>ZdhHh+m8fgQcERFN1HNN8TinCzOzGDaQyEM5hyppbrQXQQ1yjItarohP/S8cgKKpHDBxXuEstS/jUK2PevENhA==</DigestValue>
      </Reference>
      <Reference URI="/xl/worksheets/sheet27.xml?ContentType=application/vnd.openxmlformats-officedocument.spreadsheetml.worksheet+xml">
        <DigestMethod Algorithm="http://www.w3.org/2001/04/xmlenc#sha512"/>
        <DigestValue>KFdlV5oJTlynPWQSI3uwQGtu6uDZ4dz0qDMVF5b1wagyhInV539pHmnHauQPcSUZ2BQASpjxchKueaqawBcGEw==</DigestValue>
      </Reference>
      <Reference URI="/xl/worksheets/sheet28.xml?ContentType=application/vnd.openxmlformats-officedocument.spreadsheetml.worksheet+xml">
        <DigestMethod Algorithm="http://www.w3.org/2001/04/xmlenc#sha512"/>
        <DigestValue>6YgO4aXcqjaG0nq2dvbxs3rbU1mVoH9yGDxDTsIbHDpat/DFLHTuTnpxrXGeL7FEWUR5qLpvHNXkZQrCMeo/qQ==</DigestValue>
      </Reference>
      <Reference URI="/xl/worksheets/sheet29.xml?ContentType=application/vnd.openxmlformats-officedocument.spreadsheetml.worksheet+xml">
        <DigestMethod Algorithm="http://www.w3.org/2001/04/xmlenc#sha512"/>
        <DigestValue>lbBjHhN4AQBXlQftLqdc77EkNirUqBMuV/PVkRy+61plIxzxd3+ayNUDZghFdZcYEp6+rSu5JoLmh5Rw0bq+WA==</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YTjW6nAQcEDdRWgoQl8ZzsLz4CTjXbqtmDpdC96dA1Cwj1JNHxJY+3QOnQV9v/ykTS9u5L8d9x4wfwKdsVlY+g==</DigestValue>
      </Reference>
      <Reference URI="/xl/worksheets/sheet31.xml?ContentType=application/vnd.openxmlformats-officedocument.spreadsheetml.worksheet+xml">
        <DigestMethod Algorithm="http://www.w3.org/2001/04/xmlenc#sha512"/>
        <DigestValue>QIBAM/Ob2USPj2jUvojdEQvPusUOZQl5n+V95Wt+eFCdXLS/v4ZELYGf4fCHbrBLybsekNHXDHGFmjiOPNOIqA==</DigestValue>
      </Reference>
      <Reference URI="/xl/worksheets/sheet32.xml?ContentType=application/vnd.openxmlformats-officedocument.spreadsheetml.worksheet+xml">
        <DigestMethod Algorithm="http://www.w3.org/2001/04/xmlenc#sha512"/>
        <DigestValue>v3sRCwmq1P2VDKSsnZEFFnuVQXKvZCzLgJf0oUfmAEEn7p7nqGecSX9oE94jknXT+f+TUBTUFxdFh1ZvYOQVSQ==</DigestValue>
      </Reference>
      <Reference URI="/xl/worksheets/sheet33.xml?ContentType=application/vnd.openxmlformats-officedocument.spreadsheetml.worksheet+xml">
        <DigestMethod Algorithm="http://www.w3.org/2001/04/xmlenc#sha512"/>
        <DigestValue>XnQFV1zFQBwQtApK62zwMmpm//PR6c7HY18m8pUYZg6V14oWv5aHHQN+yH5yzR76+EF5meeH4mhyFLHLjKt56A==</DigestValue>
      </Reference>
      <Reference URI="/xl/worksheets/sheet34.xml?ContentType=application/vnd.openxmlformats-officedocument.spreadsheetml.worksheet+xml">
        <DigestMethod Algorithm="http://www.w3.org/2001/04/xmlenc#sha512"/>
        <DigestValue>VBeBlyWLqG/vGA9+awNQorovd26SyPnt2PoVn56rXnBk1T+Q0Zv1w9S9UwW3ZwJrwAEkEDh9cc0PjlsRDplwrQ==</DigestValue>
      </Reference>
      <Reference URI="/xl/worksheets/sheet35.xml?ContentType=application/vnd.openxmlformats-officedocument.spreadsheetml.worksheet+xml">
        <DigestMethod Algorithm="http://www.w3.org/2001/04/xmlenc#sha512"/>
        <DigestValue>XuHNLzuqVq9U5IIy5N6gexbr1sodmidG4fX5RvcbPRYXVIwwcFdoPj5HGrEZ48Se41CXIISoRvrICn/pqtGQ2Q==</DigestValue>
      </Reference>
      <Reference URI="/xl/worksheets/sheet36.xml?ContentType=application/vnd.openxmlformats-officedocument.spreadsheetml.worksheet+xml">
        <DigestMethod Algorithm="http://www.w3.org/2001/04/xmlenc#sha512"/>
        <DigestValue>Bk4PfzIZN8S7e1yzUyqIgRMVL8jaiwwlwL5V4/C8YLMsPHMKdpOqgpDBXAQdNYEU+5Ujygd90uVm8BRdxmvhRw==</DigestValue>
      </Reference>
      <Reference URI="/xl/worksheets/sheet37.xml?ContentType=application/vnd.openxmlformats-officedocument.spreadsheetml.worksheet+xml">
        <DigestMethod Algorithm="http://www.w3.org/2001/04/xmlenc#sha512"/>
        <DigestValue>G6dKDpnJNRlXC9LocxBR9qrlLA4IBN+7/PiPPswFb0nfcsbwWnjdeUA02WsC8c6CjZUcoKHpMqvcBr/QKIBOxQ==</DigestValue>
      </Reference>
      <Reference URI="/xl/worksheets/sheet38.xml?ContentType=application/vnd.openxmlformats-officedocument.spreadsheetml.worksheet+xml">
        <DigestMethod Algorithm="http://www.w3.org/2001/04/xmlenc#sha512"/>
        <DigestValue>xIfaFROYJZEMCYp5gslP956rQpBwLXYH+IfqBqMFGwx99mzrMZ9SZapwoyTO+yYntdH3gGTON8rQuiQIKccHXQ==</DigestValue>
      </Reference>
      <Reference URI="/xl/worksheets/sheet39.xml?ContentType=application/vnd.openxmlformats-officedocument.spreadsheetml.worksheet+xml">
        <DigestMethod Algorithm="http://www.w3.org/2001/04/xmlenc#sha512"/>
        <DigestValue>4Un1izT7FSaiJ3uZNtbL7jG2tJFWHOkU/eLzmt3xQGS7Kqlyz6/FSWPxMReghtw25XaZu89rbiLgv7OHLQZWnA==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/AqlLdLt71YrG4QPXpMrvOgFLjr1/lHVCGD6bEigKy6SHqqm57efq6ql6edNlOlEidudf/05Hazpcx/OKViXjQ==</DigestValue>
      </Reference>
      <Reference URI="/xl/worksheets/sheet41.xml?ContentType=application/vnd.openxmlformats-officedocument.spreadsheetml.worksheet+xml">
        <DigestMethod Algorithm="http://www.w3.org/2001/04/xmlenc#sha512"/>
        <DigestValue>k8o4EuqFpA9HzeKltLO9F0BjQCToaK0uyrzQWxolg7VSsCpKoe3/42bBf42NG4DFTe3DKTkZXmUxLTfB58XwGg==</DigestValue>
      </Reference>
      <Reference URI="/xl/worksheets/sheet42.xml?ContentType=application/vnd.openxmlformats-officedocument.spreadsheetml.worksheet+xml">
        <DigestMethod Algorithm="http://www.w3.org/2001/04/xmlenc#sha512"/>
        <DigestValue>7Wjh68dfAgC2Qt5GexsmE11JU+Gm/EB0b08taNkLaniArmnmMj2HbHS1elA8RcNWQp1TDZ4pgWyOTca3IhsLHw==</DigestValue>
      </Reference>
      <Reference URI="/xl/worksheets/sheet43.xml?ContentType=application/vnd.openxmlformats-officedocument.spreadsheetml.worksheet+xml">
        <DigestMethod Algorithm="http://www.w3.org/2001/04/xmlenc#sha512"/>
        <DigestValue>fCHVrxF4opa1LsM4KTozk4fVeu8iC7+7LprhZRTNoSRvsNGJt9jVwCART/soaMJg5+cahEKjc/hHy2rS+c+ikg==</DigestValue>
      </Reference>
      <Reference URI="/xl/worksheets/sheet44.xml?ContentType=application/vnd.openxmlformats-officedocument.spreadsheetml.worksheet+xml">
        <DigestMethod Algorithm="http://www.w3.org/2001/04/xmlenc#sha512"/>
        <DigestValue>BJhL49jJGiRY2V8+ZHZv5wtZlpNrupR7mFsrBgcnGYNykP8AJyOQtdYjwr/mUODfiMv7KSwq6b/L56hbcRkH8Q==</DigestValue>
      </Reference>
      <Reference URI="/xl/worksheets/sheet45.xml?ContentType=application/vnd.openxmlformats-officedocument.spreadsheetml.worksheet+xml">
        <DigestMethod Algorithm="http://www.w3.org/2001/04/xmlenc#sha512"/>
        <DigestValue>Y26DGh2Jnx+oAOm9ml2B/My3G4Cx9IH1aSP6oiT9Elzj+MuFIylOg5vjGwFiGMIxMDnHNFt/3TgfkbZyBzIodQ==</DigestValue>
      </Reference>
      <Reference URI="/xl/worksheets/sheet46.xml?ContentType=application/vnd.openxmlformats-officedocument.spreadsheetml.worksheet+xml">
        <DigestMethod Algorithm="http://www.w3.org/2001/04/xmlenc#sha512"/>
        <DigestValue>OPWbuGI8WOriU3gAd+bpFGN1Xj57IpFahHusYh8t8EgSySgs+LqBDj2Uq/vpvsMm5P9AOnvt3wOYKqV+gLURxg==</DigestValue>
      </Reference>
      <Reference URI="/xl/worksheets/sheet47.xml?ContentType=application/vnd.openxmlformats-officedocument.spreadsheetml.worksheet+xml">
        <DigestMethod Algorithm="http://www.w3.org/2001/04/xmlenc#sha512"/>
        <DigestValue>aasM0bEHs1Uf6pbBjHR9XxazvgHSQVa3u0QDR2SCp7Bers+fou3r9MJdEfwLCnsCYkYL6FyzHqvK1Jtq3NvnzA==</DigestValue>
      </Reference>
      <Reference URI="/xl/worksheets/sheet48.xml?ContentType=application/vnd.openxmlformats-officedocument.spreadsheetml.worksheet+xml">
        <DigestMethod Algorithm="http://www.w3.org/2001/04/xmlenc#sha512"/>
        <DigestValue>QvnIDarSAZbGqo+sT+BlcknwuAA9+M7e6c1iz8sy6VWdufXmP71IAHtj7CobCTLJxXGoqGNfX0IL5ZrmkMPsTg==</DigestValue>
      </Reference>
      <Reference URI="/xl/worksheets/sheet49.xml?ContentType=application/vnd.openxmlformats-officedocument.spreadsheetml.worksheet+xml">
        <DigestMethod Algorithm="http://www.w3.org/2001/04/xmlenc#sha512"/>
        <DigestValue>EHr/ZEPb4p9XGKUfaz/soePJ6ApVCLJTydRlce1HskG0Y4npuY6t7S61wXFRGcQxYeS8IOPg5eMqlDelhck4mQ==</DigestValue>
      </Reference>
      <Reference URI="/xl/worksheets/sheet5.xml?ContentType=application/vnd.openxmlformats-officedocument.spreadsheetml.worksheet+xml">
        <DigestMethod Algorithm="http://www.w3.org/2001/04/xmlenc#sha512"/>
        <DigestValue>a8UizX54C0uSIQJR6cKm0R7r4FJyqOASrIweg6zpI8vjEPvqzdeMGFXLmZqBVDVegSeV5pooZ2Dzj8IYXZDlkw==</DigestValue>
      </Reference>
      <Reference URI="/xl/worksheets/sheet50.xml?ContentType=application/vnd.openxmlformats-officedocument.spreadsheetml.worksheet+xml">
        <DigestMethod Algorithm="http://www.w3.org/2001/04/xmlenc#sha512"/>
        <DigestValue>JzFHO4G9t4U5SxOs4qEflvasFhOPWM+feQi/NYEEBXAF6TAcYyTndyHqjGBN6UbwTseuxLcCZIdd+WrEKpETdQ==</DigestValue>
      </Reference>
      <Reference URI="/xl/worksheets/sheet51.xml?ContentType=application/vnd.openxmlformats-officedocument.spreadsheetml.worksheet+xml">
        <DigestMethod Algorithm="http://www.w3.org/2001/04/xmlenc#sha512"/>
        <DigestValue>PM+HCtTMAxKoZdHIH8ZofDfO97AzPsErnO2OxHD2OpVz+5PSw72hPPegvMHNvWS/BIh3pluYzReaeQnKMBtlnQ==</DigestValue>
      </Reference>
      <Reference URI="/xl/worksheets/sheet52.xml?ContentType=application/vnd.openxmlformats-officedocument.spreadsheetml.worksheet+xml">
        <DigestMethod Algorithm="http://www.w3.org/2001/04/xmlenc#sha512"/>
        <DigestValue>KmANM3WfraMkYfTHDQdIMutFKd4OCt7z0s9NFzLk3hqU8oGbqfCMQ1bSElIMzOddiz36DoigF535iZ/UdXmQ8w==</DigestValue>
      </Reference>
      <Reference URI="/xl/worksheets/sheet53.xml?ContentType=application/vnd.openxmlformats-officedocument.spreadsheetml.worksheet+xml">
        <DigestMethod Algorithm="http://www.w3.org/2001/04/xmlenc#sha512"/>
        <DigestValue>RH2B1AI/xjU/FwjVvjsJ2GlK69hd8YknHfy6zPeza8uTgCXfNykDjOz8jblpZ9ufjTF6zCXTKaW7WUPgqcvttA==</DigestValue>
      </Reference>
      <Reference URI="/xl/worksheets/sheet54.xml?ContentType=application/vnd.openxmlformats-officedocument.spreadsheetml.worksheet+xml">
        <DigestMethod Algorithm="http://www.w3.org/2001/04/xmlenc#sha512"/>
        <DigestValue>dPdP7fxSoVoiyYWobP6PZvktPluHvGiyz6cbaB6aE3bIrYPTRdg9EBjWp3CetqGBbHij9FPp3kjyx30YczxBuw==</DigestValue>
      </Reference>
      <Reference URI="/xl/worksheets/sheet55.xml?ContentType=application/vnd.openxmlformats-officedocument.spreadsheetml.worksheet+xml">
        <DigestMethod Algorithm="http://www.w3.org/2001/04/xmlenc#sha512"/>
        <DigestValue>9G9QlrxaqWfSuU1elVfuyw6vYY7u3dKf3hxdwJUru6IQ8L/p6VxhzqsPqnnJkrhmTNUzRX3V6hhdb9yB0H6DSw==</DigestValue>
      </Reference>
      <Reference URI="/xl/worksheets/sheet56.xml?ContentType=application/vnd.openxmlformats-officedocument.spreadsheetml.worksheet+xml">
        <DigestMethod Algorithm="http://www.w3.org/2001/04/xmlenc#sha512"/>
        <DigestValue>EuJEjbfAivyqaTxyJv6qexVwtHwFK8N80geGC9ebiTC1NIMXnp8oVsCL6qpMT5YiLWo+u+euTaUgdQ6IA1AN8w==</DigestValue>
      </Reference>
      <Reference URI="/xl/worksheets/sheet57.xml?ContentType=application/vnd.openxmlformats-officedocument.spreadsheetml.worksheet+xml">
        <DigestMethod Algorithm="http://www.w3.org/2001/04/xmlenc#sha512"/>
        <DigestValue>/zWq17yK4ADErzKnRWpun2Du+VFBEkkb4QdFL+EtfW7UqFz4yIVPUSuFLU620VkvikxNGTpQt/B2IjmDciQ4vQ==</DigestValue>
      </Reference>
      <Reference URI="/xl/worksheets/sheet58.xml?ContentType=application/vnd.openxmlformats-officedocument.spreadsheetml.worksheet+xml">
        <DigestMethod Algorithm="http://www.w3.org/2001/04/xmlenc#sha512"/>
        <DigestValue>Cy0jdcByZiNmeW0/46hnAtaHO2ANmpJWvnpxR9oZOKIzOlt1jJEmd2ow8aSs35HNmRWAQS7v6U12gvnOQmGL4Q==</DigestValue>
      </Reference>
      <Reference URI="/xl/worksheets/sheet59.xml?ContentType=application/vnd.openxmlformats-officedocument.spreadsheetml.worksheet+xml">
        <DigestMethod Algorithm="http://www.w3.org/2001/04/xmlenc#sha512"/>
        <DigestValue>8BNOzDOPVdE2RIYTjpMIGgy7thG6QnHkkWik7Y2KQMTPXJdQTUmeK+OCkm09VIO8aFoCxB+5fy+Pco8nkZs3pw==</DigestValue>
      </Reference>
      <Reference URI="/xl/worksheets/sheet6.xml?ContentType=application/vnd.openxmlformats-officedocument.spreadsheetml.worksheet+xml">
        <DigestMethod Algorithm="http://www.w3.org/2001/04/xmlenc#sha512"/>
        <DigestValue>+NAwicsvu9a0zxnv33jpCAI3zQN+55VwHPSScxHPp8CDusnItiq0hI58EeiK+rUDHtnhCQtd1tAOsATtauFPVw==</DigestValue>
      </Reference>
      <Reference URI="/xl/worksheets/sheet60.xml?ContentType=application/vnd.openxmlformats-officedocument.spreadsheetml.worksheet+xml">
        <DigestMethod Algorithm="http://www.w3.org/2001/04/xmlenc#sha512"/>
        <DigestValue>sNCQA4iWtrM31FyinSGZkAY1DejVTj1N83WIzeha+QqbsYRjz9h8XhW2dFZ9sSa90ZjKMiU0N4/EXCwhjczrIw==</DigestValue>
      </Reference>
      <Reference URI="/xl/worksheets/sheet61.xml?ContentType=application/vnd.openxmlformats-officedocument.spreadsheetml.worksheet+xml">
        <DigestMethod Algorithm="http://www.w3.org/2001/04/xmlenc#sha512"/>
        <DigestValue>9cY8DxF+KFPBz+vuxEwpVArhX2UWlNxPKLFYmMDu3w6qApoWH7IrsKuQevrG4O60HVneq+k/RW6qlmHBzfYlEw==</DigestValue>
      </Reference>
      <Reference URI="/xl/worksheets/sheet7.xml?ContentType=application/vnd.openxmlformats-officedocument.spreadsheetml.worksheet+xml">
        <DigestMethod Algorithm="http://www.w3.org/2001/04/xmlenc#sha512"/>
        <DigestValue>GB3Db91BXPGfNx6iwrtscCbf9H5OWGxoZPaCegvt+V9NWcqOi7s6/02fqFuOrRtgaQGh4lJz5ndTFxqqERlypQ==</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hE4qhTrFPkUOrXXUnTUd68Y9Qf/bOMDZFnqOVe95cMgU6/gqZWWGpG/LTCTqvVR9fiC7yFJ0oKXAORK/04toCw==</DigestValue>
      </Reference>
    </Manifest>
    <SignatureProperties>
      <SignatureProperty Id="idSignatureTime" Target="#idPackageSignature">
        <mdssi:SignatureTime xmlns:mdssi="http://schemas.openxmlformats.org/package/2006/digital-signature">
          <mdssi:Format>YYYY-MM-DDThh:mm:ssTZD</mdssi:Format>
          <mdssi:Value>2024-11-14T13:07:42Z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2024-11-14T13:07:42Z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fi3grmauInmzrmjNUl/gH+LJvBxNHdkN6HxA+q3X33dWoiFQyPAPZ/rvSI5NnyMW+xdvK3RBzEob
goS00+l4Kg==</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VAbGcvXezxPFHS01lLMA1KiM+qeMA3Ilqi04ytXUXV71b0mz9EL45FjJc/Eeq3JEiLQgz1aE3CEI
zq8yeEj37A==</DigestValue>
    </Reference>
  </SignedInfo>
  <SignatureValue>f+Ltey0zWGNbl0hHA5+0ueiAoXXAN9jyoEjnIS0xlxZbsD4eEjIque84pgg/D2Z6687rM7uLpP1W
feIW7m6OqZXYnhMzUyi1hgU7AoZ+RjHhOYymOpzoTShNtYoMzDa3Bn7qqwgtWS4nvkPS9z3Ut1j+
mRSqleNnnejZgnzJ7ywY3XF3pduMwdA+xQsqsUS+Vxt3B6uMjgUyX3vE+AG9X7QM7cxdBI3L/OpQ
Un14Ujs3+fHSTAVt9JKNFOiXVRN7jquuRJRYABMsE6UcAoFAjLpJqdcmCls37irWQV0oWSFl904u
qaml1Fr9gFHwixbyOBkLWg7CBYhMMaUUEunYqA==</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pqUi7yb+bNru7WkFQ46VnuhT48+RRRTMpdNoHzgs0AA5zDq9/luiK7chopJaNGiKecUsEG3VWX5ZP9HvRJX8rw==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Wix9p0VBwRP9c4TQUz4H7Kh3Re4f4lJgASXmxAoZ3PyvLpZCmXWYqyg1+EGh4eA1+JVHqBJ0wR/jq/u6EIpGfA==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AFTPkPU8QR8e6G/xM6saojClmtumm9+Tbu/0vjNqrrj+JtB1UbcnBJMzqZBjan/4tsJuqfqYuqof51ID1lOeqA==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/6e6Xo3pHj9no4qGmjdYri4UwuCMn0yY+QUtGFL63ovomQGY0J1qiej7hDk9DFheRrwZr4tO5MIu0WwecVrYiA==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GFAxXhBDdLsbHg6BWds+sYEgoa6/wRQSWI0grJ+YYyY8rloXIb2ITjpZxwnijIbDYp3KWWM69CI/oTY2rKcWlg==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xBpE+RtUB5YwWAjE0yqH2KTfk8dKIRF9VNJeRDULcpshvXJdxb5X5KGUjB7+XDT42LwwNI+h3McmdC2eN2dK6Q==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Viwf2uhj5y+sXe0/xGFhBHxdHrunCy0uepXLALfPMU0FDBmsUxs8Ia5CDXamU5pxu2gBrHe8W0RLe6cUaWv2fg==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ANE1jOPoa8BXlW2EtiC+wcpNg9jMc2rgKO6IoVa8Y7DED4YxtGzFO7AZoqJd4k9HobCmlhLAkpPxqcR8jx2HKA==</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NiTb2A6CY/N+ugAI+BWxhZky7TDCfM+AcS7LzK/An91HpJsS0euM/Q/EFQVc8NUo/aH+wlxmIltNSyD6ANFnug==</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NB8p7MLw6iKvzOVUwvhQfrlkmSvBMCHXM2ML3ex7C6jUoHe327SBpiwaK4OHPe30g7bghIA3MSmejS08omJVJQ==</DigestValue>
      </Reference>
      <Reference URI="/xl/styles.xml?ContentType=application/vnd.openxmlformats-officedocument.spreadsheetml.styles+xml">
        <DigestMethod Algorithm="http://www.w3.org/2001/04/xmlenc#sha512"/>
        <DigestValue>GFq98wh6t/nAnAs1zMSZGZ9Ns58+B7GRr2MMToidydTFjAwqALdrOvoiXO5j5b1iz8bdu2aHg3gKHCeAmCRHQQ==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uS2mtBb1GlUT5SkW4OQGHlhIvlh6WLFNPNfn5Ex64aEl+owsMAQdMIT2jWBsGWJsJHrujPDy8i+HQCwydy749g==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3WLazfJymtJgjxsI8V3kxvl3Xr+vG1pDKh7rOVmHf8/gmsC5SrVld2qHBA3gwbcEeEmqhUjBe25ReGmQEaYGVg==</DigestValue>
      </Reference>
      <Reference URI="/xl/worksheets/sheet11.xml?ContentType=application/vnd.openxmlformats-officedocument.spreadsheetml.worksheet+xml">
        <DigestMethod Algorithm="http://www.w3.org/2001/04/xmlenc#sha512"/>
        <DigestValue>5x6IttnNWSPlfp5VpevW0MStd4VT1mTMXLNeK9U2PZX43IGETE/ZxQRQY7150Y3+mgl1QULStNIp41eNSqELdA==</DigestValue>
      </Reference>
      <Reference URI="/xl/worksheets/sheet12.xml?ContentType=application/vnd.openxmlformats-officedocument.spreadsheetml.worksheet+xml">
        <DigestMethod Algorithm="http://www.w3.org/2001/04/xmlenc#sha512"/>
        <DigestValue>8pdeP7n1wguwyabZGMB5bqBbIn+ttWevycNz0+BbN1WvCvuQ3fW3M4AKpWDlnngQ4ty8NtGVpgVCYKGhFPehEQ==</DigestValue>
      </Reference>
      <Reference URI="/xl/worksheets/sheet13.xml?ContentType=application/vnd.openxmlformats-officedocument.spreadsheetml.worksheet+xml">
        <DigestMethod Algorithm="http://www.w3.org/2001/04/xmlenc#sha512"/>
        <DigestValue>bmU39TKgcE0BULssbP3RExPhCp9QmXMuV39LgtZvqvbfCJRNuDDQ5OhX6c2paWPGNJZWL9fcxLalolMFh0sIvw==</DigestValue>
      </Reference>
      <Reference URI="/xl/worksheets/sheet14.xml?ContentType=application/vnd.openxmlformats-officedocument.spreadsheetml.worksheet+xml">
        <DigestMethod Algorithm="http://www.w3.org/2001/04/xmlenc#sha512"/>
        <DigestValue>tRMOuvXO2cCMk5pNhfxQvv+kXgR2jp/TKfao0eIhIy0DbaxkOElvVFOLvL1bOtmOkqgpqAp1hb/sXorWIUHvbw==</DigestValue>
      </Reference>
      <Reference URI="/xl/worksheets/sheet15.xml?ContentType=application/vnd.openxmlformats-officedocument.spreadsheetml.worksheet+xml">
        <DigestMethod Algorithm="http://www.w3.org/2001/04/xmlenc#sha512"/>
        <DigestValue>bo3Tz3hOQzZQzbqFMNJ6mMCmSNMXH+ljEbqOrp3yVqn4XuWP0Y5EbxSuIay/KNvtIxsFGNvyr3f69IOsLaw9Uw==</DigestValue>
      </Reference>
      <Reference URI="/xl/worksheets/sheet16.xml?ContentType=application/vnd.openxmlformats-officedocument.spreadsheetml.worksheet+xml">
        <DigestMethod Algorithm="http://www.w3.org/2001/04/xmlenc#sha512"/>
        <DigestValue>hH5GHEzFRCw+EFaAHm/7FzFGD4BbVIcNu0/F2zFWf2FnGe8pLjSblAN3dJt1ypWkipIk0YFrnSMEf3LaHA8y5Q==</DigestValue>
      </Reference>
      <Reference URI="/xl/worksheets/sheet17.xml?ContentType=application/vnd.openxmlformats-officedocument.spreadsheetml.worksheet+xml">
        <DigestMethod Algorithm="http://www.w3.org/2001/04/xmlenc#sha512"/>
        <DigestValue>drnwI4U8hhYxNE5BDO24SDQDk2n9CaVi2O9Md9ych1bcg5zvwzcBhtHUbRbpI7p5qPfLGor0GmnSz7+q1zJMxA==</DigestValue>
      </Reference>
      <Reference URI="/xl/worksheets/sheet18.xml?ContentType=application/vnd.openxmlformats-officedocument.spreadsheetml.worksheet+xml">
        <DigestMethod Algorithm="http://www.w3.org/2001/04/xmlenc#sha512"/>
        <DigestValue>HeAHBTLjwvKILyyR56O0b0tPUbasihP8txm26+S1Roixm9RjiBqSv7ceVBGKdk4rjIRJr+YMknTqEgXwpBbb6Q==</DigestValue>
      </Reference>
      <Reference URI="/xl/worksheets/sheet19.xml?ContentType=application/vnd.openxmlformats-officedocument.spreadsheetml.worksheet+xml">
        <DigestMethod Algorithm="http://www.w3.org/2001/04/xmlenc#sha512"/>
        <DigestValue>nY3GGsmL14Kf6rD2Gw4Ofetw/s/FS2YqqJ3OV+cS7FaATWGzd8Xs+egusDhykLw+Q6RGCp79lbUHWR2r72kIkA==</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KtKnkbFACvqVeTWKOiRtSHSn02PigGengoRcNhlP1bxOJVLp3ddrPo7G9rbPyAEcp6Sm1iW/fE5siuB0NCRg7A==</DigestValue>
      </Reference>
      <Reference URI="/xl/worksheets/sheet21.xml?ContentType=application/vnd.openxmlformats-officedocument.spreadsheetml.worksheet+xml">
        <DigestMethod Algorithm="http://www.w3.org/2001/04/xmlenc#sha512"/>
        <DigestValue>G1MLK47ZzkNsKMh1tbnesLrhhDefpmxyaVsBxd21HxNtd+59VHYQHu0jPL6fk3cwE1l3V/Bjan0Xm/VumhdGjg==</DigestValue>
      </Reference>
      <Reference URI="/xl/worksheets/sheet22.xml?ContentType=application/vnd.openxmlformats-officedocument.spreadsheetml.worksheet+xml">
        <DigestMethod Algorithm="http://www.w3.org/2001/04/xmlenc#sha512"/>
        <DigestValue>zCzdlMn/4bCKF8O7cAcrSjGOmC8fGM8Sb8RT0tvsXfHnq5i+zSKRZq6cG0SvI/ODyQB+PHbU1p6Xfq1o4BPDdw==</DigestValue>
      </Reference>
      <Reference URI="/xl/worksheets/sheet23.xml?ContentType=application/vnd.openxmlformats-officedocument.spreadsheetml.worksheet+xml">
        <DigestMethod Algorithm="http://www.w3.org/2001/04/xmlenc#sha512"/>
        <DigestValue>Kzl+MN0pnEMP0F+cyG893JLd86QJOi0Bj7pWUJXwtafmkMJXdFLkIueBR/6pDfr1Jj8vZ/h32sdZuZFKC11wXQ==</DigestValue>
      </Reference>
      <Reference URI="/xl/worksheets/sheet24.xml?ContentType=application/vnd.openxmlformats-officedocument.spreadsheetml.worksheet+xml">
        <DigestMethod Algorithm="http://www.w3.org/2001/04/xmlenc#sha512"/>
        <DigestValue>M0jPRZdT35T18yOveKNmzc40naYMP6CIZ0+hbyYdnY38J64+VkaOr1f2jFrrcVvdCh34+Da+kpebP0YCuZBR3Q==</DigestValue>
      </Reference>
      <Reference URI="/xl/worksheets/sheet25.xml?ContentType=application/vnd.openxmlformats-officedocument.spreadsheetml.worksheet+xml">
        <DigestMethod Algorithm="http://www.w3.org/2001/04/xmlenc#sha512"/>
        <DigestValue>Y+Hw9FIwvK5dnxXf0I0ko6vhOaP1/OhHzBHn3/Ny+hkEP5O2Dg5ZO0R04I6wcomubh01kgqDZI8aMGAOZkDTPw==</DigestValue>
      </Reference>
      <Reference URI="/xl/worksheets/sheet26.xml?ContentType=application/vnd.openxmlformats-officedocument.spreadsheetml.worksheet+xml">
        <DigestMethod Algorithm="http://www.w3.org/2001/04/xmlenc#sha512"/>
        <DigestValue>ZdhHh+m8fgQcERFN1HNN8TinCzOzGDaQyEM5hyppbrQXQQ1yjItarohP/S8cgKKpHDBxXuEstS/jUK2PevENhA==</DigestValue>
      </Reference>
      <Reference URI="/xl/worksheets/sheet27.xml?ContentType=application/vnd.openxmlformats-officedocument.spreadsheetml.worksheet+xml">
        <DigestMethod Algorithm="http://www.w3.org/2001/04/xmlenc#sha512"/>
        <DigestValue>KFdlV5oJTlynPWQSI3uwQGtu6uDZ4dz0qDMVF5b1wagyhInV539pHmnHauQPcSUZ2BQASpjxchKueaqawBcGEw==</DigestValue>
      </Reference>
      <Reference URI="/xl/worksheets/sheet28.xml?ContentType=application/vnd.openxmlformats-officedocument.spreadsheetml.worksheet+xml">
        <DigestMethod Algorithm="http://www.w3.org/2001/04/xmlenc#sha512"/>
        <DigestValue>6YgO4aXcqjaG0nq2dvbxs3rbU1mVoH9yGDxDTsIbHDpat/DFLHTuTnpxrXGeL7FEWUR5qLpvHNXkZQrCMeo/qQ==</DigestValue>
      </Reference>
      <Reference URI="/xl/worksheets/sheet29.xml?ContentType=application/vnd.openxmlformats-officedocument.spreadsheetml.worksheet+xml">
        <DigestMethod Algorithm="http://www.w3.org/2001/04/xmlenc#sha512"/>
        <DigestValue>lbBjHhN4AQBXlQftLqdc77EkNirUqBMuV/PVkRy+61plIxzxd3+ayNUDZghFdZcYEp6+rSu5JoLmh5Rw0bq+WA==</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YTjW6nAQcEDdRWgoQl8ZzsLz4CTjXbqtmDpdC96dA1Cwj1JNHxJY+3QOnQV9v/ykTS9u5L8d9x4wfwKdsVlY+g==</DigestValue>
      </Reference>
      <Reference URI="/xl/worksheets/sheet31.xml?ContentType=application/vnd.openxmlformats-officedocument.spreadsheetml.worksheet+xml">
        <DigestMethod Algorithm="http://www.w3.org/2001/04/xmlenc#sha512"/>
        <DigestValue>QIBAM/Ob2USPj2jUvojdEQvPusUOZQl5n+V95Wt+eFCdXLS/v4ZELYGf4fCHbrBLybsekNHXDHGFmjiOPNOIqA==</DigestValue>
      </Reference>
      <Reference URI="/xl/worksheets/sheet32.xml?ContentType=application/vnd.openxmlformats-officedocument.spreadsheetml.worksheet+xml">
        <DigestMethod Algorithm="http://www.w3.org/2001/04/xmlenc#sha512"/>
        <DigestValue>v3sRCwmq1P2VDKSsnZEFFnuVQXKvZCzLgJf0oUfmAEEn7p7nqGecSX9oE94jknXT+f+TUBTUFxdFh1ZvYOQVSQ==</DigestValue>
      </Reference>
      <Reference URI="/xl/worksheets/sheet33.xml?ContentType=application/vnd.openxmlformats-officedocument.spreadsheetml.worksheet+xml">
        <DigestMethod Algorithm="http://www.w3.org/2001/04/xmlenc#sha512"/>
        <DigestValue>XnQFV1zFQBwQtApK62zwMmpm//PR6c7HY18m8pUYZg6V14oWv5aHHQN+yH5yzR76+EF5meeH4mhyFLHLjKt56A==</DigestValue>
      </Reference>
      <Reference URI="/xl/worksheets/sheet34.xml?ContentType=application/vnd.openxmlformats-officedocument.spreadsheetml.worksheet+xml">
        <DigestMethod Algorithm="http://www.w3.org/2001/04/xmlenc#sha512"/>
        <DigestValue>VBeBlyWLqG/vGA9+awNQorovd26SyPnt2PoVn56rXnBk1T+Q0Zv1w9S9UwW3ZwJrwAEkEDh9cc0PjlsRDplwrQ==</DigestValue>
      </Reference>
      <Reference URI="/xl/worksheets/sheet35.xml?ContentType=application/vnd.openxmlformats-officedocument.spreadsheetml.worksheet+xml">
        <DigestMethod Algorithm="http://www.w3.org/2001/04/xmlenc#sha512"/>
        <DigestValue>XuHNLzuqVq9U5IIy5N6gexbr1sodmidG4fX5RvcbPRYXVIwwcFdoPj5HGrEZ48Se41CXIISoRvrICn/pqtGQ2Q==</DigestValue>
      </Reference>
      <Reference URI="/xl/worksheets/sheet36.xml?ContentType=application/vnd.openxmlformats-officedocument.spreadsheetml.worksheet+xml">
        <DigestMethod Algorithm="http://www.w3.org/2001/04/xmlenc#sha512"/>
        <DigestValue>Bk4PfzIZN8S7e1yzUyqIgRMVL8jaiwwlwL5V4/C8YLMsPHMKdpOqgpDBXAQdNYEU+5Ujygd90uVm8BRdxmvhRw==</DigestValue>
      </Reference>
      <Reference URI="/xl/worksheets/sheet37.xml?ContentType=application/vnd.openxmlformats-officedocument.spreadsheetml.worksheet+xml">
        <DigestMethod Algorithm="http://www.w3.org/2001/04/xmlenc#sha512"/>
        <DigestValue>G6dKDpnJNRlXC9LocxBR9qrlLA4IBN+7/PiPPswFb0nfcsbwWnjdeUA02WsC8c6CjZUcoKHpMqvcBr/QKIBOxQ==</DigestValue>
      </Reference>
      <Reference URI="/xl/worksheets/sheet38.xml?ContentType=application/vnd.openxmlformats-officedocument.spreadsheetml.worksheet+xml">
        <DigestMethod Algorithm="http://www.w3.org/2001/04/xmlenc#sha512"/>
        <DigestValue>xIfaFROYJZEMCYp5gslP956rQpBwLXYH+IfqBqMFGwx99mzrMZ9SZapwoyTO+yYntdH3gGTON8rQuiQIKccHXQ==</DigestValue>
      </Reference>
      <Reference URI="/xl/worksheets/sheet39.xml?ContentType=application/vnd.openxmlformats-officedocument.spreadsheetml.worksheet+xml">
        <DigestMethod Algorithm="http://www.w3.org/2001/04/xmlenc#sha512"/>
        <DigestValue>4Un1izT7FSaiJ3uZNtbL7jG2tJFWHOkU/eLzmt3xQGS7Kqlyz6/FSWPxMReghtw25XaZu89rbiLgv7OHLQZWnA==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/AqlLdLt71YrG4QPXpMrvOgFLjr1/lHVCGD6bEigKy6SHqqm57efq6ql6edNlOlEidudf/05Hazpcx/OKViXjQ==</DigestValue>
      </Reference>
      <Reference URI="/xl/worksheets/sheet41.xml?ContentType=application/vnd.openxmlformats-officedocument.spreadsheetml.worksheet+xml">
        <DigestMethod Algorithm="http://www.w3.org/2001/04/xmlenc#sha512"/>
        <DigestValue>k8o4EuqFpA9HzeKltLO9F0BjQCToaK0uyrzQWxolg7VSsCpKoe3/42bBf42NG4DFTe3DKTkZXmUxLTfB58XwGg==</DigestValue>
      </Reference>
      <Reference URI="/xl/worksheets/sheet42.xml?ContentType=application/vnd.openxmlformats-officedocument.spreadsheetml.worksheet+xml">
        <DigestMethod Algorithm="http://www.w3.org/2001/04/xmlenc#sha512"/>
        <DigestValue>7Wjh68dfAgC2Qt5GexsmE11JU+Gm/EB0b08taNkLaniArmnmMj2HbHS1elA8RcNWQp1TDZ4pgWyOTca3IhsLHw==</DigestValue>
      </Reference>
      <Reference URI="/xl/worksheets/sheet43.xml?ContentType=application/vnd.openxmlformats-officedocument.spreadsheetml.worksheet+xml">
        <DigestMethod Algorithm="http://www.w3.org/2001/04/xmlenc#sha512"/>
        <DigestValue>fCHVrxF4opa1LsM4KTozk4fVeu8iC7+7LprhZRTNoSRvsNGJt9jVwCART/soaMJg5+cahEKjc/hHy2rS+c+ikg==</DigestValue>
      </Reference>
      <Reference URI="/xl/worksheets/sheet44.xml?ContentType=application/vnd.openxmlformats-officedocument.spreadsheetml.worksheet+xml">
        <DigestMethod Algorithm="http://www.w3.org/2001/04/xmlenc#sha512"/>
        <DigestValue>BJhL49jJGiRY2V8+ZHZv5wtZlpNrupR7mFsrBgcnGYNykP8AJyOQtdYjwr/mUODfiMv7KSwq6b/L56hbcRkH8Q==</DigestValue>
      </Reference>
      <Reference URI="/xl/worksheets/sheet45.xml?ContentType=application/vnd.openxmlformats-officedocument.spreadsheetml.worksheet+xml">
        <DigestMethod Algorithm="http://www.w3.org/2001/04/xmlenc#sha512"/>
        <DigestValue>Y26DGh2Jnx+oAOm9ml2B/My3G4Cx9IH1aSP6oiT9Elzj+MuFIylOg5vjGwFiGMIxMDnHNFt/3TgfkbZyBzIodQ==</DigestValue>
      </Reference>
      <Reference URI="/xl/worksheets/sheet46.xml?ContentType=application/vnd.openxmlformats-officedocument.spreadsheetml.worksheet+xml">
        <DigestMethod Algorithm="http://www.w3.org/2001/04/xmlenc#sha512"/>
        <DigestValue>OPWbuGI8WOriU3gAd+bpFGN1Xj57IpFahHusYh8t8EgSySgs+LqBDj2Uq/vpvsMm5P9AOnvt3wOYKqV+gLURxg==</DigestValue>
      </Reference>
      <Reference URI="/xl/worksheets/sheet47.xml?ContentType=application/vnd.openxmlformats-officedocument.spreadsheetml.worksheet+xml">
        <DigestMethod Algorithm="http://www.w3.org/2001/04/xmlenc#sha512"/>
        <DigestValue>aasM0bEHs1Uf6pbBjHR9XxazvgHSQVa3u0QDR2SCp7Bers+fou3r9MJdEfwLCnsCYkYL6FyzHqvK1Jtq3NvnzA==</DigestValue>
      </Reference>
      <Reference URI="/xl/worksheets/sheet48.xml?ContentType=application/vnd.openxmlformats-officedocument.spreadsheetml.worksheet+xml">
        <DigestMethod Algorithm="http://www.w3.org/2001/04/xmlenc#sha512"/>
        <DigestValue>QvnIDarSAZbGqo+sT+BlcknwuAA9+M7e6c1iz8sy6VWdufXmP71IAHtj7CobCTLJxXGoqGNfX0IL5ZrmkMPsTg==</DigestValue>
      </Reference>
      <Reference URI="/xl/worksheets/sheet49.xml?ContentType=application/vnd.openxmlformats-officedocument.spreadsheetml.worksheet+xml">
        <DigestMethod Algorithm="http://www.w3.org/2001/04/xmlenc#sha512"/>
        <DigestValue>EHr/ZEPb4p9XGKUfaz/soePJ6ApVCLJTydRlce1HskG0Y4npuY6t7S61wXFRGcQxYeS8IOPg5eMqlDelhck4mQ==</DigestValue>
      </Reference>
      <Reference URI="/xl/worksheets/sheet5.xml?ContentType=application/vnd.openxmlformats-officedocument.spreadsheetml.worksheet+xml">
        <DigestMethod Algorithm="http://www.w3.org/2001/04/xmlenc#sha512"/>
        <DigestValue>a8UizX54C0uSIQJR6cKm0R7r4FJyqOASrIweg6zpI8vjEPvqzdeMGFXLmZqBVDVegSeV5pooZ2Dzj8IYXZDlkw==</DigestValue>
      </Reference>
      <Reference URI="/xl/worksheets/sheet50.xml?ContentType=application/vnd.openxmlformats-officedocument.spreadsheetml.worksheet+xml">
        <DigestMethod Algorithm="http://www.w3.org/2001/04/xmlenc#sha512"/>
        <DigestValue>JzFHO4G9t4U5SxOs4qEflvasFhOPWM+feQi/NYEEBXAF6TAcYyTndyHqjGBN6UbwTseuxLcCZIdd+WrEKpETdQ==</DigestValue>
      </Reference>
      <Reference URI="/xl/worksheets/sheet51.xml?ContentType=application/vnd.openxmlformats-officedocument.spreadsheetml.worksheet+xml">
        <DigestMethod Algorithm="http://www.w3.org/2001/04/xmlenc#sha512"/>
        <DigestValue>PM+HCtTMAxKoZdHIH8ZofDfO97AzPsErnO2OxHD2OpVz+5PSw72hPPegvMHNvWS/BIh3pluYzReaeQnKMBtlnQ==</DigestValue>
      </Reference>
      <Reference URI="/xl/worksheets/sheet52.xml?ContentType=application/vnd.openxmlformats-officedocument.spreadsheetml.worksheet+xml">
        <DigestMethod Algorithm="http://www.w3.org/2001/04/xmlenc#sha512"/>
        <DigestValue>KmANM3WfraMkYfTHDQdIMutFKd4OCt7z0s9NFzLk3hqU8oGbqfCMQ1bSElIMzOddiz36DoigF535iZ/UdXmQ8w==</DigestValue>
      </Reference>
      <Reference URI="/xl/worksheets/sheet53.xml?ContentType=application/vnd.openxmlformats-officedocument.spreadsheetml.worksheet+xml">
        <DigestMethod Algorithm="http://www.w3.org/2001/04/xmlenc#sha512"/>
        <DigestValue>RH2B1AI/xjU/FwjVvjsJ2GlK69hd8YknHfy6zPeza8uTgCXfNykDjOz8jblpZ9ufjTF6zCXTKaW7WUPgqcvttA==</DigestValue>
      </Reference>
      <Reference URI="/xl/worksheets/sheet54.xml?ContentType=application/vnd.openxmlformats-officedocument.spreadsheetml.worksheet+xml">
        <DigestMethod Algorithm="http://www.w3.org/2001/04/xmlenc#sha512"/>
        <DigestValue>dPdP7fxSoVoiyYWobP6PZvktPluHvGiyz6cbaB6aE3bIrYPTRdg9EBjWp3CetqGBbHij9FPp3kjyx30YczxBuw==</DigestValue>
      </Reference>
      <Reference URI="/xl/worksheets/sheet55.xml?ContentType=application/vnd.openxmlformats-officedocument.spreadsheetml.worksheet+xml">
        <DigestMethod Algorithm="http://www.w3.org/2001/04/xmlenc#sha512"/>
        <DigestValue>9G9QlrxaqWfSuU1elVfuyw6vYY7u3dKf3hxdwJUru6IQ8L/p6VxhzqsPqnnJkrhmTNUzRX3V6hhdb9yB0H6DSw==</DigestValue>
      </Reference>
      <Reference URI="/xl/worksheets/sheet56.xml?ContentType=application/vnd.openxmlformats-officedocument.spreadsheetml.worksheet+xml">
        <DigestMethod Algorithm="http://www.w3.org/2001/04/xmlenc#sha512"/>
        <DigestValue>EuJEjbfAivyqaTxyJv6qexVwtHwFK8N80geGC9ebiTC1NIMXnp8oVsCL6qpMT5YiLWo+u+euTaUgdQ6IA1AN8w==</DigestValue>
      </Reference>
      <Reference URI="/xl/worksheets/sheet57.xml?ContentType=application/vnd.openxmlformats-officedocument.spreadsheetml.worksheet+xml">
        <DigestMethod Algorithm="http://www.w3.org/2001/04/xmlenc#sha512"/>
        <DigestValue>/zWq17yK4ADErzKnRWpun2Du+VFBEkkb4QdFL+EtfW7UqFz4yIVPUSuFLU620VkvikxNGTpQt/B2IjmDciQ4vQ==</DigestValue>
      </Reference>
      <Reference URI="/xl/worksheets/sheet58.xml?ContentType=application/vnd.openxmlformats-officedocument.spreadsheetml.worksheet+xml">
        <DigestMethod Algorithm="http://www.w3.org/2001/04/xmlenc#sha512"/>
        <DigestValue>Cy0jdcByZiNmeW0/46hnAtaHO2ANmpJWvnpxR9oZOKIzOlt1jJEmd2ow8aSs35HNmRWAQS7v6U12gvnOQmGL4Q==</DigestValue>
      </Reference>
      <Reference URI="/xl/worksheets/sheet59.xml?ContentType=application/vnd.openxmlformats-officedocument.spreadsheetml.worksheet+xml">
        <DigestMethod Algorithm="http://www.w3.org/2001/04/xmlenc#sha512"/>
        <DigestValue>8BNOzDOPVdE2RIYTjpMIGgy7thG6QnHkkWik7Y2KQMTPXJdQTUmeK+OCkm09VIO8aFoCxB+5fy+Pco8nkZs3pw==</DigestValue>
      </Reference>
      <Reference URI="/xl/worksheets/sheet6.xml?ContentType=application/vnd.openxmlformats-officedocument.spreadsheetml.worksheet+xml">
        <DigestMethod Algorithm="http://www.w3.org/2001/04/xmlenc#sha512"/>
        <DigestValue>+NAwicsvu9a0zxnv33jpCAI3zQN+55VwHPSScxHPp8CDusnItiq0hI58EeiK+rUDHtnhCQtd1tAOsATtauFPVw==</DigestValue>
      </Reference>
      <Reference URI="/xl/worksheets/sheet60.xml?ContentType=application/vnd.openxmlformats-officedocument.spreadsheetml.worksheet+xml">
        <DigestMethod Algorithm="http://www.w3.org/2001/04/xmlenc#sha512"/>
        <DigestValue>sNCQA4iWtrM31FyinSGZkAY1DejVTj1N83WIzeha+QqbsYRjz9h8XhW2dFZ9sSa90ZjKMiU0N4/EXCwhjczrIw==</DigestValue>
      </Reference>
      <Reference URI="/xl/worksheets/sheet61.xml?ContentType=application/vnd.openxmlformats-officedocument.spreadsheetml.worksheet+xml">
        <DigestMethod Algorithm="http://www.w3.org/2001/04/xmlenc#sha512"/>
        <DigestValue>9cY8DxF+KFPBz+vuxEwpVArhX2UWlNxPKLFYmMDu3w6qApoWH7IrsKuQevrG4O60HVneq+k/RW6qlmHBzfYlEw==</DigestValue>
      </Reference>
      <Reference URI="/xl/worksheets/sheet7.xml?ContentType=application/vnd.openxmlformats-officedocument.spreadsheetml.worksheet+xml">
        <DigestMethod Algorithm="http://www.w3.org/2001/04/xmlenc#sha512"/>
        <DigestValue>GB3Db91BXPGfNx6iwrtscCbf9H5OWGxoZPaCegvt+V9NWcqOi7s6/02fqFuOrRtgaQGh4lJz5ndTFxqqERlypQ==</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hE4qhTrFPkUOrXXUnTUd68Y9Qf/bOMDZFnqOVe95cMgU6/gqZWWGpG/LTCTqvVR9fiC7yFJ0oKXAORK/04toCw==</DigestValue>
      </Reference>
    </Manifest>
    <SignatureProperties>
      <SignatureProperty Id="idSignatureTime" Target="#idPackageSignature">
        <mdssi:SignatureTime xmlns:mdssi="http://schemas.openxmlformats.org/package/2006/digital-signature">
          <mdssi:Format>YYYY-MM-DDThh:mm:ssTZD</mdssi:Format>
          <mdssi:Value>2024-11-14T13:09:56Z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2024-11-14T13:09:56Z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2QTvHKwTDBtZLxZ/ss/MJrJ4IilwQZxbEXQmft4lvpvKOR3KZXctRyGE0U/wgL0jdRGp2qXASb44
tO1jrCRvWQ==</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pDLW5sRITz59zBZhu4PbXF6SnUpWIm9UC7GCZYsRhODrbFjvKXMOvAStcj8Uke4UWmkacflh7OTq
ovPnBpXYnw==</DigestValue>
    </Reference>
  </SignedInfo>
  <SignatureValue>SaFilipZocN/YhuzOSbOc52ilSEJqYYagW95zUMmOoaY3iNMAFSDjfK2CH1PmfSp+ROsmCS3oxgj
Crcpj4VrOr8IkDboGetu4fbHwzNZsiLfSdVSA6/P2rBdJ8wf9zSH+E/XsijT2GZ6KpUu4f6q9Xmn
wQAwaftngDXfzdjEFIqTXkaGai2Va0bWg5DhXFc+FM8n56eckfjuBLaYrN08Vzid3AXaP8vjYWE0
3fGubPHyPonqzTRwRKCSK6v9duoBCbQw+qFURIeJTtWi4fDsHM3jbUKyEMtUGaW8T+pMU7WQsEa9
Us/lFmnToLG5ZvdHkdxCT1Si3ETf6plsX60iLQ==</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pqUi7yb+bNru7WkFQ46VnuhT48+RRRTMpdNoHzgs0AA5zDq9/luiK7chopJaNGiKecUsEG3VWX5ZP9HvRJX8rw==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Wix9p0VBwRP9c4TQUz4H7Kh3Re4f4lJgASXmxAoZ3PyvLpZCmXWYqyg1+EGh4eA1+JVHqBJ0wR/jq/u6EIpGfA==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AFTPkPU8QR8e6G/xM6saojClmtumm9+Tbu/0vjNqrrj+JtB1UbcnBJMzqZBjan/4tsJuqfqYuqof51ID1lOeqA==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/6e6Xo3pHj9no4qGmjdYri4UwuCMn0yY+QUtGFL63ovomQGY0J1qiej7hDk9DFheRrwZr4tO5MIu0WwecVrYiA==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GFAxXhBDdLsbHg6BWds+sYEgoa6/wRQSWI0grJ+YYyY8rloXIb2ITjpZxwnijIbDYp3KWWM69CI/oTY2rKcWlg==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xBpE+RtUB5YwWAjE0yqH2KTfk8dKIRF9VNJeRDULcpshvXJdxb5X5KGUjB7+XDT42LwwNI+h3McmdC2eN2dK6Q==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Viwf2uhj5y+sXe0/xGFhBHxdHrunCy0uepXLALfPMU0FDBmsUxs8Ia5CDXamU5pxu2gBrHe8W0RLe6cUaWv2fg==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ANE1jOPoa8BXlW2EtiC+wcpNg9jMc2rgKO6IoVa8Y7DED4YxtGzFO7AZoqJd4k9HobCmlhLAkpPxqcR8jx2HKA==</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NiTb2A6CY/N+ugAI+BWxhZky7TDCfM+AcS7LzK/An91HpJsS0euM/Q/EFQVc8NUo/aH+wlxmIltNSyD6ANFnug==</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NB8p7MLw6iKvzOVUwvhQfrlkmSvBMCHXM2ML3ex7C6jUoHe327SBpiwaK4OHPe30g7bghIA3MSmejS08omJVJQ==</DigestValue>
      </Reference>
      <Reference URI="/xl/styles.xml?ContentType=application/vnd.openxmlformats-officedocument.spreadsheetml.styles+xml">
        <DigestMethod Algorithm="http://www.w3.org/2001/04/xmlenc#sha512"/>
        <DigestValue>GFq98wh6t/nAnAs1zMSZGZ9Ns58+B7GRr2MMToidydTFjAwqALdrOvoiXO5j5b1iz8bdu2aHg3gKHCeAmCRHQQ==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uS2mtBb1GlUT5SkW4OQGHlhIvlh6WLFNPNfn5Ex64aEl+owsMAQdMIT2jWBsGWJsJHrujPDy8i+HQCwydy749g==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3WLazfJymtJgjxsI8V3kxvl3Xr+vG1pDKh7rOVmHf8/gmsC5SrVld2qHBA3gwbcEeEmqhUjBe25ReGmQEaYGVg==</DigestValue>
      </Reference>
      <Reference URI="/xl/worksheets/sheet11.xml?ContentType=application/vnd.openxmlformats-officedocument.spreadsheetml.worksheet+xml">
        <DigestMethod Algorithm="http://www.w3.org/2001/04/xmlenc#sha512"/>
        <DigestValue>5x6IttnNWSPlfp5VpevW0MStd4VT1mTMXLNeK9U2PZX43IGETE/ZxQRQY7150Y3+mgl1QULStNIp41eNSqELdA==</DigestValue>
      </Reference>
      <Reference URI="/xl/worksheets/sheet12.xml?ContentType=application/vnd.openxmlformats-officedocument.spreadsheetml.worksheet+xml">
        <DigestMethod Algorithm="http://www.w3.org/2001/04/xmlenc#sha512"/>
        <DigestValue>8pdeP7n1wguwyabZGMB5bqBbIn+ttWevycNz0+BbN1WvCvuQ3fW3M4AKpWDlnngQ4ty8NtGVpgVCYKGhFPehEQ==</DigestValue>
      </Reference>
      <Reference URI="/xl/worksheets/sheet13.xml?ContentType=application/vnd.openxmlformats-officedocument.spreadsheetml.worksheet+xml">
        <DigestMethod Algorithm="http://www.w3.org/2001/04/xmlenc#sha512"/>
        <DigestValue>bmU39TKgcE0BULssbP3RExPhCp9QmXMuV39LgtZvqvbfCJRNuDDQ5OhX6c2paWPGNJZWL9fcxLalolMFh0sIvw==</DigestValue>
      </Reference>
      <Reference URI="/xl/worksheets/sheet14.xml?ContentType=application/vnd.openxmlformats-officedocument.spreadsheetml.worksheet+xml">
        <DigestMethod Algorithm="http://www.w3.org/2001/04/xmlenc#sha512"/>
        <DigestValue>tRMOuvXO2cCMk5pNhfxQvv+kXgR2jp/TKfao0eIhIy0DbaxkOElvVFOLvL1bOtmOkqgpqAp1hb/sXorWIUHvbw==</DigestValue>
      </Reference>
      <Reference URI="/xl/worksheets/sheet15.xml?ContentType=application/vnd.openxmlformats-officedocument.spreadsheetml.worksheet+xml">
        <DigestMethod Algorithm="http://www.w3.org/2001/04/xmlenc#sha512"/>
        <DigestValue>bo3Tz3hOQzZQzbqFMNJ6mMCmSNMXH+ljEbqOrp3yVqn4XuWP0Y5EbxSuIay/KNvtIxsFGNvyr3f69IOsLaw9Uw==</DigestValue>
      </Reference>
      <Reference URI="/xl/worksheets/sheet16.xml?ContentType=application/vnd.openxmlformats-officedocument.spreadsheetml.worksheet+xml">
        <DigestMethod Algorithm="http://www.w3.org/2001/04/xmlenc#sha512"/>
        <DigestValue>hH5GHEzFRCw+EFaAHm/7FzFGD4BbVIcNu0/F2zFWf2FnGe8pLjSblAN3dJt1ypWkipIk0YFrnSMEf3LaHA8y5Q==</DigestValue>
      </Reference>
      <Reference URI="/xl/worksheets/sheet17.xml?ContentType=application/vnd.openxmlformats-officedocument.spreadsheetml.worksheet+xml">
        <DigestMethod Algorithm="http://www.w3.org/2001/04/xmlenc#sha512"/>
        <DigestValue>drnwI4U8hhYxNE5BDO24SDQDk2n9CaVi2O9Md9ych1bcg5zvwzcBhtHUbRbpI7p5qPfLGor0GmnSz7+q1zJMxA==</DigestValue>
      </Reference>
      <Reference URI="/xl/worksheets/sheet18.xml?ContentType=application/vnd.openxmlformats-officedocument.spreadsheetml.worksheet+xml">
        <DigestMethod Algorithm="http://www.w3.org/2001/04/xmlenc#sha512"/>
        <DigestValue>HeAHBTLjwvKILyyR56O0b0tPUbasihP8txm26+S1Roixm9RjiBqSv7ceVBGKdk4rjIRJr+YMknTqEgXwpBbb6Q==</DigestValue>
      </Reference>
      <Reference URI="/xl/worksheets/sheet19.xml?ContentType=application/vnd.openxmlformats-officedocument.spreadsheetml.worksheet+xml">
        <DigestMethod Algorithm="http://www.w3.org/2001/04/xmlenc#sha512"/>
        <DigestValue>nY3GGsmL14Kf6rD2Gw4Ofetw/s/FS2YqqJ3OV+cS7FaATWGzd8Xs+egusDhykLw+Q6RGCp79lbUHWR2r72kIkA==</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KtKnkbFACvqVeTWKOiRtSHSn02PigGengoRcNhlP1bxOJVLp3ddrPo7G9rbPyAEcp6Sm1iW/fE5siuB0NCRg7A==</DigestValue>
      </Reference>
      <Reference URI="/xl/worksheets/sheet21.xml?ContentType=application/vnd.openxmlformats-officedocument.spreadsheetml.worksheet+xml">
        <DigestMethod Algorithm="http://www.w3.org/2001/04/xmlenc#sha512"/>
        <DigestValue>G1MLK47ZzkNsKMh1tbnesLrhhDefpmxyaVsBxd21HxNtd+59VHYQHu0jPL6fk3cwE1l3V/Bjan0Xm/VumhdGjg==</DigestValue>
      </Reference>
      <Reference URI="/xl/worksheets/sheet22.xml?ContentType=application/vnd.openxmlformats-officedocument.spreadsheetml.worksheet+xml">
        <DigestMethod Algorithm="http://www.w3.org/2001/04/xmlenc#sha512"/>
        <DigestValue>zCzdlMn/4bCKF8O7cAcrSjGOmC8fGM8Sb8RT0tvsXfHnq5i+zSKRZq6cG0SvI/ODyQB+PHbU1p6Xfq1o4BPDdw==</DigestValue>
      </Reference>
      <Reference URI="/xl/worksheets/sheet23.xml?ContentType=application/vnd.openxmlformats-officedocument.spreadsheetml.worksheet+xml">
        <DigestMethod Algorithm="http://www.w3.org/2001/04/xmlenc#sha512"/>
        <DigestValue>Kzl+MN0pnEMP0F+cyG893JLd86QJOi0Bj7pWUJXwtafmkMJXdFLkIueBR/6pDfr1Jj8vZ/h32sdZuZFKC11wXQ==</DigestValue>
      </Reference>
      <Reference URI="/xl/worksheets/sheet24.xml?ContentType=application/vnd.openxmlformats-officedocument.spreadsheetml.worksheet+xml">
        <DigestMethod Algorithm="http://www.w3.org/2001/04/xmlenc#sha512"/>
        <DigestValue>M0jPRZdT35T18yOveKNmzc40naYMP6CIZ0+hbyYdnY38J64+VkaOr1f2jFrrcVvdCh34+Da+kpebP0YCuZBR3Q==</DigestValue>
      </Reference>
      <Reference URI="/xl/worksheets/sheet25.xml?ContentType=application/vnd.openxmlformats-officedocument.spreadsheetml.worksheet+xml">
        <DigestMethod Algorithm="http://www.w3.org/2001/04/xmlenc#sha512"/>
        <DigestValue>Y+Hw9FIwvK5dnxXf0I0ko6vhOaP1/OhHzBHn3/Ny+hkEP5O2Dg5ZO0R04I6wcomubh01kgqDZI8aMGAOZkDTPw==</DigestValue>
      </Reference>
      <Reference URI="/xl/worksheets/sheet26.xml?ContentType=application/vnd.openxmlformats-officedocument.spreadsheetml.worksheet+xml">
        <DigestMethod Algorithm="http://www.w3.org/2001/04/xmlenc#sha512"/>
        <DigestValue>ZdhHh+m8fgQcERFN1HNN8TinCzOzGDaQyEM5hyppbrQXQQ1yjItarohP/S8cgKKpHDBxXuEstS/jUK2PevENhA==</DigestValue>
      </Reference>
      <Reference URI="/xl/worksheets/sheet27.xml?ContentType=application/vnd.openxmlformats-officedocument.spreadsheetml.worksheet+xml">
        <DigestMethod Algorithm="http://www.w3.org/2001/04/xmlenc#sha512"/>
        <DigestValue>KFdlV5oJTlynPWQSI3uwQGtu6uDZ4dz0qDMVF5b1wagyhInV539pHmnHauQPcSUZ2BQASpjxchKueaqawBcGEw==</DigestValue>
      </Reference>
      <Reference URI="/xl/worksheets/sheet28.xml?ContentType=application/vnd.openxmlformats-officedocument.spreadsheetml.worksheet+xml">
        <DigestMethod Algorithm="http://www.w3.org/2001/04/xmlenc#sha512"/>
        <DigestValue>6YgO4aXcqjaG0nq2dvbxs3rbU1mVoH9yGDxDTsIbHDpat/DFLHTuTnpxrXGeL7FEWUR5qLpvHNXkZQrCMeo/qQ==</DigestValue>
      </Reference>
      <Reference URI="/xl/worksheets/sheet29.xml?ContentType=application/vnd.openxmlformats-officedocument.spreadsheetml.worksheet+xml">
        <DigestMethod Algorithm="http://www.w3.org/2001/04/xmlenc#sha512"/>
        <DigestValue>lbBjHhN4AQBXlQftLqdc77EkNirUqBMuV/PVkRy+61plIxzxd3+ayNUDZghFdZcYEp6+rSu5JoLmh5Rw0bq+WA==</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YTjW6nAQcEDdRWgoQl8ZzsLz4CTjXbqtmDpdC96dA1Cwj1JNHxJY+3QOnQV9v/ykTS9u5L8d9x4wfwKdsVlY+g==</DigestValue>
      </Reference>
      <Reference URI="/xl/worksheets/sheet31.xml?ContentType=application/vnd.openxmlformats-officedocument.spreadsheetml.worksheet+xml">
        <DigestMethod Algorithm="http://www.w3.org/2001/04/xmlenc#sha512"/>
        <DigestValue>QIBAM/Ob2USPj2jUvojdEQvPusUOZQl5n+V95Wt+eFCdXLS/v4ZELYGf4fCHbrBLybsekNHXDHGFmjiOPNOIqA==</DigestValue>
      </Reference>
      <Reference URI="/xl/worksheets/sheet32.xml?ContentType=application/vnd.openxmlformats-officedocument.spreadsheetml.worksheet+xml">
        <DigestMethod Algorithm="http://www.w3.org/2001/04/xmlenc#sha512"/>
        <DigestValue>v3sRCwmq1P2VDKSsnZEFFnuVQXKvZCzLgJf0oUfmAEEn7p7nqGecSX9oE94jknXT+f+TUBTUFxdFh1ZvYOQVSQ==</DigestValue>
      </Reference>
      <Reference URI="/xl/worksheets/sheet33.xml?ContentType=application/vnd.openxmlformats-officedocument.spreadsheetml.worksheet+xml">
        <DigestMethod Algorithm="http://www.w3.org/2001/04/xmlenc#sha512"/>
        <DigestValue>XnQFV1zFQBwQtApK62zwMmpm//PR6c7HY18m8pUYZg6V14oWv5aHHQN+yH5yzR76+EF5meeH4mhyFLHLjKt56A==</DigestValue>
      </Reference>
      <Reference URI="/xl/worksheets/sheet34.xml?ContentType=application/vnd.openxmlformats-officedocument.spreadsheetml.worksheet+xml">
        <DigestMethod Algorithm="http://www.w3.org/2001/04/xmlenc#sha512"/>
        <DigestValue>VBeBlyWLqG/vGA9+awNQorovd26SyPnt2PoVn56rXnBk1T+Q0Zv1w9S9UwW3ZwJrwAEkEDh9cc0PjlsRDplwrQ==</DigestValue>
      </Reference>
      <Reference URI="/xl/worksheets/sheet35.xml?ContentType=application/vnd.openxmlformats-officedocument.spreadsheetml.worksheet+xml">
        <DigestMethod Algorithm="http://www.w3.org/2001/04/xmlenc#sha512"/>
        <DigestValue>XuHNLzuqVq9U5IIy5N6gexbr1sodmidG4fX5RvcbPRYXVIwwcFdoPj5HGrEZ48Se41CXIISoRvrICn/pqtGQ2Q==</DigestValue>
      </Reference>
      <Reference URI="/xl/worksheets/sheet36.xml?ContentType=application/vnd.openxmlformats-officedocument.spreadsheetml.worksheet+xml">
        <DigestMethod Algorithm="http://www.w3.org/2001/04/xmlenc#sha512"/>
        <DigestValue>Bk4PfzIZN8S7e1yzUyqIgRMVL8jaiwwlwL5V4/C8YLMsPHMKdpOqgpDBXAQdNYEU+5Ujygd90uVm8BRdxmvhRw==</DigestValue>
      </Reference>
      <Reference URI="/xl/worksheets/sheet37.xml?ContentType=application/vnd.openxmlformats-officedocument.spreadsheetml.worksheet+xml">
        <DigestMethod Algorithm="http://www.w3.org/2001/04/xmlenc#sha512"/>
        <DigestValue>G6dKDpnJNRlXC9LocxBR9qrlLA4IBN+7/PiPPswFb0nfcsbwWnjdeUA02WsC8c6CjZUcoKHpMqvcBr/QKIBOxQ==</DigestValue>
      </Reference>
      <Reference URI="/xl/worksheets/sheet38.xml?ContentType=application/vnd.openxmlformats-officedocument.spreadsheetml.worksheet+xml">
        <DigestMethod Algorithm="http://www.w3.org/2001/04/xmlenc#sha512"/>
        <DigestValue>xIfaFROYJZEMCYp5gslP956rQpBwLXYH+IfqBqMFGwx99mzrMZ9SZapwoyTO+yYntdH3gGTON8rQuiQIKccHXQ==</DigestValue>
      </Reference>
      <Reference URI="/xl/worksheets/sheet39.xml?ContentType=application/vnd.openxmlformats-officedocument.spreadsheetml.worksheet+xml">
        <DigestMethod Algorithm="http://www.w3.org/2001/04/xmlenc#sha512"/>
        <DigestValue>4Un1izT7FSaiJ3uZNtbL7jG2tJFWHOkU/eLzmt3xQGS7Kqlyz6/FSWPxMReghtw25XaZu89rbiLgv7OHLQZWnA==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/AqlLdLt71YrG4QPXpMrvOgFLjr1/lHVCGD6bEigKy6SHqqm57efq6ql6edNlOlEidudf/05Hazpcx/OKViXjQ==</DigestValue>
      </Reference>
      <Reference URI="/xl/worksheets/sheet41.xml?ContentType=application/vnd.openxmlformats-officedocument.spreadsheetml.worksheet+xml">
        <DigestMethod Algorithm="http://www.w3.org/2001/04/xmlenc#sha512"/>
        <DigestValue>k8o4EuqFpA9HzeKltLO9F0BjQCToaK0uyrzQWxolg7VSsCpKoe3/42bBf42NG4DFTe3DKTkZXmUxLTfB58XwGg==</DigestValue>
      </Reference>
      <Reference URI="/xl/worksheets/sheet42.xml?ContentType=application/vnd.openxmlformats-officedocument.spreadsheetml.worksheet+xml">
        <DigestMethod Algorithm="http://www.w3.org/2001/04/xmlenc#sha512"/>
        <DigestValue>7Wjh68dfAgC2Qt5GexsmE11JU+Gm/EB0b08taNkLaniArmnmMj2HbHS1elA8RcNWQp1TDZ4pgWyOTca3IhsLHw==</DigestValue>
      </Reference>
      <Reference URI="/xl/worksheets/sheet43.xml?ContentType=application/vnd.openxmlformats-officedocument.spreadsheetml.worksheet+xml">
        <DigestMethod Algorithm="http://www.w3.org/2001/04/xmlenc#sha512"/>
        <DigestValue>fCHVrxF4opa1LsM4KTozk4fVeu8iC7+7LprhZRTNoSRvsNGJt9jVwCART/soaMJg5+cahEKjc/hHy2rS+c+ikg==</DigestValue>
      </Reference>
      <Reference URI="/xl/worksheets/sheet44.xml?ContentType=application/vnd.openxmlformats-officedocument.spreadsheetml.worksheet+xml">
        <DigestMethod Algorithm="http://www.w3.org/2001/04/xmlenc#sha512"/>
        <DigestValue>BJhL49jJGiRY2V8+ZHZv5wtZlpNrupR7mFsrBgcnGYNykP8AJyOQtdYjwr/mUODfiMv7KSwq6b/L56hbcRkH8Q==</DigestValue>
      </Reference>
      <Reference URI="/xl/worksheets/sheet45.xml?ContentType=application/vnd.openxmlformats-officedocument.spreadsheetml.worksheet+xml">
        <DigestMethod Algorithm="http://www.w3.org/2001/04/xmlenc#sha512"/>
        <DigestValue>Y26DGh2Jnx+oAOm9ml2B/My3G4Cx9IH1aSP6oiT9Elzj+MuFIylOg5vjGwFiGMIxMDnHNFt/3TgfkbZyBzIodQ==</DigestValue>
      </Reference>
      <Reference URI="/xl/worksheets/sheet46.xml?ContentType=application/vnd.openxmlformats-officedocument.spreadsheetml.worksheet+xml">
        <DigestMethod Algorithm="http://www.w3.org/2001/04/xmlenc#sha512"/>
        <DigestValue>OPWbuGI8WOriU3gAd+bpFGN1Xj57IpFahHusYh8t8EgSySgs+LqBDj2Uq/vpvsMm5P9AOnvt3wOYKqV+gLURxg==</DigestValue>
      </Reference>
      <Reference URI="/xl/worksheets/sheet47.xml?ContentType=application/vnd.openxmlformats-officedocument.spreadsheetml.worksheet+xml">
        <DigestMethod Algorithm="http://www.w3.org/2001/04/xmlenc#sha512"/>
        <DigestValue>aasM0bEHs1Uf6pbBjHR9XxazvgHSQVa3u0QDR2SCp7Bers+fou3r9MJdEfwLCnsCYkYL6FyzHqvK1Jtq3NvnzA==</DigestValue>
      </Reference>
      <Reference URI="/xl/worksheets/sheet48.xml?ContentType=application/vnd.openxmlformats-officedocument.spreadsheetml.worksheet+xml">
        <DigestMethod Algorithm="http://www.w3.org/2001/04/xmlenc#sha512"/>
        <DigestValue>QvnIDarSAZbGqo+sT+BlcknwuAA9+M7e6c1iz8sy6VWdufXmP71IAHtj7CobCTLJxXGoqGNfX0IL5ZrmkMPsTg==</DigestValue>
      </Reference>
      <Reference URI="/xl/worksheets/sheet49.xml?ContentType=application/vnd.openxmlformats-officedocument.spreadsheetml.worksheet+xml">
        <DigestMethod Algorithm="http://www.w3.org/2001/04/xmlenc#sha512"/>
        <DigestValue>EHr/ZEPb4p9XGKUfaz/soePJ6ApVCLJTydRlce1HskG0Y4npuY6t7S61wXFRGcQxYeS8IOPg5eMqlDelhck4mQ==</DigestValue>
      </Reference>
      <Reference URI="/xl/worksheets/sheet5.xml?ContentType=application/vnd.openxmlformats-officedocument.spreadsheetml.worksheet+xml">
        <DigestMethod Algorithm="http://www.w3.org/2001/04/xmlenc#sha512"/>
        <DigestValue>a8UizX54C0uSIQJR6cKm0R7r4FJyqOASrIweg6zpI8vjEPvqzdeMGFXLmZqBVDVegSeV5pooZ2Dzj8IYXZDlkw==</DigestValue>
      </Reference>
      <Reference URI="/xl/worksheets/sheet50.xml?ContentType=application/vnd.openxmlformats-officedocument.spreadsheetml.worksheet+xml">
        <DigestMethod Algorithm="http://www.w3.org/2001/04/xmlenc#sha512"/>
        <DigestValue>JzFHO4G9t4U5SxOs4qEflvasFhOPWM+feQi/NYEEBXAF6TAcYyTndyHqjGBN6UbwTseuxLcCZIdd+WrEKpETdQ==</DigestValue>
      </Reference>
      <Reference URI="/xl/worksheets/sheet51.xml?ContentType=application/vnd.openxmlformats-officedocument.spreadsheetml.worksheet+xml">
        <DigestMethod Algorithm="http://www.w3.org/2001/04/xmlenc#sha512"/>
        <DigestValue>PM+HCtTMAxKoZdHIH8ZofDfO97AzPsErnO2OxHD2OpVz+5PSw72hPPegvMHNvWS/BIh3pluYzReaeQnKMBtlnQ==</DigestValue>
      </Reference>
      <Reference URI="/xl/worksheets/sheet52.xml?ContentType=application/vnd.openxmlformats-officedocument.spreadsheetml.worksheet+xml">
        <DigestMethod Algorithm="http://www.w3.org/2001/04/xmlenc#sha512"/>
        <DigestValue>KmANM3WfraMkYfTHDQdIMutFKd4OCt7z0s9NFzLk3hqU8oGbqfCMQ1bSElIMzOddiz36DoigF535iZ/UdXmQ8w==</DigestValue>
      </Reference>
      <Reference URI="/xl/worksheets/sheet53.xml?ContentType=application/vnd.openxmlformats-officedocument.spreadsheetml.worksheet+xml">
        <DigestMethod Algorithm="http://www.w3.org/2001/04/xmlenc#sha512"/>
        <DigestValue>RH2B1AI/xjU/FwjVvjsJ2GlK69hd8YknHfy6zPeza8uTgCXfNykDjOz8jblpZ9ufjTF6zCXTKaW7WUPgqcvttA==</DigestValue>
      </Reference>
      <Reference URI="/xl/worksheets/sheet54.xml?ContentType=application/vnd.openxmlformats-officedocument.spreadsheetml.worksheet+xml">
        <DigestMethod Algorithm="http://www.w3.org/2001/04/xmlenc#sha512"/>
        <DigestValue>dPdP7fxSoVoiyYWobP6PZvktPluHvGiyz6cbaB6aE3bIrYPTRdg9EBjWp3CetqGBbHij9FPp3kjyx30YczxBuw==</DigestValue>
      </Reference>
      <Reference URI="/xl/worksheets/sheet55.xml?ContentType=application/vnd.openxmlformats-officedocument.spreadsheetml.worksheet+xml">
        <DigestMethod Algorithm="http://www.w3.org/2001/04/xmlenc#sha512"/>
        <DigestValue>9G9QlrxaqWfSuU1elVfuyw6vYY7u3dKf3hxdwJUru6IQ8L/p6VxhzqsPqnnJkrhmTNUzRX3V6hhdb9yB0H6DSw==</DigestValue>
      </Reference>
      <Reference URI="/xl/worksheets/sheet56.xml?ContentType=application/vnd.openxmlformats-officedocument.spreadsheetml.worksheet+xml">
        <DigestMethod Algorithm="http://www.w3.org/2001/04/xmlenc#sha512"/>
        <DigestValue>EuJEjbfAivyqaTxyJv6qexVwtHwFK8N80geGC9ebiTC1NIMXnp8oVsCL6qpMT5YiLWo+u+euTaUgdQ6IA1AN8w==</DigestValue>
      </Reference>
      <Reference URI="/xl/worksheets/sheet57.xml?ContentType=application/vnd.openxmlformats-officedocument.spreadsheetml.worksheet+xml">
        <DigestMethod Algorithm="http://www.w3.org/2001/04/xmlenc#sha512"/>
        <DigestValue>/zWq17yK4ADErzKnRWpun2Du+VFBEkkb4QdFL+EtfW7UqFz4yIVPUSuFLU620VkvikxNGTpQt/B2IjmDciQ4vQ==</DigestValue>
      </Reference>
      <Reference URI="/xl/worksheets/sheet58.xml?ContentType=application/vnd.openxmlformats-officedocument.spreadsheetml.worksheet+xml">
        <DigestMethod Algorithm="http://www.w3.org/2001/04/xmlenc#sha512"/>
        <DigestValue>Cy0jdcByZiNmeW0/46hnAtaHO2ANmpJWvnpxR9oZOKIzOlt1jJEmd2ow8aSs35HNmRWAQS7v6U12gvnOQmGL4Q==</DigestValue>
      </Reference>
      <Reference URI="/xl/worksheets/sheet59.xml?ContentType=application/vnd.openxmlformats-officedocument.spreadsheetml.worksheet+xml">
        <DigestMethod Algorithm="http://www.w3.org/2001/04/xmlenc#sha512"/>
        <DigestValue>8BNOzDOPVdE2RIYTjpMIGgy7thG6QnHkkWik7Y2KQMTPXJdQTUmeK+OCkm09VIO8aFoCxB+5fy+Pco8nkZs3pw==</DigestValue>
      </Reference>
      <Reference URI="/xl/worksheets/sheet6.xml?ContentType=application/vnd.openxmlformats-officedocument.spreadsheetml.worksheet+xml">
        <DigestMethod Algorithm="http://www.w3.org/2001/04/xmlenc#sha512"/>
        <DigestValue>+NAwicsvu9a0zxnv33jpCAI3zQN+55VwHPSScxHPp8CDusnItiq0hI58EeiK+rUDHtnhCQtd1tAOsATtauFPVw==</DigestValue>
      </Reference>
      <Reference URI="/xl/worksheets/sheet60.xml?ContentType=application/vnd.openxmlformats-officedocument.spreadsheetml.worksheet+xml">
        <DigestMethod Algorithm="http://www.w3.org/2001/04/xmlenc#sha512"/>
        <DigestValue>sNCQA4iWtrM31FyinSGZkAY1DejVTj1N83WIzeha+QqbsYRjz9h8XhW2dFZ9sSa90ZjKMiU0N4/EXCwhjczrIw==</DigestValue>
      </Reference>
      <Reference URI="/xl/worksheets/sheet61.xml?ContentType=application/vnd.openxmlformats-officedocument.spreadsheetml.worksheet+xml">
        <DigestMethod Algorithm="http://www.w3.org/2001/04/xmlenc#sha512"/>
        <DigestValue>9cY8DxF+KFPBz+vuxEwpVArhX2UWlNxPKLFYmMDu3w6qApoWH7IrsKuQevrG4O60HVneq+k/RW6qlmHBzfYlEw==</DigestValue>
      </Reference>
      <Reference URI="/xl/worksheets/sheet7.xml?ContentType=application/vnd.openxmlformats-officedocument.spreadsheetml.worksheet+xml">
        <DigestMethod Algorithm="http://www.w3.org/2001/04/xmlenc#sha512"/>
        <DigestValue>GB3Db91BXPGfNx6iwrtscCbf9H5OWGxoZPaCegvt+V9NWcqOi7s6/02fqFuOrRtgaQGh4lJz5ndTFxqqERlypQ==</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hE4qhTrFPkUOrXXUnTUd68Y9Qf/bOMDZFnqOVe95cMgU6/gqZWWGpG/LTCTqvVR9fiC7yFJ0oKXAORK/04toCw==</DigestValue>
      </Reference>
    </Manifest>
    <SignatureProperties>
      <SignatureProperty Id="idSignatureTime" Target="#idPackageSignature">
        <mdssi:SignatureTime xmlns:mdssi="http://schemas.openxmlformats.org/package/2006/digital-signature">
          <mdssi:Format>YYYY-MM-DDThh:mm:ssTZD</mdssi:Format>
          <mdssi:Value>2024-11-14T13:14:49Z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2024-11-14T13:14:49Z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Bup3SU99mq7xNsHhYjmLz5fYNc8x9xtJM/c04FYKE2sB7TySN1DrYad8TX8k0kn3a00JUY1MSrsK
EU8iqmsgYA==</DigestValue>
    </Reference>
    <Reference Type="http://www.w3.org/2000/09/xmldsig#Object" URI="#idOfficeObject">
      <DigestMethod Algorithm="http://www.w3.org/2001/04/xmlenc#sha512"/>
      <DigestValue>Nlkpm7f1cuq/O3RG1aUo23HMkaLGIb/j/ludRPdJoz5ouH+LHuxoCajHW1catygUiNzpBHW1ZH9f
1MMJ4Ph5Fw==</DigestValue>
    </Reference>
    <Reference Type="http://uri.etsi.org/01903#SignedProperties" URI="#idSignedProperties">
      <Transforms>
        <Transform Algorithm="http://www.w3.org/TR/2001/REC-xml-c14n-20010315"/>
      </Transforms>
      <DigestMethod Algorithm="http://www.w3.org/2001/04/xmlenc#sha512"/>
      <DigestValue>dYVSSgKeuaCphGZWXcRX8saQlcc4xz4iur6kB2l/ShLXjgvsI973V5rJvelduiUz4JmLWW7CBAOW
bQDyn9JmSQ==</DigestValue>
    </Reference>
  </SignedInfo>
  <SignatureValue>cG7uFS0j6QU2tkpOXdEBBdgq9EvCfmuPAqRudJLiUjsDJLGrryGsynrKxTkbAkK8816mgbkCpE00
F+D6Szr019YdQhVP95dpxlViewFY66vyij5PNTQDOCy8mlPhC9VcpsMebBFXmGd4UyeoxpXCuG2S
CTeEAAvlejr0NiZcnReqr5WU7/RfO9JYjmIqCQCZVSLhn89hQ20FAlo1j2bX77nip9gQzlc9oTO7
1eYWoTWRuI78WKHlrfe8K/zmCadcxYqAitzpxFmkRwSjq1yJ7i5WWJYUq8ORBUUI6TI4wkR274fo
GYvK3GpzqtyGvioG4O8j8t+yXBgkvi9l9ZxDeQ==</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pqUi7yb+bNru7WkFQ46VnuhT48+RRRTMpdNoHzgs0AA5zDq9/luiK7chopJaNGiKecUsEG3VWX5ZP9HvRJX8rw==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Wix9p0VBwRP9c4TQUz4H7Kh3Re4f4lJgASXmxAoZ3PyvLpZCmXWYqyg1+EGh4eA1+JVHqBJ0wR/jq/u6EIpGfA==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OkHQi2xYBH18ILZwjDQ8oTOe9PEloW99Ax6qggqAN/QlWS+ufiRQFevJlcQIGtPUPRpFHPydgEYL5s2JNqyQhQ==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AFTPkPU8QR8e6G/xM6saojClmtumm9+Tbu/0vjNqrrj+JtB1UbcnBJMzqZBjan/4tsJuqfqYuqof51ID1lOeqA==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/6e6Xo3pHj9no4qGmjdYri4UwuCMn0yY+QUtGFL63ovomQGY0J1qiej7hDk9DFheRrwZr4tO5MIu0WwecVrYiA==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GFAxXhBDdLsbHg6BWds+sYEgoa6/wRQSWI0grJ+YYyY8rloXIb2ITjpZxwnijIbDYp3KWWM69CI/oTY2rKcWlg==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xBpE+RtUB5YwWAjE0yqH2KTfk8dKIRF9VNJeRDULcpshvXJdxb5X5KGUjB7+XDT42LwwNI+h3McmdC2eN2dK6Q==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Viwf2uhj5y+sXe0/xGFhBHxdHrunCy0uepXLALfPMU0FDBmsUxs8Ia5CDXamU5pxu2gBrHe8W0RLe6cUaWv2fg==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uNPvRY2FdwMPcwK2hfvlUJDBAqZaYZ80B7bd5LVwMmn6kjCKdtJb/CTs6Oc9ZF20Dzeh3LNHPK5WyULwy7wZvQ==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ANE1jOPoa8BXlW2EtiC+wcpNg9jMc2rgKO6IoVa8Y7DED4YxtGzFO7AZoqJd4k9HobCmlhLAkpPxqcR8jx2HKA==</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NiTb2A6CY/N+ugAI+BWxhZky7TDCfM+AcS7LzK/An91HpJsS0euM/Q/EFQVc8NUo/aH+wlxmIltNSyD6ANFnug==</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NB8p7MLw6iKvzOVUwvhQfrlkmSvBMCHXM2ML3ex7C6jUoHe327SBpiwaK4OHPe30g7bghIA3MSmejS08omJVJQ==</DigestValue>
      </Reference>
      <Reference URI="/xl/styles.xml?ContentType=application/vnd.openxmlformats-officedocument.spreadsheetml.styles+xml">
        <DigestMethod Algorithm="http://www.w3.org/2001/04/xmlenc#sha512"/>
        <DigestValue>GFq98wh6t/nAnAs1zMSZGZ9Ns58+B7GRr2MMToidydTFjAwqALdrOvoiXO5j5b1iz8bdu2aHg3gKHCeAmCRHQQ==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uS2mtBb1GlUT5SkW4OQGHlhIvlh6WLFNPNfn5Ex64aEl+owsMAQdMIT2jWBsGWJsJHrujPDy8i+HQCwydy749g==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3WLazfJymtJgjxsI8V3kxvl3Xr+vG1pDKh7rOVmHf8/gmsC5SrVld2qHBA3gwbcEeEmqhUjBe25ReGmQEaYGVg==</DigestValue>
      </Reference>
      <Reference URI="/xl/worksheets/sheet11.xml?ContentType=application/vnd.openxmlformats-officedocument.spreadsheetml.worksheet+xml">
        <DigestMethod Algorithm="http://www.w3.org/2001/04/xmlenc#sha512"/>
        <DigestValue>5x6IttnNWSPlfp5VpevW0MStd4VT1mTMXLNeK9U2PZX43IGETE/ZxQRQY7150Y3+mgl1QULStNIp41eNSqELdA==</DigestValue>
      </Reference>
      <Reference URI="/xl/worksheets/sheet12.xml?ContentType=application/vnd.openxmlformats-officedocument.spreadsheetml.worksheet+xml">
        <DigestMethod Algorithm="http://www.w3.org/2001/04/xmlenc#sha512"/>
        <DigestValue>8pdeP7n1wguwyabZGMB5bqBbIn+ttWevycNz0+BbN1WvCvuQ3fW3M4AKpWDlnngQ4ty8NtGVpgVCYKGhFPehEQ==</DigestValue>
      </Reference>
      <Reference URI="/xl/worksheets/sheet13.xml?ContentType=application/vnd.openxmlformats-officedocument.spreadsheetml.worksheet+xml">
        <DigestMethod Algorithm="http://www.w3.org/2001/04/xmlenc#sha512"/>
        <DigestValue>bmU39TKgcE0BULssbP3RExPhCp9QmXMuV39LgtZvqvbfCJRNuDDQ5OhX6c2paWPGNJZWL9fcxLalolMFh0sIvw==</DigestValue>
      </Reference>
      <Reference URI="/xl/worksheets/sheet14.xml?ContentType=application/vnd.openxmlformats-officedocument.spreadsheetml.worksheet+xml">
        <DigestMethod Algorithm="http://www.w3.org/2001/04/xmlenc#sha512"/>
        <DigestValue>tRMOuvXO2cCMk5pNhfxQvv+kXgR2jp/TKfao0eIhIy0DbaxkOElvVFOLvL1bOtmOkqgpqAp1hb/sXorWIUHvbw==</DigestValue>
      </Reference>
      <Reference URI="/xl/worksheets/sheet15.xml?ContentType=application/vnd.openxmlformats-officedocument.spreadsheetml.worksheet+xml">
        <DigestMethod Algorithm="http://www.w3.org/2001/04/xmlenc#sha512"/>
        <DigestValue>bo3Tz3hOQzZQzbqFMNJ6mMCmSNMXH+ljEbqOrp3yVqn4XuWP0Y5EbxSuIay/KNvtIxsFGNvyr3f69IOsLaw9Uw==</DigestValue>
      </Reference>
      <Reference URI="/xl/worksheets/sheet16.xml?ContentType=application/vnd.openxmlformats-officedocument.spreadsheetml.worksheet+xml">
        <DigestMethod Algorithm="http://www.w3.org/2001/04/xmlenc#sha512"/>
        <DigestValue>hH5GHEzFRCw+EFaAHm/7FzFGD4BbVIcNu0/F2zFWf2FnGe8pLjSblAN3dJt1ypWkipIk0YFrnSMEf3LaHA8y5Q==</DigestValue>
      </Reference>
      <Reference URI="/xl/worksheets/sheet17.xml?ContentType=application/vnd.openxmlformats-officedocument.spreadsheetml.worksheet+xml">
        <DigestMethod Algorithm="http://www.w3.org/2001/04/xmlenc#sha512"/>
        <DigestValue>drnwI4U8hhYxNE5BDO24SDQDk2n9CaVi2O9Md9ych1bcg5zvwzcBhtHUbRbpI7p5qPfLGor0GmnSz7+q1zJMxA==</DigestValue>
      </Reference>
      <Reference URI="/xl/worksheets/sheet18.xml?ContentType=application/vnd.openxmlformats-officedocument.spreadsheetml.worksheet+xml">
        <DigestMethod Algorithm="http://www.w3.org/2001/04/xmlenc#sha512"/>
        <DigestValue>HeAHBTLjwvKILyyR56O0b0tPUbasihP8txm26+S1Roixm9RjiBqSv7ceVBGKdk4rjIRJr+YMknTqEgXwpBbb6Q==</DigestValue>
      </Reference>
      <Reference URI="/xl/worksheets/sheet19.xml?ContentType=application/vnd.openxmlformats-officedocument.spreadsheetml.worksheet+xml">
        <DigestMethod Algorithm="http://www.w3.org/2001/04/xmlenc#sha512"/>
        <DigestValue>nY3GGsmL14Kf6rD2Gw4Ofetw/s/FS2YqqJ3OV+cS7FaATWGzd8Xs+egusDhykLw+Q6RGCp79lbUHWR2r72kIkA==</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KtKnkbFACvqVeTWKOiRtSHSn02PigGengoRcNhlP1bxOJVLp3ddrPo7G9rbPyAEcp6Sm1iW/fE5siuB0NCRg7A==</DigestValue>
      </Reference>
      <Reference URI="/xl/worksheets/sheet21.xml?ContentType=application/vnd.openxmlformats-officedocument.spreadsheetml.worksheet+xml">
        <DigestMethod Algorithm="http://www.w3.org/2001/04/xmlenc#sha512"/>
        <DigestValue>G1MLK47ZzkNsKMh1tbnesLrhhDefpmxyaVsBxd21HxNtd+59VHYQHu0jPL6fk3cwE1l3V/Bjan0Xm/VumhdGjg==</DigestValue>
      </Reference>
      <Reference URI="/xl/worksheets/sheet22.xml?ContentType=application/vnd.openxmlformats-officedocument.spreadsheetml.worksheet+xml">
        <DigestMethod Algorithm="http://www.w3.org/2001/04/xmlenc#sha512"/>
        <DigestValue>zCzdlMn/4bCKF8O7cAcrSjGOmC8fGM8Sb8RT0tvsXfHnq5i+zSKRZq6cG0SvI/ODyQB+PHbU1p6Xfq1o4BPDdw==</DigestValue>
      </Reference>
      <Reference URI="/xl/worksheets/sheet23.xml?ContentType=application/vnd.openxmlformats-officedocument.spreadsheetml.worksheet+xml">
        <DigestMethod Algorithm="http://www.w3.org/2001/04/xmlenc#sha512"/>
        <DigestValue>Kzl+MN0pnEMP0F+cyG893JLd86QJOi0Bj7pWUJXwtafmkMJXdFLkIueBR/6pDfr1Jj8vZ/h32sdZuZFKC11wXQ==</DigestValue>
      </Reference>
      <Reference URI="/xl/worksheets/sheet24.xml?ContentType=application/vnd.openxmlformats-officedocument.spreadsheetml.worksheet+xml">
        <DigestMethod Algorithm="http://www.w3.org/2001/04/xmlenc#sha512"/>
        <DigestValue>M0jPRZdT35T18yOveKNmzc40naYMP6CIZ0+hbyYdnY38J64+VkaOr1f2jFrrcVvdCh34+Da+kpebP0YCuZBR3Q==</DigestValue>
      </Reference>
      <Reference URI="/xl/worksheets/sheet25.xml?ContentType=application/vnd.openxmlformats-officedocument.spreadsheetml.worksheet+xml">
        <DigestMethod Algorithm="http://www.w3.org/2001/04/xmlenc#sha512"/>
        <DigestValue>Y+Hw9FIwvK5dnxXf0I0ko6vhOaP1/OhHzBHn3/Ny+hkEP5O2Dg5ZO0R04I6wcomubh01kgqDZI8aMGAOZkDTPw==</DigestValue>
      </Reference>
      <Reference URI="/xl/worksheets/sheet26.xml?ContentType=application/vnd.openxmlformats-officedocument.spreadsheetml.worksheet+xml">
        <DigestMethod Algorithm="http://www.w3.org/2001/04/xmlenc#sha512"/>
        <DigestValue>ZdhHh+m8fgQcERFN1HNN8TinCzOzGDaQyEM5hyppbrQXQQ1yjItarohP/S8cgKKpHDBxXuEstS/jUK2PevENhA==</DigestValue>
      </Reference>
      <Reference URI="/xl/worksheets/sheet27.xml?ContentType=application/vnd.openxmlformats-officedocument.spreadsheetml.worksheet+xml">
        <DigestMethod Algorithm="http://www.w3.org/2001/04/xmlenc#sha512"/>
        <DigestValue>KFdlV5oJTlynPWQSI3uwQGtu6uDZ4dz0qDMVF5b1wagyhInV539pHmnHauQPcSUZ2BQASpjxchKueaqawBcGEw==</DigestValue>
      </Reference>
      <Reference URI="/xl/worksheets/sheet28.xml?ContentType=application/vnd.openxmlformats-officedocument.spreadsheetml.worksheet+xml">
        <DigestMethod Algorithm="http://www.w3.org/2001/04/xmlenc#sha512"/>
        <DigestValue>6YgO4aXcqjaG0nq2dvbxs3rbU1mVoH9yGDxDTsIbHDpat/DFLHTuTnpxrXGeL7FEWUR5qLpvHNXkZQrCMeo/qQ==</DigestValue>
      </Reference>
      <Reference URI="/xl/worksheets/sheet29.xml?ContentType=application/vnd.openxmlformats-officedocument.spreadsheetml.worksheet+xml">
        <DigestMethod Algorithm="http://www.w3.org/2001/04/xmlenc#sha512"/>
        <DigestValue>lbBjHhN4AQBXlQftLqdc77EkNirUqBMuV/PVkRy+61plIxzxd3+ayNUDZghFdZcYEp6+rSu5JoLmh5Rw0bq+WA==</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YTjW6nAQcEDdRWgoQl8ZzsLz4CTjXbqtmDpdC96dA1Cwj1JNHxJY+3QOnQV9v/ykTS9u5L8d9x4wfwKdsVlY+g==</DigestValue>
      </Reference>
      <Reference URI="/xl/worksheets/sheet31.xml?ContentType=application/vnd.openxmlformats-officedocument.spreadsheetml.worksheet+xml">
        <DigestMethod Algorithm="http://www.w3.org/2001/04/xmlenc#sha512"/>
        <DigestValue>QIBAM/Ob2USPj2jUvojdEQvPusUOZQl5n+V95Wt+eFCdXLS/v4ZELYGf4fCHbrBLybsekNHXDHGFmjiOPNOIqA==</DigestValue>
      </Reference>
      <Reference URI="/xl/worksheets/sheet32.xml?ContentType=application/vnd.openxmlformats-officedocument.spreadsheetml.worksheet+xml">
        <DigestMethod Algorithm="http://www.w3.org/2001/04/xmlenc#sha512"/>
        <DigestValue>v3sRCwmq1P2VDKSsnZEFFnuVQXKvZCzLgJf0oUfmAEEn7p7nqGecSX9oE94jknXT+f+TUBTUFxdFh1ZvYOQVSQ==</DigestValue>
      </Reference>
      <Reference URI="/xl/worksheets/sheet33.xml?ContentType=application/vnd.openxmlformats-officedocument.spreadsheetml.worksheet+xml">
        <DigestMethod Algorithm="http://www.w3.org/2001/04/xmlenc#sha512"/>
        <DigestValue>XnQFV1zFQBwQtApK62zwMmpm//PR6c7HY18m8pUYZg6V14oWv5aHHQN+yH5yzR76+EF5meeH4mhyFLHLjKt56A==</DigestValue>
      </Reference>
      <Reference URI="/xl/worksheets/sheet34.xml?ContentType=application/vnd.openxmlformats-officedocument.spreadsheetml.worksheet+xml">
        <DigestMethod Algorithm="http://www.w3.org/2001/04/xmlenc#sha512"/>
        <DigestValue>VBeBlyWLqG/vGA9+awNQorovd26SyPnt2PoVn56rXnBk1T+Q0Zv1w9S9UwW3ZwJrwAEkEDh9cc0PjlsRDplwrQ==</DigestValue>
      </Reference>
      <Reference URI="/xl/worksheets/sheet35.xml?ContentType=application/vnd.openxmlformats-officedocument.spreadsheetml.worksheet+xml">
        <DigestMethod Algorithm="http://www.w3.org/2001/04/xmlenc#sha512"/>
        <DigestValue>XuHNLzuqVq9U5IIy5N6gexbr1sodmidG4fX5RvcbPRYXVIwwcFdoPj5HGrEZ48Se41CXIISoRvrICn/pqtGQ2Q==</DigestValue>
      </Reference>
      <Reference URI="/xl/worksheets/sheet36.xml?ContentType=application/vnd.openxmlformats-officedocument.spreadsheetml.worksheet+xml">
        <DigestMethod Algorithm="http://www.w3.org/2001/04/xmlenc#sha512"/>
        <DigestValue>Bk4PfzIZN8S7e1yzUyqIgRMVL8jaiwwlwL5V4/C8YLMsPHMKdpOqgpDBXAQdNYEU+5Ujygd90uVm8BRdxmvhRw==</DigestValue>
      </Reference>
      <Reference URI="/xl/worksheets/sheet37.xml?ContentType=application/vnd.openxmlformats-officedocument.spreadsheetml.worksheet+xml">
        <DigestMethod Algorithm="http://www.w3.org/2001/04/xmlenc#sha512"/>
        <DigestValue>G6dKDpnJNRlXC9LocxBR9qrlLA4IBN+7/PiPPswFb0nfcsbwWnjdeUA02WsC8c6CjZUcoKHpMqvcBr/QKIBOxQ==</DigestValue>
      </Reference>
      <Reference URI="/xl/worksheets/sheet38.xml?ContentType=application/vnd.openxmlformats-officedocument.spreadsheetml.worksheet+xml">
        <DigestMethod Algorithm="http://www.w3.org/2001/04/xmlenc#sha512"/>
        <DigestValue>xIfaFROYJZEMCYp5gslP956rQpBwLXYH+IfqBqMFGwx99mzrMZ9SZapwoyTO+yYntdH3gGTON8rQuiQIKccHXQ==</DigestValue>
      </Reference>
      <Reference URI="/xl/worksheets/sheet39.xml?ContentType=application/vnd.openxmlformats-officedocument.spreadsheetml.worksheet+xml">
        <DigestMethod Algorithm="http://www.w3.org/2001/04/xmlenc#sha512"/>
        <DigestValue>4Un1izT7FSaiJ3uZNtbL7jG2tJFWHOkU/eLzmt3xQGS7Kqlyz6/FSWPxMReghtw25XaZu89rbiLgv7OHLQZWnA==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/AqlLdLt71YrG4QPXpMrvOgFLjr1/lHVCGD6bEigKy6SHqqm57efq6ql6edNlOlEidudf/05Hazpcx/OKViXjQ==</DigestValue>
      </Reference>
      <Reference URI="/xl/worksheets/sheet41.xml?ContentType=application/vnd.openxmlformats-officedocument.spreadsheetml.worksheet+xml">
        <DigestMethod Algorithm="http://www.w3.org/2001/04/xmlenc#sha512"/>
        <DigestValue>k8o4EuqFpA9HzeKltLO9F0BjQCToaK0uyrzQWxolg7VSsCpKoe3/42bBf42NG4DFTe3DKTkZXmUxLTfB58XwGg==</DigestValue>
      </Reference>
      <Reference URI="/xl/worksheets/sheet42.xml?ContentType=application/vnd.openxmlformats-officedocument.spreadsheetml.worksheet+xml">
        <DigestMethod Algorithm="http://www.w3.org/2001/04/xmlenc#sha512"/>
        <DigestValue>7Wjh68dfAgC2Qt5GexsmE11JU+Gm/EB0b08taNkLaniArmnmMj2HbHS1elA8RcNWQp1TDZ4pgWyOTca3IhsLHw==</DigestValue>
      </Reference>
      <Reference URI="/xl/worksheets/sheet43.xml?ContentType=application/vnd.openxmlformats-officedocument.spreadsheetml.worksheet+xml">
        <DigestMethod Algorithm="http://www.w3.org/2001/04/xmlenc#sha512"/>
        <DigestValue>fCHVrxF4opa1LsM4KTozk4fVeu8iC7+7LprhZRTNoSRvsNGJt9jVwCART/soaMJg5+cahEKjc/hHy2rS+c+ikg==</DigestValue>
      </Reference>
      <Reference URI="/xl/worksheets/sheet44.xml?ContentType=application/vnd.openxmlformats-officedocument.spreadsheetml.worksheet+xml">
        <DigestMethod Algorithm="http://www.w3.org/2001/04/xmlenc#sha512"/>
        <DigestValue>BJhL49jJGiRY2V8+ZHZv5wtZlpNrupR7mFsrBgcnGYNykP8AJyOQtdYjwr/mUODfiMv7KSwq6b/L56hbcRkH8Q==</DigestValue>
      </Reference>
      <Reference URI="/xl/worksheets/sheet45.xml?ContentType=application/vnd.openxmlformats-officedocument.spreadsheetml.worksheet+xml">
        <DigestMethod Algorithm="http://www.w3.org/2001/04/xmlenc#sha512"/>
        <DigestValue>Y26DGh2Jnx+oAOm9ml2B/My3G4Cx9IH1aSP6oiT9Elzj+MuFIylOg5vjGwFiGMIxMDnHNFt/3TgfkbZyBzIodQ==</DigestValue>
      </Reference>
      <Reference URI="/xl/worksheets/sheet46.xml?ContentType=application/vnd.openxmlformats-officedocument.spreadsheetml.worksheet+xml">
        <DigestMethod Algorithm="http://www.w3.org/2001/04/xmlenc#sha512"/>
        <DigestValue>OPWbuGI8WOriU3gAd+bpFGN1Xj57IpFahHusYh8t8EgSySgs+LqBDj2Uq/vpvsMm5P9AOnvt3wOYKqV+gLURxg==</DigestValue>
      </Reference>
      <Reference URI="/xl/worksheets/sheet47.xml?ContentType=application/vnd.openxmlformats-officedocument.spreadsheetml.worksheet+xml">
        <DigestMethod Algorithm="http://www.w3.org/2001/04/xmlenc#sha512"/>
        <DigestValue>aasM0bEHs1Uf6pbBjHR9XxazvgHSQVa3u0QDR2SCp7Bers+fou3r9MJdEfwLCnsCYkYL6FyzHqvK1Jtq3NvnzA==</DigestValue>
      </Reference>
      <Reference URI="/xl/worksheets/sheet48.xml?ContentType=application/vnd.openxmlformats-officedocument.spreadsheetml.worksheet+xml">
        <DigestMethod Algorithm="http://www.w3.org/2001/04/xmlenc#sha512"/>
        <DigestValue>QvnIDarSAZbGqo+sT+BlcknwuAA9+M7e6c1iz8sy6VWdufXmP71IAHtj7CobCTLJxXGoqGNfX0IL5ZrmkMPsTg==</DigestValue>
      </Reference>
      <Reference URI="/xl/worksheets/sheet49.xml?ContentType=application/vnd.openxmlformats-officedocument.spreadsheetml.worksheet+xml">
        <DigestMethod Algorithm="http://www.w3.org/2001/04/xmlenc#sha512"/>
        <DigestValue>EHr/ZEPb4p9XGKUfaz/soePJ6ApVCLJTydRlce1HskG0Y4npuY6t7S61wXFRGcQxYeS8IOPg5eMqlDelhck4mQ==</DigestValue>
      </Reference>
      <Reference URI="/xl/worksheets/sheet5.xml?ContentType=application/vnd.openxmlformats-officedocument.spreadsheetml.worksheet+xml">
        <DigestMethod Algorithm="http://www.w3.org/2001/04/xmlenc#sha512"/>
        <DigestValue>a8UizX54C0uSIQJR6cKm0R7r4FJyqOASrIweg6zpI8vjEPvqzdeMGFXLmZqBVDVegSeV5pooZ2Dzj8IYXZDlkw==</DigestValue>
      </Reference>
      <Reference URI="/xl/worksheets/sheet50.xml?ContentType=application/vnd.openxmlformats-officedocument.spreadsheetml.worksheet+xml">
        <DigestMethod Algorithm="http://www.w3.org/2001/04/xmlenc#sha512"/>
        <DigestValue>JzFHO4G9t4U5SxOs4qEflvasFhOPWM+feQi/NYEEBXAF6TAcYyTndyHqjGBN6UbwTseuxLcCZIdd+WrEKpETdQ==</DigestValue>
      </Reference>
      <Reference URI="/xl/worksheets/sheet51.xml?ContentType=application/vnd.openxmlformats-officedocument.spreadsheetml.worksheet+xml">
        <DigestMethod Algorithm="http://www.w3.org/2001/04/xmlenc#sha512"/>
        <DigestValue>PM+HCtTMAxKoZdHIH8ZofDfO97AzPsErnO2OxHD2OpVz+5PSw72hPPegvMHNvWS/BIh3pluYzReaeQnKMBtlnQ==</DigestValue>
      </Reference>
      <Reference URI="/xl/worksheets/sheet52.xml?ContentType=application/vnd.openxmlformats-officedocument.spreadsheetml.worksheet+xml">
        <DigestMethod Algorithm="http://www.w3.org/2001/04/xmlenc#sha512"/>
        <DigestValue>KmANM3WfraMkYfTHDQdIMutFKd4OCt7z0s9NFzLk3hqU8oGbqfCMQ1bSElIMzOddiz36DoigF535iZ/UdXmQ8w==</DigestValue>
      </Reference>
      <Reference URI="/xl/worksheets/sheet53.xml?ContentType=application/vnd.openxmlformats-officedocument.spreadsheetml.worksheet+xml">
        <DigestMethod Algorithm="http://www.w3.org/2001/04/xmlenc#sha512"/>
        <DigestValue>RH2B1AI/xjU/FwjVvjsJ2GlK69hd8YknHfy6zPeza8uTgCXfNykDjOz8jblpZ9ufjTF6zCXTKaW7WUPgqcvttA==</DigestValue>
      </Reference>
      <Reference URI="/xl/worksheets/sheet54.xml?ContentType=application/vnd.openxmlformats-officedocument.spreadsheetml.worksheet+xml">
        <DigestMethod Algorithm="http://www.w3.org/2001/04/xmlenc#sha512"/>
        <DigestValue>dPdP7fxSoVoiyYWobP6PZvktPluHvGiyz6cbaB6aE3bIrYPTRdg9EBjWp3CetqGBbHij9FPp3kjyx30YczxBuw==</DigestValue>
      </Reference>
      <Reference URI="/xl/worksheets/sheet55.xml?ContentType=application/vnd.openxmlformats-officedocument.spreadsheetml.worksheet+xml">
        <DigestMethod Algorithm="http://www.w3.org/2001/04/xmlenc#sha512"/>
        <DigestValue>9G9QlrxaqWfSuU1elVfuyw6vYY7u3dKf3hxdwJUru6IQ8L/p6VxhzqsPqnnJkrhmTNUzRX3V6hhdb9yB0H6DSw==</DigestValue>
      </Reference>
      <Reference URI="/xl/worksheets/sheet56.xml?ContentType=application/vnd.openxmlformats-officedocument.spreadsheetml.worksheet+xml">
        <DigestMethod Algorithm="http://www.w3.org/2001/04/xmlenc#sha512"/>
        <DigestValue>EuJEjbfAivyqaTxyJv6qexVwtHwFK8N80geGC9ebiTC1NIMXnp8oVsCL6qpMT5YiLWo+u+euTaUgdQ6IA1AN8w==</DigestValue>
      </Reference>
      <Reference URI="/xl/worksheets/sheet57.xml?ContentType=application/vnd.openxmlformats-officedocument.spreadsheetml.worksheet+xml">
        <DigestMethod Algorithm="http://www.w3.org/2001/04/xmlenc#sha512"/>
        <DigestValue>/zWq17yK4ADErzKnRWpun2Du+VFBEkkb4QdFL+EtfW7UqFz4yIVPUSuFLU620VkvikxNGTpQt/B2IjmDciQ4vQ==</DigestValue>
      </Reference>
      <Reference URI="/xl/worksheets/sheet58.xml?ContentType=application/vnd.openxmlformats-officedocument.spreadsheetml.worksheet+xml">
        <DigestMethod Algorithm="http://www.w3.org/2001/04/xmlenc#sha512"/>
        <DigestValue>Cy0jdcByZiNmeW0/46hnAtaHO2ANmpJWvnpxR9oZOKIzOlt1jJEmd2ow8aSs35HNmRWAQS7v6U12gvnOQmGL4Q==</DigestValue>
      </Reference>
      <Reference URI="/xl/worksheets/sheet59.xml?ContentType=application/vnd.openxmlformats-officedocument.spreadsheetml.worksheet+xml">
        <DigestMethod Algorithm="http://www.w3.org/2001/04/xmlenc#sha512"/>
        <DigestValue>8BNOzDOPVdE2RIYTjpMIGgy7thG6QnHkkWik7Y2KQMTPXJdQTUmeK+OCkm09VIO8aFoCxB+5fy+Pco8nkZs3pw==</DigestValue>
      </Reference>
      <Reference URI="/xl/worksheets/sheet6.xml?ContentType=application/vnd.openxmlformats-officedocument.spreadsheetml.worksheet+xml">
        <DigestMethod Algorithm="http://www.w3.org/2001/04/xmlenc#sha512"/>
        <DigestValue>+NAwicsvu9a0zxnv33jpCAI3zQN+55VwHPSScxHPp8CDusnItiq0hI58EeiK+rUDHtnhCQtd1tAOsATtauFPVw==</DigestValue>
      </Reference>
      <Reference URI="/xl/worksheets/sheet60.xml?ContentType=application/vnd.openxmlformats-officedocument.spreadsheetml.worksheet+xml">
        <DigestMethod Algorithm="http://www.w3.org/2001/04/xmlenc#sha512"/>
        <DigestValue>sNCQA4iWtrM31FyinSGZkAY1DejVTj1N83WIzeha+QqbsYRjz9h8XhW2dFZ9sSa90ZjKMiU0N4/EXCwhjczrIw==</DigestValue>
      </Reference>
      <Reference URI="/xl/worksheets/sheet61.xml?ContentType=application/vnd.openxmlformats-officedocument.spreadsheetml.worksheet+xml">
        <DigestMethod Algorithm="http://www.w3.org/2001/04/xmlenc#sha512"/>
        <DigestValue>9cY8DxF+KFPBz+vuxEwpVArhX2UWlNxPKLFYmMDu3w6qApoWH7IrsKuQevrG4O60HVneq+k/RW6qlmHBzfYlEw==</DigestValue>
      </Reference>
      <Reference URI="/xl/worksheets/sheet7.xml?ContentType=application/vnd.openxmlformats-officedocument.spreadsheetml.worksheet+xml">
        <DigestMethod Algorithm="http://www.w3.org/2001/04/xmlenc#sha512"/>
        <DigestValue>GB3Db91BXPGfNx6iwrtscCbf9H5OWGxoZPaCegvt+V9NWcqOi7s6/02fqFuOrRtgaQGh4lJz5ndTFxqqERlypQ==</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hE4qhTrFPkUOrXXUnTUd68Y9Qf/bOMDZFnqOVe95cMgU6/gqZWWGpG/LTCTqvVR9fiC7yFJ0oKXAORK/04toCw==</DigestValue>
      </Reference>
    </Manifest>
    <SignatureProperties>
      <SignatureProperty Id="idSignatureTime" Target="#idPackageSignature">
        <mdssi:SignatureTime xmlns:mdssi="http://schemas.openxmlformats.org/package/2006/digital-signature">
          <mdssi:Format>YYYY-MM-DDThh:mm:ssTZD</mdssi:Format>
          <mdssi:Value>2024-11-14T13:21:56Z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2024-11-14T13:21:56Z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61</vt:i4>
      </vt:variant>
      <vt:variant>
        <vt:lpstr>Rangos con nombre</vt:lpstr>
      </vt:variant>
      <vt:variant>
        <vt:i4>19</vt:i4>
      </vt:variant>
    </vt:vector>
  </HeadingPairs>
  <TitlesOfParts>
    <vt:vector size="80" baseType="lpstr">
      <vt:lpstr>Bce 22 Vers. FINAL</vt:lpstr>
      <vt:lpstr>BG_28.02.23</vt:lpstr>
      <vt:lpstr>PRES2021</vt:lpstr>
      <vt:lpstr>DP 2021</vt:lpstr>
      <vt:lpstr>Aux. EFE 20</vt:lpstr>
      <vt:lpstr>PV</vt:lpstr>
      <vt:lpstr>ME 2022</vt:lpstr>
      <vt:lpstr>DP 2022</vt:lpstr>
      <vt:lpstr>BG E&amp;S</vt:lpstr>
      <vt:lpstr> ER E&amp;S</vt:lpstr>
      <vt:lpstr>Mo local</vt:lpstr>
      <vt:lpstr>Hoja de trab EFE</vt:lpstr>
      <vt:lpstr>Carátula</vt:lpstr>
      <vt:lpstr>IG</vt:lpstr>
      <vt:lpstr>Indice</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N34</vt:lpstr>
      <vt:lpstr>N35</vt:lpstr>
      <vt:lpstr>N36</vt:lpstr>
      <vt:lpstr>N37</vt:lpstr>
      <vt:lpstr>N38</vt:lpstr>
      <vt:lpstr>N39</vt:lpstr>
      <vt:lpstr>N40</vt:lpstr>
      <vt:lpstr>N41</vt:lpstr>
      <vt:lpstr>Base de Monedas</vt:lpstr>
      <vt:lpstr>'N41'!_Hlk151388392</vt:lpstr>
      <vt:lpstr>'N41'!_Hlk151389144</vt:lpstr>
      <vt:lpstr>'N2'!_Hlk15378568</vt:lpstr>
      <vt:lpstr>' ER E&amp;S'!Área_de_impresión</vt:lpstr>
      <vt:lpstr>'BG E&amp;S'!Área_de_impresión</vt:lpstr>
      <vt:lpstr>'Hoja de trab EFE'!Área_de_impresión</vt:lpstr>
      <vt:lpstr>IG!Área_de_impresión</vt:lpstr>
      <vt:lpstr>Indice!Área_de_impresión</vt:lpstr>
      <vt:lpstr>'ME 2022'!Área_de_impresión</vt:lpstr>
      <vt:lpstr>'N13'!Área_de_impresión</vt:lpstr>
      <vt:lpstr>'N14'!Área_de_impresión</vt:lpstr>
      <vt:lpstr>'N2'!Área_de_impresión</vt:lpstr>
      <vt:lpstr>'N21'!Área_de_impresión</vt:lpstr>
      <vt:lpstr>'N27'!Área_de_impresión</vt:lpstr>
      <vt:lpstr>'N38'!Área_de_impresión</vt:lpstr>
      <vt:lpstr>'N39'!Área_de_impresión</vt:lpstr>
      <vt:lpstr>'N40'!Área_de_impresión</vt:lpstr>
      <vt:lpstr>'N8'!Área_de_impresión</vt:lpstr>
      <vt:lpstr>'N9'!Área_de_impresión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2023-12-06T14:26:18Z</cp:lastPrinted>
  <dcterms:created xsi:type="dcterms:W3CDTF">2019-05-02T15:06:12Z</dcterms:created>
  <dcterms:modified xsi:type="dcterms:W3CDTF">2024-11-14T13:05:06Z</dcterms:modified>
</cp:coreProperties>
</file>