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4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F:\Docs\1_FAMILIAR\# FIRMADOS\CNV\set-2024\"/>
    </mc:Choice>
  </mc:AlternateContent>
  <xr:revisionPtr revIDLastSave="0" documentId="8_{38466504-302C-4196-8A65-6E81C25870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alance General" sheetId="1" r:id="rId1"/>
    <sheet name="Estado de Resultado" sheetId="5" r:id="rId2"/>
    <sheet name="Notas" sheetId="2" r:id="rId3"/>
  </sheets>
  <definedNames>
    <definedName name="_xlnm.Print_Area" localSheetId="0">'Balance General'!$A$1:$F$45</definedName>
    <definedName name="_xlnm.Print_Area" localSheetId="1">'Estado de Resultado'!$A$1:$F$36</definedName>
    <definedName name="_xlnm.Print_Area" localSheetId="2">Notas!$A$1:$J$86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5" l="1"/>
  <c r="E22" i="5"/>
  <c r="C22" i="5"/>
  <c r="B22" i="5"/>
  <c r="B60" i="2"/>
  <c r="E60" i="2"/>
  <c r="D60" i="2"/>
  <c r="C60" i="2"/>
  <c r="F25" i="1" l="1"/>
  <c r="E25" i="1"/>
  <c r="F16" i="1" l="1"/>
  <c r="C27" i="1"/>
  <c r="E69" i="2"/>
  <c r="B27" i="1"/>
  <c r="E16" i="1"/>
  <c r="F27" i="1" l="1"/>
  <c r="E27" i="1"/>
</calcChain>
</file>

<file path=xl/sharedStrings.xml><?xml version="1.0" encoding="utf-8"?>
<sst xmlns="http://schemas.openxmlformats.org/spreadsheetml/2006/main" count="117" uniqueCount="89">
  <si>
    <t>BANCO FAMILIAR S.A.</t>
  </si>
  <si>
    <t>EMISORA DE CAPITAL ABIERTO</t>
  </si>
  <si>
    <t>ACTIVO</t>
  </si>
  <si>
    <t>PASIVO</t>
  </si>
  <si>
    <t>Disponible</t>
  </si>
  <si>
    <t>Obligaciones por Interm. Financ. Sector Financiero</t>
  </si>
  <si>
    <t>Valores Públicos y Privados</t>
  </si>
  <si>
    <t>Obligaciones por Interm. Financ. Sector No Financiero</t>
  </si>
  <si>
    <t>Créditos Vigentes por Interm. Financ. Sector Financiero</t>
  </si>
  <si>
    <t>Obligaciones Diversas</t>
  </si>
  <si>
    <t>Créditos Vigentes por Interm. Financ. Sector No Financiero</t>
  </si>
  <si>
    <t>Provisiones y Previsiones</t>
  </si>
  <si>
    <t>Créditos Diversos</t>
  </si>
  <si>
    <t>TOTAL PASIVO</t>
  </si>
  <si>
    <t>Créditos Vencidos por Interm. Financiera</t>
  </si>
  <si>
    <t>PATRIMONIO</t>
  </si>
  <si>
    <t>Inversiones</t>
  </si>
  <si>
    <t>Capital Social</t>
  </si>
  <si>
    <t>Bienes de Uso</t>
  </si>
  <si>
    <t>Ajustes al Patrimonio</t>
  </si>
  <si>
    <t>Cargos Diferidos e Intangibles</t>
  </si>
  <si>
    <t>Reservas</t>
  </si>
  <si>
    <t>Resultados Acumulados</t>
  </si>
  <si>
    <t>Resultado del Ejercicio</t>
  </si>
  <si>
    <t>TOTAL PATRIMONIO NETO</t>
  </si>
  <si>
    <t>TOTAL DEL ACTIVO</t>
  </si>
  <si>
    <t>TOTAL PASIVO Y PATRIMONIO</t>
  </si>
  <si>
    <t xml:space="preserve">                                                                                      CUENTAS DE CONTINGENCIA</t>
  </si>
  <si>
    <t xml:space="preserve">                                                                         CUENTAS DE ORDEN</t>
  </si>
  <si>
    <t>ESTADO DE RESULTADOS COMPARATIVOS</t>
  </si>
  <si>
    <t>PÉRDIDAS</t>
  </si>
  <si>
    <t>GANANCIAS</t>
  </si>
  <si>
    <t>Pérdidas por Oblig. por Interm. Financ. Sector Financiero</t>
  </si>
  <si>
    <t>Ganancias por Créd. Vigentes por Interm. Financ. Sector Financiero</t>
  </si>
  <si>
    <t>Pérdidas por Oblig. por Interm. Financ. Sector No Financiero</t>
  </si>
  <si>
    <t>Ganancias por Créd. Vigentes por Interm. Financ. Sector No Financ.</t>
  </si>
  <si>
    <t xml:space="preserve">Pérdidas por Valuación </t>
  </si>
  <si>
    <t>Ganancias por Créd. Vencidos por Interm. Financiera</t>
  </si>
  <si>
    <t>Pérdidas por Incobrabilidad</t>
  </si>
  <si>
    <t xml:space="preserve">Ganancias por Valuación </t>
  </si>
  <si>
    <t>Diferencia de cotización de Valores Públicos y Privados</t>
  </si>
  <si>
    <t>Rentas y Diferencias de Cotizacion Valores Públicos</t>
  </si>
  <si>
    <t>Pérdidas por Servicios</t>
  </si>
  <si>
    <t>Desafectación de Previsiones</t>
  </si>
  <si>
    <t xml:space="preserve">Otras Pérdidas Operativas </t>
  </si>
  <si>
    <t>Ganancias por Servicios</t>
  </si>
  <si>
    <t xml:space="preserve">Perdidas Extraordinarias </t>
  </si>
  <si>
    <t>Otras Ganancias Operativas</t>
  </si>
  <si>
    <t>Ganancias Extraordinarias</t>
  </si>
  <si>
    <t>TOTAL</t>
  </si>
  <si>
    <t>NOTAS A LOS ESTADOS CONTABLES</t>
  </si>
  <si>
    <t>1) CARTERA TOTAL CLASIFICADA</t>
  </si>
  <si>
    <t>Para el reconocimiento de las ganancias y las pérdidas se ha aplicado el Principio de lo Devengado, de acuerdo con la Res. Nº 1/2007, Acta Nº 60, del 28 de setiembre de 2007, del Directorio del Banco Central del Paraguay y sus modificatorias.</t>
  </si>
  <si>
    <t>CATEGORIAS DE CLASIFICACIÓN</t>
  </si>
  <si>
    <t>TOTAL CARTERA</t>
  </si>
  <si>
    <t>1A</t>
  </si>
  <si>
    <t>1B</t>
  </si>
  <si>
    <t>Total Riesgos</t>
  </si>
  <si>
    <t>Previsiones antes de garantía</t>
  </si>
  <si>
    <t>Riesgo después de Prev. y antes de garantía</t>
  </si>
  <si>
    <t>Garantías computables p / previsiones:</t>
  </si>
  <si>
    <t>Riesgo no cubierto por garantía</t>
  </si>
  <si>
    <t>Previsiones después de garantías</t>
  </si>
  <si>
    <t>Previsiones exigidas s/Categorías de Clasificación</t>
  </si>
  <si>
    <t>Riesgo Neto de Previsiones</t>
  </si>
  <si>
    <t>Previsiones Genéricas (0,5 s/Riesgo Neto de Prev.)</t>
  </si>
  <si>
    <t>Previsiones Genéricas por Modelos Internos</t>
  </si>
  <si>
    <t>Previsiones mínimas exigidas</t>
  </si>
  <si>
    <t>Previsiones existentes s/ Estados Contables</t>
  </si>
  <si>
    <t>Superávit de previsiones</t>
  </si>
  <si>
    <t>2) PATRIMONIO</t>
  </si>
  <si>
    <t xml:space="preserve">    EVOLUCIÓN DEL PATRIMONIO</t>
  </si>
  <si>
    <t>CONCEPTO</t>
  </si>
  <si>
    <t xml:space="preserve">SALDO AL </t>
  </si>
  <si>
    <t>MOVIMIENTOS</t>
  </si>
  <si>
    <t>SALDO AL</t>
  </si>
  <si>
    <t>AUMENTOS</t>
  </si>
  <si>
    <t>DISMINUCIÓN</t>
  </si>
  <si>
    <t>Capital Integrado</t>
  </si>
  <si>
    <t xml:space="preserve">Resultado del Ejercicio </t>
  </si>
  <si>
    <t>3) RESULTADO DEL EJERCICIO</t>
  </si>
  <si>
    <t>RENDIMIENTOS</t>
  </si>
  <si>
    <t>(Antes de Impuesto a la Renta)</t>
  </si>
  <si>
    <t>Proyectado al 31/12/2023</t>
  </si>
  <si>
    <t>DE PRÉSTAMOS AL 30/09/2023</t>
  </si>
  <si>
    <t>Resultado antes del Impuesto a la Renta</t>
  </si>
  <si>
    <t>Impuesto a la renta</t>
  </si>
  <si>
    <t>DE PRÉSTAMOS AL 30/09/2024</t>
  </si>
  <si>
    <t>ESTADO DE SITUACIÓN COMPARATIVO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</si>
</sst>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9" x14ac:knownFonts="1"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8"/>
      <name val="Trebuchet MS"/>
      <family val="2"/>
    </font>
    <font>
      <b/>
      <sz val="10"/>
      <name val="Trebuchet MS"/>
      <family val="2"/>
    </font>
    <font>
      <sz val="10"/>
      <name val="Trebuchet MS"/>
      <family val="2"/>
    </font>
    <font>
      <b/>
      <sz val="12"/>
      <name val="Trebuchet MS"/>
      <family val="2"/>
    </font>
    <font>
      <b/>
      <sz val="11"/>
      <name val="Trebuchet MS"/>
      <family val="2"/>
    </font>
    <font>
      <b/>
      <sz val="10"/>
      <color indexed="9"/>
      <name val="Trebuchet MS"/>
      <family val="2"/>
    </font>
    <font>
      <b/>
      <sz val="8"/>
      <name val="Trebuchet MS"/>
      <family val="2"/>
    </font>
    <font>
      <i/>
      <sz val="8"/>
      <name val="Trebuchet MS"/>
      <family val="2"/>
    </font>
    <font>
      <sz val="6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b/>
      <sz val="10"/>
      <color indexed="10"/>
      <name val="Trebuchet MS"/>
      <family val="2"/>
    </font>
    <font>
      <u/>
      <sz val="8"/>
      <name val="Trebuchet MS"/>
      <family val="2"/>
    </font>
    <font>
      <b/>
      <sz val="10"/>
      <color indexed="12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19">
    <xf numFmtId="0" fontId="0" fillId="0" borderId="0" xfId="0"/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8" fillId="2" borderId="0" xfId="3" applyFont="1" applyFill="1" applyAlignment="1"/>
    <xf numFmtId="0" fontId="6" fillId="2" borderId="0" xfId="3" applyFont="1" applyFill="1" applyAlignment="1"/>
    <xf numFmtId="0" fontId="10" fillId="3" borderId="1" xfId="0" applyFont="1" applyFill="1" applyBorder="1" applyAlignment="1">
      <alignment horizontal="center"/>
    </xf>
    <xf numFmtId="14" fontId="10" fillId="3" borderId="1" xfId="0" applyNumberFormat="1" applyFont="1" applyFill="1" applyBorder="1" applyAlignment="1">
      <alignment horizontal="center"/>
    </xf>
    <xf numFmtId="0" fontId="5" fillId="2" borderId="5" xfId="0" applyFont="1" applyFill="1" applyBorder="1"/>
    <xf numFmtId="165" fontId="5" fillId="2" borderId="6" xfId="1" applyNumberFormat="1" applyFont="1" applyFill="1" applyBorder="1"/>
    <xf numFmtId="0" fontId="5" fillId="2" borderId="7" xfId="0" applyFont="1" applyFill="1" applyBorder="1"/>
    <xf numFmtId="37" fontId="5" fillId="2" borderId="6" xfId="0" applyNumberFormat="1" applyFont="1" applyFill="1" applyBorder="1"/>
    <xf numFmtId="37" fontId="7" fillId="2" borderId="0" xfId="0" applyNumberFormat="1" applyFont="1" applyFill="1"/>
    <xf numFmtId="0" fontId="5" fillId="2" borderId="8" xfId="0" applyFont="1" applyFill="1" applyBorder="1"/>
    <xf numFmtId="165" fontId="5" fillId="2" borderId="9" xfId="1" applyNumberFormat="1" applyFont="1" applyFill="1" applyBorder="1"/>
    <xf numFmtId="0" fontId="5" fillId="2" borderId="0" xfId="0" applyFont="1" applyFill="1"/>
    <xf numFmtId="37" fontId="5" fillId="2" borderId="9" xfId="0" applyNumberFormat="1" applyFont="1" applyFill="1" applyBorder="1"/>
    <xf numFmtId="37" fontId="5" fillId="2" borderId="10" xfId="0" applyNumberFormat="1" applyFont="1" applyFill="1" applyBorder="1"/>
    <xf numFmtId="0" fontId="11" fillId="2" borderId="1" xfId="0" applyFont="1" applyFill="1" applyBorder="1"/>
    <xf numFmtId="0" fontId="11" fillId="2" borderId="2" xfId="0" applyFont="1" applyFill="1" applyBorder="1"/>
    <xf numFmtId="37" fontId="11" fillId="2" borderId="4" xfId="0" applyNumberFormat="1" applyFont="1" applyFill="1" applyBorder="1"/>
    <xf numFmtId="0" fontId="11" fillId="2" borderId="0" xfId="0" applyFont="1" applyFill="1"/>
    <xf numFmtId="3" fontId="5" fillId="2" borderId="8" xfId="0" applyNumberFormat="1" applyFont="1" applyFill="1" applyBorder="1"/>
    <xf numFmtId="0" fontId="5" fillId="2" borderId="9" xfId="0" applyFont="1" applyFill="1" applyBorder="1"/>
    <xf numFmtId="37" fontId="12" fillId="2" borderId="9" xfId="0" applyNumberFormat="1" applyFont="1" applyFill="1" applyBorder="1" applyAlignment="1">
      <alignment horizontal="right" indent="2"/>
    </xf>
    <xf numFmtId="3" fontId="7" fillId="0" borderId="0" xfId="0" applyNumberFormat="1" applyFont="1"/>
    <xf numFmtId="3" fontId="7" fillId="2" borderId="0" xfId="0" applyNumberFormat="1" applyFont="1" applyFill="1"/>
    <xf numFmtId="0" fontId="5" fillId="2" borderId="10" xfId="0" applyFont="1" applyFill="1" applyBorder="1"/>
    <xf numFmtId="3" fontId="11" fillId="2" borderId="4" xfId="0" applyNumberFormat="1" applyFont="1" applyFill="1" applyBorder="1"/>
    <xf numFmtId="37" fontId="11" fillId="2" borderId="4" xfId="0" applyNumberFormat="1" applyFont="1" applyFill="1" applyBorder="1" applyAlignment="1">
      <alignment horizontal="right"/>
    </xf>
    <xf numFmtId="165" fontId="5" fillId="2" borderId="0" xfId="0" applyNumberFormat="1" applyFont="1" applyFill="1"/>
    <xf numFmtId="0" fontId="11" fillId="2" borderId="0" xfId="0" applyFont="1" applyFill="1" applyAlignment="1">
      <alignment horizontal="right"/>
    </xf>
    <xf numFmtId="37" fontId="5" fillId="2" borderId="10" xfId="0" applyNumberFormat="1" applyFont="1" applyFill="1" applyBorder="1" applyAlignment="1">
      <alignment horizontal="right"/>
    </xf>
    <xf numFmtId="3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center"/>
    </xf>
    <xf numFmtId="37" fontId="5" fillId="2" borderId="6" xfId="0" applyNumberFormat="1" applyFont="1" applyFill="1" applyBorder="1" applyAlignment="1">
      <alignment horizontal="right"/>
    </xf>
    <xf numFmtId="37" fontId="5" fillId="2" borderId="9" xfId="0" applyNumberFormat="1" applyFont="1" applyFill="1" applyBorder="1" applyAlignment="1">
      <alignment horizontal="right"/>
    </xf>
    <xf numFmtId="165" fontId="11" fillId="2" borderId="4" xfId="1" applyNumberFormat="1" applyFont="1" applyFill="1" applyBorder="1" applyAlignment="1">
      <alignment horizontal="right"/>
    </xf>
    <xf numFmtId="3" fontId="5" fillId="2" borderId="0" xfId="0" applyNumberFormat="1" applyFont="1" applyFill="1"/>
    <xf numFmtId="37" fontId="5" fillId="2" borderId="0" xfId="0" applyNumberFormat="1" applyFont="1" applyFill="1"/>
    <xf numFmtId="0" fontId="6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8" fillId="2" borderId="0" xfId="0" applyFont="1" applyFill="1"/>
    <xf numFmtId="0" fontId="7" fillId="0" borderId="0" xfId="0" applyFont="1"/>
    <xf numFmtId="0" fontId="6" fillId="2" borderId="0" xfId="0" applyFont="1" applyFill="1"/>
    <xf numFmtId="0" fontId="11" fillId="2" borderId="15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3" fontId="11" fillId="2" borderId="6" xfId="0" applyNumberFormat="1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 vertical="center" wrapText="1"/>
    </xf>
    <xf numFmtId="0" fontId="5" fillId="0" borderId="17" xfId="0" applyFont="1" applyBorder="1"/>
    <xf numFmtId="3" fontId="5" fillId="2" borderId="18" xfId="0" applyNumberFormat="1" applyFont="1" applyFill="1" applyBorder="1"/>
    <xf numFmtId="3" fontId="5" fillId="2" borderId="19" xfId="0" applyNumberFormat="1" applyFont="1" applyFill="1" applyBorder="1"/>
    <xf numFmtId="0" fontId="5" fillId="0" borderId="20" xfId="0" applyFont="1" applyBorder="1" applyAlignment="1">
      <alignment horizontal="left"/>
    </xf>
    <xf numFmtId="3" fontId="5" fillId="2" borderId="21" xfId="0" applyNumberFormat="1" applyFont="1" applyFill="1" applyBorder="1"/>
    <xf numFmtId="3" fontId="5" fillId="2" borderId="22" xfId="0" applyNumberFormat="1" applyFont="1" applyFill="1" applyBorder="1"/>
    <xf numFmtId="0" fontId="5" fillId="0" borderId="23" xfId="0" applyFont="1" applyBorder="1" applyAlignment="1">
      <alignment horizontal="left"/>
    </xf>
    <xf numFmtId="3" fontId="5" fillId="2" borderId="24" xfId="0" applyNumberFormat="1" applyFont="1" applyFill="1" applyBorder="1"/>
    <xf numFmtId="3" fontId="5" fillId="2" borderId="25" xfId="0" applyNumberFormat="1" applyFont="1" applyFill="1" applyBorder="1"/>
    <xf numFmtId="0" fontId="5" fillId="0" borderId="26" xfId="0" applyFont="1" applyBorder="1" applyAlignment="1">
      <alignment horizontal="left"/>
    </xf>
    <xf numFmtId="3" fontId="5" fillId="2" borderId="27" xfId="0" applyNumberFormat="1" applyFont="1" applyFill="1" applyBorder="1"/>
    <xf numFmtId="3" fontId="5" fillId="2" borderId="28" xfId="0" applyNumberFormat="1" applyFont="1" applyFill="1" applyBorder="1"/>
    <xf numFmtId="0" fontId="5" fillId="0" borderId="20" xfId="0" applyFont="1" applyBorder="1"/>
    <xf numFmtId="3" fontId="5" fillId="0" borderId="20" xfId="0" applyNumberFormat="1" applyFont="1" applyBorder="1"/>
    <xf numFmtId="0" fontId="5" fillId="0" borderId="23" xfId="0" applyFont="1" applyBorder="1"/>
    <xf numFmtId="0" fontId="11" fillId="2" borderId="1" xfId="0" applyFont="1" applyFill="1" applyBorder="1" applyAlignment="1">
      <alignment horizontal="centerContinuous"/>
    </xf>
    <xf numFmtId="0" fontId="5" fillId="2" borderId="28" xfId="0" applyFont="1" applyFill="1" applyBorder="1" applyAlignment="1">
      <alignment horizontal="centerContinuous"/>
    </xf>
    <xf numFmtId="14" fontId="11" fillId="2" borderId="10" xfId="0" applyNumberFormat="1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165" fontId="13" fillId="2" borderId="0" xfId="1" applyNumberFormat="1" applyFont="1" applyFill="1"/>
    <xf numFmtId="14" fontId="14" fillId="2" borderId="4" xfId="0" applyNumberFormat="1" applyFont="1" applyFill="1" applyBorder="1" applyAlignment="1">
      <alignment horizontal="center" vertical="center" wrapText="1"/>
    </xf>
    <xf numFmtId="14" fontId="14" fillId="2" borderId="0" xfId="0" applyNumberFormat="1" applyFont="1" applyFill="1" applyAlignment="1">
      <alignment vertical="center" wrapText="1"/>
    </xf>
    <xf numFmtId="0" fontId="15" fillId="2" borderId="0" xfId="0" applyFont="1" applyFill="1"/>
    <xf numFmtId="0" fontId="15" fillId="2" borderId="0" xfId="0" applyFont="1" applyFill="1" applyAlignment="1">
      <alignment horizontal="center"/>
    </xf>
    <xf numFmtId="10" fontId="7" fillId="2" borderId="10" xfId="0" applyNumberFormat="1" applyFont="1" applyFill="1" applyBorder="1" applyAlignment="1">
      <alignment horizontal="center"/>
    </xf>
    <xf numFmtId="10" fontId="7" fillId="2" borderId="0" xfId="0" applyNumberFormat="1" applyFont="1" applyFill="1"/>
    <xf numFmtId="10" fontId="7" fillId="2" borderId="0" xfId="0" applyNumberFormat="1" applyFont="1" applyFill="1" applyAlignment="1">
      <alignment horizontal="center"/>
    </xf>
    <xf numFmtId="165" fontId="15" fillId="2" borderId="0" xfId="1" applyNumberFormat="1" applyFont="1" applyFill="1"/>
    <xf numFmtId="10" fontId="7" fillId="2" borderId="0" xfId="2" applyNumberFormat="1" applyFont="1" applyFill="1"/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164" fontId="7" fillId="2" borderId="0" xfId="1" applyFont="1" applyFill="1"/>
    <xf numFmtId="0" fontId="16" fillId="2" borderId="0" xfId="0" applyFont="1" applyFill="1"/>
    <xf numFmtId="164" fontId="6" fillId="2" borderId="0" xfId="1" applyFont="1" applyFill="1"/>
    <xf numFmtId="14" fontId="7" fillId="2" borderId="0" xfId="0" applyNumberFormat="1" applyFont="1" applyFill="1"/>
    <xf numFmtId="164" fontId="5" fillId="2" borderId="0" xfId="1" applyFont="1" applyFill="1" applyBorder="1"/>
    <xf numFmtId="3" fontId="11" fillId="2" borderId="0" xfId="0" applyNumberFormat="1" applyFont="1" applyFill="1"/>
    <xf numFmtId="3" fontId="17" fillId="2" borderId="0" xfId="0" applyNumberFormat="1" applyFont="1" applyFill="1"/>
    <xf numFmtId="9" fontId="7" fillId="2" borderId="0" xfId="2" applyFont="1" applyFill="1"/>
    <xf numFmtId="0" fontId="18" fillId="2" borderId="0" xfId="0" applyFont="1" applyFill="1"/>
    <xf numFmtId="164" fontId="6" fillId="2" borderId="0" xfId="1" applyFont="1" applyFill="1" applyAlignment="1">
      <alignment horizontal="center"/>
    </xf>
    <xf numFmtId="14" fontId="6" fillId="2" borderId="0" xfId="0" applyNumberFormat="1" applyFont="1" applyFill="1" applyAlignment="1">
      <alignment horizontal="center"/>
    </xf>
    <xf numFmtId="0" fontId="17" fillId="2" borderId="0" xfId="0" applyFont="1" applyFill="1"/>
    <xf numFmtId="3" fontId="6" fillId="2" borderId="0" xfId="0" applyNumberFormat="1" applyFont="1" applyFill="1"/>
    <xf numFmtId="0" fontId="3" fillId="0" borderId="4" xfId="0" applyFont="1" applyBorder="1"/>
    <xf numFmtId="3" fontId="3" fillId="0" borderId="4" xfId="0" applyNumberFormat="1" applyFont="1" applyBorder="1"/>
    <xf numFmtId="0" fontId="9" fillId="2" borderId="1" xfId="0" applyFont="1" applyFill="1" applyBorder="1" applyAlignment="1">
      <alignment horizontal="centerContinuous"/>
    </xf>
    <xf numFmtId="0" fontId="9" fillId="2" borderId="2" xfId="0" applyFont="1" applyFill="1" applyBorder="1" applyAlignment="1">
      <alignment horizontal="centerContinuous"/>
    </xf>
    <xf numFmtId="0" fontId="9" fillId="2" borderId="3" xfId="0" applyFont="1" applyFill="1" applyBorder="1" applyAlignment="1">
      <alignment horizontal="centerContinuous"/>
    </xf>
    <xf numFmtId="14" fontId="10" fillId="3" borderId="4" xfId="0" applyNumberFormat="1" applyFont="1" applyFill="1" applyBorder="1" applyAlignment="1">
      <alignment horizontal="center"/>
    </xf>
    <xf numFmtId="0" fontId="5" fillId="2" borderId="0" xfId="0" applyFont="1" applyFill="1" applyBorder="1"/>
    <xf numFmtId="0" fontId="11" fillId="2" borderId="0" xfId="0" applyFont="1" applyFill="1" applyBorder="1"/>
    <xf numFmtId="0" fontId="12" fillId="2" borderId="0" xfId="0" applyFont="1" applyFill="1" applyBorder="1" applyAlignment="1">
      <alignment horizontal="left" indent="2"/>
    </xf>
    <xf numFmtId="0" fontId="6" fillId="2" borderId="0" xfId="0" applyFont="1" applyFill="1" applyAlignment="1">
      <alignment horizontal="center"/>
    </xf>
    <xf numFmtId="15" fontId="11" fillId="2" borderId="11" xfId="0" applyNumberFormat="1" applyFont="1" applyFill="1" applyBorder="1" applyAlignment="1">
      <alignment horizontal="center" vertical="top"/>
    </xf>
    <xf numFmtId="15" fontId="11" fillId="2" borderId="10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</cellXfs>
  <cellStyles count="5">
    <cellStyle name="Millares" xfId="1" builtinId="3"/>
    <cellStyle name="Normal" xfId="0" builtinId="0"/>
    <cellStyle name="Normal 2" xfId="3" xr:uid="{00000000-0005-0000-0000-000002000000}"/>
    <cellStyle name="Normal 86" xfId="4" xr:uid="{00000000-0005-0000-0000-000003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69274</xdr:colOff>
      <xdr:row>0</xdr:row>
      <xdr:rowOff>77932</xdr:rowOff>
    </xdr:from>
    <xdr:to>
      <xdr:col>0</xdr:col>
      <xdr:colOff>2412424</xdr:colOff>
      <xdr:row>3</xdr:row>
      <xdr:rowOff>112406</xdr:rowOff>
    </xdr:to>
    <xdr:pic>
      <xdr:nvPicPr>
        <xdr:cNvPr id="2" name="Imagen 1" descr="https://www.familiar.com.py/assets/images/logo-banco50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4" y="77932"/>
          <a:ext cx="2343150" cy="641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</xdr:row>
      <xdr:rowOff>63499</xdr:rowOff>
    </xdr:from>
    <xdr:to>
      <xdr:col>5</xdr:col>
      <xdr:colOff>814917</xdr:colOff>
      <xdr:row>39</xdr:row>
      <xdr:rowOff>179917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3B8A221-0AFA-4CBC-A83E-772BCF6C2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551082"/>
          <a:ext cx="11334750" cy="12594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69274</xdr:colOff>
      <xdr:row>0</xdr:row>
      <xdr:rowOff>77932</xdr:rowOff>
    </xdr:from>
    <xdr:to>
      <xdr:col>0</xdr:col>
      <xdr:colOff>2412424</xdr:colOff>
      <xdr:row>3</xdr:row>
      <xdr:rowOff>112406</xdr:rowOff>
    </xdr:to>
    <xdr:pic>
      <xdr:nvPicPr>
        <xdr:cNvPr id="2" name="Imagen 1" descr="https://www.familiar.com.py/assets/images/logo-banco50.jpg">
          <a:extLst>
            <a:ext uri="{FF2B5EF4-FFF2-40B4-BE49-F238E27FC236}">
              <a16:creationId xmlns:a16="http://schemas.microsoft.com/office/drawing/2014/main" id="{AF1818AE-6632-464F-AFA9-A43FBC0DE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4" y="77932"/>
          <a:ext cx="2343150" cy="605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158750</xdr:colOff>
      <xdr:row>23</xdr:row>
      <xdr:rowOff>42333</xdr:rowOff>
    </xdr:from>
    <xdr:to>
      <xdr:col>5</xdr:col>
      <xdr:colOff>973667</xdr:colOff>
      <xdr:row>29</xdr:row>
      <xdr:rowOff>158751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6138C3D-ED5E-43C6-8CD7-A6FA434E4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8750" y="4540250"/>
          <a:ext cx="11334750" cy="12594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69273</xdr:colOff>
      <xdr:row>0</xdr:row>
      <xdr:rowOff>95251</xdr:rowOff>
    </xdr:from>
    <xdr:to>
      <xdr:col>0</xdr:col>
      <xdr:colOff>2412423</xdr:colOff>
      <xdr:row>3</xdr:row>
      <xdr:rowOff>126261</xdr:rowOff>
    </xdr:to>
    <xdr:pic>
      <xdr:nvPicPr>
        <xdr:cNvPr id="2" name="Imagen 1" descr="https://www.familiar.com.py/assets/images/logo-banco50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3" y="95251"/>
          <a:ext cx="2343150" cy="638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84667</xdr:colOff>
      <xdr:row>70</xdr:row>
      <xdr:rowOff>95250</xdr:rowOff>
    </xdr:from>
    <xdr:to>
      <xdr:col>9</xdr:col>
      <xdr:colOff>148167</xdr:colOff>
      <xdr:row>77</xdr:row>
      <xdr:rowOff>10584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4870A09-02B9-4CD0-ABA4-79E068C49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667" y="14171083"/>
          <a:ext cx="11334750" cy="12594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I46"/>
  <sheetViews>
    <sheetView tabSelected="1" zoomScale="90" zoomScaleNormal="90" workbookViewId="0"/>
  </sheetViews>
  <sheetFormatPr baseColWidth="10" defaultColWidth="11" defaultRowHeight="15" x14ac:dyDescent="0.3"/>
  <cols>
    <col min="1" max="1" width="47.7109375" style="3" customWidth="1"/>
    <col min="2" max="2" width="18.85546875" style="3" bestFit="1" customWidth="1"/>
    <col min="3" max="3" width="19.5703125" style="3" bestFit="1" customWidth="1"/>
    <col min="4" max="4" width="51.28515625" style="3" bestFit="1" customWidth="1"/>
    <col min="5" max="6" width="20.28515625" style="3" bestFit="1" customWidth="1"/>
    <col min="7" max="7" width="6.7109375" style="3" customWidth="1"/>
    <col min="8" max="8" width="19.140625" style="3" bestFit="1" customWidth="1"/>
    <col min="9" max="16384" width="11" style="3"/>
  </cols>
  <sheetData>
    <row r="4" spans="1:9" x14ac:dyDescent="0.3">
      <c r="A4" s="1"/>
      <c r="B4" s="2"/>
      <c r="C4" s="2"/>
      <c r="D4" s="2"/>
      <c r="E4" s="2"/>
      <c r="F4" s="2"/>
    </row>
    <row r="5" spans="1:9" x14ac:dyDescent="0.3">
      <c r="A5" s="1"/>
      <c r="B5" s="2"/>
      <c r="C5" s="2"/>
      <c r="D5" s="2"/>
      <c r="E5" s="2"/>
      <c r="F5" s="2"/>
    </row>
    <row r="6" spans="1:9" ht="18" x14ac:dyDescent="0.35">
      <c r="A6" s="4" t="s">
        <v>0</v>
      </c>
      <c r="B6" s="4"/>
      <c r="C6" s="4"/>
      <c r="D6" s="4"/>
      <c r="E6" s="4"/>
      <c r="F6" s="4"/>
    </row>
    <row r="7" spans="1:9" x14ac:dyDescent="0.3">
      <c r="A7" s="5" t="s">
        <v>1</v>
      </c>
      <c r="B7" s="5"/>
      <c r="C7" s="5"/>
      <c r="D7" s="5"/>
      <c r="E7" s="5"/>
      <c r="F7" s="5"/>
    </row>
    <row r="8" spans="1:9" x14ac:dyDescent="0.3">
      <c r="A8" s="1"/>
      <c r="B8" s="2"/>
      <c r="C8" s="2"/>
      <c r="D8" s="2"/>
      <c r="E8" s="2"/>
      <c r="F8" s="2"/>
    </row>
    <row r="9" spans="1:9" ht="15.75" thickBot="1" x14ac:dyDescent="0.35">
      <c r="B9" s="2"/>
      <c r="C9" s="2"/>
      <c r="D9" s="2"/>
      <c r="E9" s="2"/>
      <c r="F9" s="2"/>
    </row>
    <row r="10" spans="1:9" ht="17.25" thickBot="1" x14ac:dyDescent="0.35">
      <c r="A10" s="95" t="s">
        <v>88</v>
      </c>
      <c r="B10" s="96"/>
      <c r="C10" s="96"/>
      <c r="D10" s="96"/>
      <c r="E10" s="96"/>
      <c r="F10" s="97"/>
    </row>
    <row r="11" spans="1:9" ht="15.75" thickBot="1" x14ac:dyDescent="0.35">
      <c r="A11" s="6" t="s">
        <v>2</v>
      </c>
      <c r="B11" s="7">
        <v>45565</v>
      </c>
      <c r="C11" s="7">
        <v>45199</v>
      </c>
      <c r="D11" s="6" t="s">
        <v>3</v>
      </c>
      <c r="E11" s="7">
        <v>45565</v>
      </c>
      <c r="F11" s="98">
        <v>45199</v>
      </c>
    </row>
    <row r="12" spans="1:9" x14ac:dyDescent="0.3">
      <c r="A12" s="8" t="s">
        <v>4</v>
      </c>
      <c r="B12" s="9">
        <v>1121694174550</v>
      </c>
      <c r="C12" s="9">
        <v>1139180522907</v>
      </c>
      <c r="D12" s="10" t="s">
        <v>5</v>
      </c>
      <c r="E12" s="11">
        <v>2108695058887</v>
      </c>
      <c r="F12" s="11">
        <v>1367872898369</v>
      </c>
      <c r="I12" s="12"/>
    </row>
    <row r="13" spans="1:9" x14ac:dyDescent="0.3">
      <c r="A13" s="13" t="s">
        <v>6</v>
      </c>
      <c r="B13" s="14">
        <v>506157805535</v>
      </c>
      <c r="C13" s="14">
        <v>622591169566</v>
      </c>
      <c r="D13" s="99" t="s">
        <v>7</v>
      </c>
      <c r="E13" s="16">
        <v>5964148225537</v>
      </c>
      <c r="F13" s="16">
        <v>5387407933405</v>
      </c>
      <c r="I13" s="12"/>
    </row>
    <row r="14" spans="1:9" x14ac:dyDescent="0.3">
      <c r="A14" s="13" t="s">
        <v>8</v>
      </c>
      <c r="B14" s="14">
        <v>771871521196</v>
      </c>
      <c r="C14" s="14">
        <v>392620495487</v>
      </c>
      <c r="D14" s="99" t="s">
        <v>9</v>
      </c>
      <c r="E14" s="16">
        <v>146228903187</v>
      </c>
      <c r="F14" s="16">
        <v>97767768909</v>
      </c>
      <c r="I14" s="12"/>
    </row>
    <row r="15" spans="1:9" ht="15.75" thickBot="1" x14ac:dyDescent="0.35">
      <c r="A15" s="13" t="s">
        <v>10</v>
      </c>
      <c r="B15" s="14">
        <v>6633464374692</v>
      </c>
      <c r="C15" s="14">
        <v>5313406406252</v>
      </c>
      <c r="D15" s="99" t="s">
        <v>11</v>
      </c>
      <c r="E15" s="17">
        <v>36605559789</v>
      </c>
      <c r="F15" s="17">
        <v>25494578166</v>
      </c>
      <c r="I15" s="12"/>
    </row>
    <row r="16" spans="1:9" ht="15.75" thickBot="1" x14ac:dyDescent="0.35">
      <c r="A16" s="13" t="s">
        <v>12</v>
      </c>
      <c r="B16" s="14">
        <v>114199343507</v>
      </c>
      <c r="C16" s="14">
        <v>106842385468</v>
      </c>
      <c r="D16" s="18" t="s">
        <v>13</v>
      </c>
      <c r="E16" s="20">
        <f>+SUM(E12:E15)</f>
        <v>8255677747400</v>
      </c>
      <c r="F16" s="20">
        <f>+SUM(F12:F15)</f>
        <v>6878543178849</v>
      </c>
    </row>
    <row r="17" spans="1:9" x14ac:dyDescent="0.3">
      <c r="A17" s="13" t="s">
        <v>14</v>
      </c>
      <c r="B17" s="14">
        <v>131596631102</v>
      </c>
      <c r="C17" s="14">
        <v>119400581701</v>
      </c>
      <c r="D17" s="100" t="s">
        <v>15</v>
      </c>
      <c r="E17" s="16"/>
      <c r="F17" s="16"/>
    </row>
    <row r="18" spans="1:9" x14ac:dyDescent="0.3">
      <c r="A18" s="13" t="s">
        <v>16</v>
      </c>
      <c r="B18" s="14">
        <v>181439821426</v>
      </c>
      <c r="C18" s="14">
        <v>187292748758</v>
      </c>
      <c r="D18" s="99" t="s">
        <v>17</v>
      </c>
      <c r="E18" s="16">
        <v>570000000000</v>
      </c>
      <c r="F18" s="16">
        <v>500000000000</v>
      </c>
      <c r="I18" s="12"/>
    </row>
    <row r="19" spans="1:9" x14ac:dyDescent="0.3">
      <c r="A19" s="13" t="s">
        <v>18</v>
      </c>
      <c r="B19" s="14">
        <v>26814197813</v>
      </c>
      <c r="C19" s="14">
        <v>22517916118</v>
      </c>
      <c r="D19" s="99" t="s">
        <v>19</v>
      </c>
      <c r="E19" s="16">
        <v>21124603500</v>
      </c>
      <c r="F19" s="16">
        <v>21124603500</v>
      </c>
      <c r="I19" s="12"/>
    </row>
    <row r="20" spans="1:9" x14ac:dyDescent="0.3">
      <c r="A20" s="22" t="s">
        <v>20</v>
      </c>
      <c r="B20" s="14">
        <v>24145424260</v>
      </c>
      <c r="C20" s="14">
        <v>24590363937</v>
      </c>
      <c r="D20" s="99" t="s">
        <v>21</v>
      </c>
      <c r="E20" s="16">
        <v>452670036488</v>
      </c>
      <c r="F20" s="16">
        <v>381178270070</v>
      </c>
      <c r="I20" s="12"/>
    </row>
    <row r="21" spans="1:9" x14ac:dyDescent="0.3">
      <c r="A21" s="13"/>
      <c r="B21" s="23"/>
      <c r="C21" s="23"/>
      <c r="D21" s="99" t="s">
        <v>22</v>
      </c>
      <c r="E21" s="16">
        <v>0</v>
      </c>
      <c r="F21" s="16">
        <v>0</v>
      </c>
      <c r="H21" s="12"/>
      <c r="I21" s="12"/>
    </row>
    <row r="22" spans="1:9" x14ac:dyDescent="0.3">
      <c r="A22" s="13"/>
      <c r="B22" s="23"/>
      <c r="C22" s="23"/>
      <c r="D22" s="99" t="s">
        <v>23</v>
      </c>
      <c r="E22" s="16">
        <v>211910906693</v>
      </c>
      <c r="F22" s="16">
        <v>147596537775</v>
      </c>
    </row>
    <row r="23" spans="1:9" x14ac:dyDescent="0.3">
      <c r="A23" s="13"/>
      <c r="B23" s="23"/>
      <c r="C23" s="23"/>
      <c r="D23" s="101" t="s">
        <v>85</v>
      </c>
      <c r="E23" s="24">
        <v>233728646104</v>
      </c>
      <c r="F23" s="24">
        <v>161019223537</v>
      </c>
      <c r="H23" s="25"/>
    </row>
    <row r="24" spans="1:9" ht="15.75" thickBot="1" x14ac:dyDescent="0.35">
      <c r="A24" s="13"/>
      <c r="B24" s="23"/>
      <c r="C24" s="23"/>
      <c r="D24" s="101" t="s">
        <v>86</v>
      </c>
      <c r="E24" s="24">
        <v>-21817739411</v>
      </c>
      <c r="F24" s="24">
        <v>-13422685762</v>
      </c>
      <c r="H24" s="26"/>
    </row>
    <row r="25" spans="1:9" ht="15.75" thickBot="1" x14ac:dyDescent="0.35">
      <c r="A25" s="13"/>
      <c r="B25" s="23"/>
      <c r="C25" s="23"/>
      <c r="D25" s="18" t="s">
        <v>24</v>
      </c>
      <c r="E25" s="20">
        <f>SUM(E18:E22)</f>
        <v>1255705546681</v>
      </c>
      <c r="F25" s="20">
        <f>SUM(F18:F22)</f>
        <v>1049899411345</v>
      </c>
    </row>
    <row r="26" spans="1:9" ht="15.75" thickBot="1" x14ac:dyDescent="0.35">
      <c r="A26" s="13"/>
      <c r="B26" s="27"/>
      <c r="C26" s="27"/>
      <c r="D26" s="19"/>
      <c r="E26" s="20"/>
      <c r="F26" s="20"/>
    </row>
    <row r="27" spans="1:9" ht="15.75" thickBot="1" x14ac:dyDescent="0.35">
      <c r="A27" s="18" t="s">
        <v>25</v>
      </c>
      <c r="B27" s="28">
        <f>+SUM(B12:B20)</f>
        <v>9511383294081</v>
      </c>
      <c r="C27" s="28">
        <f>+SUM(C12:C20)</f>
        <v>7928442590194</v>
      </c>
      <c r="D27" s="19" t="s">
        <v>26</v>
      </c>
      <c r="E27" s="29">
        <f>+E16+E25</f>
        <v>9511383294081</v>
      </c>
      <c r="F27" s="29">
        <f>+F16+F25</f>
        <v>7928442590194</v>
      </c>
    </row>
    <row r="28" spans="1:9" ht="15.75" thickBot="1" x14ac:dyDescent="0.35">
      <c r="A28" s="15"/>
      <c r="B28" s="30"/>
      <c r="C28" s="30"/>
      <c r="D28" s="15"/>
      <c r="E28" s="15"/>
      <c r="F28" s="15"/>
    </row>
    <row r="29" spans="1:9" ht="15.75" thickBot="1" x14ac:dyDescent="0.35">
      <c r="A29" s="15"/>
      <c r="B29" s="7">
        <v>45565</v>
      </c>
      <c r="C29" s="7">
        <v>45199</v>
      </c>
      <c r="E29" s="15"/>
      <c r="F29" s="15"/>
    </row>
    <row r="30" spans="1:9" ht="15.75" thickBot="1" x14ac:dyDescent="0.35">
      <c r="A30" s="31" t="s">
        <v>27</v>
      </c>
      <c r="B30" s="32">
        <v>434820963234</v>
      </c>
      <c r="C30" s="32">
        <v>452879115307</v>
      </c>
      <c r="E30" s="15"/>
      <c r="F30" s="33"/>
    </row>
    <row r="31" spans="1:9" ht="15.75" thickBot="1" x14ac:dyDescent="0.35">
      <c r="A31" s="31" t="s">
        <v>28</v>
      </c>
      <c r="B31" s="32">
        <v>3550947838000</v>
      </c>
      <c r="C31" s="32">
        <v>4156094370751</v>
      </c>
      <c r="E31" s="15"/>
      <c r="F31" s="33"/>
    </row>
    <row r="32" spans="1:9" x14ac:dyDescent="0.3">
      <c r="B32" s="34"/>
      <c r="C32" s="34"/>
      <c r="D32" s="34"/>
      <c r="E32" s="34"/>
      <c r="F32" s="34"/>
    </row>
    <row r="33" spans="1:6" x14ac:dyDescent="0.3">
      <c r="A33" s="15"/>
      <c r="B33" s="38"/>
      <c r="C33" s="15"/>
      <c r="D33" s="15"/>
      <c r="E33" s="38"/>
      <c r="F33" s="39"/>
    </row>
    <row r="34" spans="1:6" x14ac:dyDescent="0.3">
      <c r="A34" s="15"/>
      <c r="B34" s="38"/>
      <c r="C34" s="15"/>
      <c r="D34" s="15"/>
      <c r="E34" s="38"/>
      <c r="F34" s="39"/>
    </row>
    <row r="35" spans="1:6" x14ac:dyDescent="0.3">
      <c r="A35" s="15"/>
      <c r="B35" s="38"/>
      <c r="C35" s="15"/>
      <c r="D35" s="15"/>
      <c r="E35" s="38"/>
      <c r="F35" s="39"/>
    </row>
    <row r="36" spans="1:6" x14ac:dyDescent="0.3">
      <c r="A36" s="15"/>
      <c r="B36" s="38"/>
      <c r="C36" s="15"/>
      <c r="D36" s="15"/>
      <c r="E36" s="38"/>
      <c r="F36" s="39"/>
    </row>
    <row r="37" spans="1:6" x14ac:dyDescent="0.3">
      <c r="A37" s="15"/>
      <c r="B37" s="38"/>
      <c r="C37" s="15"/>
      <c r="D37" s="15"/>
      <c r="E37" s="38"/>
      <c r="F37" s="15"/>
    </row>
    <row r="38" spans="1:6" x14ac:dyDescent="0.3">
      <c r="A38" s="15"/>
      <c r="B38" s="38"/>
      <c r="C38" s="15"/>
      <c r="D38" s="15"/>
      <c r="E38" s="15"/>
      <c r="F38" s="15"/>
    </row>
    <row r="39" spans="1:6" x14ac:dyDescent="0.3">
      <c r="A39" s="40"/>
      <c r="B39" s="40"/>
      <c r="C39" s="40"/>
      <c r="D39" s="40"/>
      <c r="E39" s="40"/>
      <c r="F39" s="40"/>
    </row>
    <row r="40" spans="1:6" x14ac:dyDescent="0.3">
      <c r="A40" s="41"/>
      <c r="B40" s="41"/>
      <c r="C40" s="41"/>
      <c r="D40" s="41"/>
      <c r="E40" s="41"/>
      <c r="F40" s="41"/>
    </row>
    <row r="41" spans="1:6" x14ac:dyDescent="0.3">
      <c r="A41" s="15"/>
      <c r="B41" s="15"/>
      <c r="C41" s="15"/>
      <c r="D41" s="15"/>
      <c r="E41" s="15"/>
      <c r="F41" s="15"/>
    </row>
    <row r="42" spans="1:6" x14ac:dyDescent="0.3">
      <c r="A42" s="15"/>
      <c r="B42" s="15"/>
      <c r="C42" s="15"/>
      <c r="D42" s="15"/>
      <c r="E42" s="15"/>
      <c r="F42" s="15"/>
    </row>
    <row r="43" spans="1:6" x14ac:dyDescent="0.3">
      <c r="A43" s="15"/>
      <c r="B43" s="15"/>
      <c r="C43" s="15"/>
      <c r="D43" s="15"/>
      <c r="E43" s="15"/>
      <c r="F43" s="15"/>
    </row>
    <row r="44" spans="1:6" x14ac:dyDescent="0.3">
      <c r="A44" s="15"/>
      <c r="B44" s="15"/>
      <c r="C44" s="15"/>
      <c r="D44" s="15"/>
      <c r="E44" s="15"/>
      <c r="F44" s="15"/>
    </row>
    <row r="45" spans="1:6" x14ac:dyDescent="0.3">
      <c r="A45" s="15"/>
      <c r="B45" s="15"/>
      <c r="C45" s="15"/>
      <c r="D45" s="15"/>
      <c r="E45" s="15"/>
      <c r="F45" s="15"/>
    </row>
    <row r="46" spans="1:6" x14ac:dyDescent="0.3">
      <c r="A46" s="15"/>
      <c r="B46" s="15"/>
      <c r="C46" s="15"/>
      <c r="D46" s="15"/>
      <c r="E46" s="15"/>
      <c r="F46" s="15"/>
    </row>
  </sheetData>
  <printOptions horizontalCentered="1"/>
  <pageMargins left="0.74803149606299213" right="0.74803149606299213" top="0.19685039370078741" bottom="0.19685039370078741" header="0" footer="0"/>
  <pageSetup paperSize="9"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A23A2-D7D6-4AB7-B1B1-95C7A7B5B7E2}">
  <sheetPr>
    <pageSetUpPr fitToPage="1"/>
  </sheetPr>
  <dimension ref="A4:I37"/>
  <sheetViews>
    <sheetView zoomScale="90" zoomScaleNormal="90" workbookViewId="0"/>
  </sheetViews>
  <sheetFormatPr baseColWidth="10" defaultColWidth="11" defaultRowHeight="15" x14ac:dyDescent="0.3"/>
  <cols>
    <col min="1" max="1" width="47.7109375" style="3" customWidth="1"/>
    <col min="2" max="2" width="18.85546875" style="3" bestFit="1" customWidth="1"/>
    <col min="3" max="3" width="19.5703125" style="3" bestFit="1" customWidth="1"/>
    <col min="4" max="4" width="51.28515625" style="3" bestFit="1" customWidth="1"/>
    <col min="5" max="6" width="20.28515625" style="3" bestFit="1" customWidth="1"/>
    <col min="7" max="7" width="6.7109375" style="3" customWidth="1"/>
    <col min="8" max="8" width="19.140625" style="3" bestFit="1" customWidth="1"/>
    <col min="9" max="16384" width="11" style="3"/>
  </cols>
  <sheetData>
    <row r="4" spans="1:9" x14ac:dyDescent="0.3">
      <c r="A4" s="102"/>
      <c r="B4" s="2"/>
      <c r="C4" s="2"/>
      <c r="D4" s="2"/>
      <c r="E4" s="2"/>
      <c r="F4" s="2"/>
    </row>
    <row r="5" spans="1:9" x14ac:dyDescent="0.3">
      <c r="A5" s="102"/>
      <c r="B5" s="2"/>
      <c r="C5" s="2"/>
      <c r="D5" s="2"/>
      <c r="E5" s="2"/>
      <c r="F5" s="2"/>
    </row>
    <row r="6" spans="1:9" ht="18" x14ac:dyDescent="0.35">
      <c r="A6" s="4" t="s">
        <v>0</v>
      </c>
      <c r="B6" s="4"/>
      <c r="C6" s="4"/>
      <c r="D6" s="4"/>
      <c r="E6" s="4"/>
      <c r="F6" s="4"/>
    </row>
    <row r="7" spans="1:9" x14ac:dyDescent="0.3">
      <c r="A7" s="5" t="s">
        <v>1</v>
      </c>
      <c r="B7" s="5"/>
      <c r="C7" s="5"/>
      <c r="D7" s="5"/>
      <c r="E7" s="5"/>
      <c r="F7" s="5"/>
    </row>
    <row r="8" spans="1:9" x14ac:dyDescent="0.3">
      <c r="A8" s="102"/>
      <c r="B8" s="2"/>
      <c r="C8" s="2"/>
      <c r="D8" s="2"/>
      <c r="E8" s="2"/>
      <c r="F8" s="2"/>
    </row>
    <row r="9" spans="1:9" ht="15.75" thickBot="1" x14ac:dyDescent="0.35">
      <c r="B9" s="2"/>
      <c r="C9" s="2"/>
      <c r="D9" s="2"/>
      <c r="E9" s="2"/>
      <c r="F9" s="2"/>
    </row>
    <row r="10" spans="1:9" ht="17.25" thickBot="1" x14ac:dyDescent="0.35">
      <c r="A10" s="95" t="s">
        <v>29</v>
      </c>
      <c r="B10" s="96"/>
      <c r="C10" s="96"/>
      <c r="D10" s="96"/>
      <c r="E10" s="96"/>
      <c r="F10" s="97"/>
    </row>
    <row r="11" spans="1:9" ht="15.75" thickBot="1" x14ac:dyDescent="0.35">
      <c r="A11" s="6" t="s">
        <v>30</v>
      </c>
      <c r="B11" s="7">
        <v>45565</v>
      </c>
      <c r="C11" s="7">
        <v>45199</v>
      </c>
      <c r="D11" s="6" t="s">
        <v>31</v>
      </c>
      <c r="E11" s="7">
        <v>45199</v>
      </c>
      <c r="F11" s="98">
        <v>45199</v>
      </c>
    </row>
    <row r="12" spans="1:9" x14ac:dyDescent="0.3">
      <c r="A12" s="13" t="s">
        <v>32</v>
      </c>
      <c r="B12" s="35">
        <v>79634439653</v>
      </c>
      <c r="C12" s="35">
        <v>48685441560</v>
      </c>
      <c r="D12" s="99" t="s">
        <v>33</v>
      </c>
      <c r="E12" s="35">
        <v>34246880575</v>
      </c>
      <c r="F12" s="35">
        <v>27532927158</v>
      </c>
      <c r="H12" s="12"/>
      <c r="I12" s="12"/>
    </row>
    <row r="13" spans="1:9" x14ac:dyDescent="0.3">
      <c r="A13" s="13" t="s">
        <v>34</v>
      </c>
      <c r="B13" s="36">
        <v>134203772138</v>
      </c>
      <c r="C13" s="36">
        <v>114242040725</v>
      </c>
      <c r="D13" s="99" t="s">
        <v>35</v>
      </c>
      <c r="E13" s="36">
        <v>655049002449</v>
      </c>
      <c r="F13" s="36">
        <v>535945408264</v>
      </c>
      <c r="H13" s="12"/>
      <c r="I13" s="12"/>
    </row>
    <row r="14" spans="1:9" x14ac:dyDescent="0.3">
      <c r="A14" s="13" t="s">
        <v>36</v>
      </c>
      <c r="B14" s="36">
        <v>448039285114</v>
      </c>
      <c r="C14" s="36">
        <v>611566470105</v>
      </c>
      <c r="D14" s="99" t="s">
        <v>37</v>
      </c>
      <c r="E14" s="36">
        <v>13138305598</v>
      </c>
      <c r="F14" s="36">
        <v>13119544764</v>
      </c>
      <c r="H14" s="12"/>
      <c r="I14" s="12"/>
    </row>
    <row r="15" spans="1:9" x14ac:dyDescent="0.3">
      <c r="A15" s="13" t="s">
        <v>38</v>
      </c>
      <c r="B15" s="36">
        <v>199136797872</v>
      </c>
      <c r="C15" s="36">
        <v>192327871298</v>
      </c>
      <c r="D15" s="99" t="s">
        <v>39</v>
      </c>
      <c r="E15" s="36">
        <v>447955013282</v>
      </c>
      <c r="F15" s="36">
        <v>612389449134</v>
      </c>
      <c r="H15" s="12"/>
      <c r="I15" s="12"/>
    </row>
    <row r="16" spans="1:9" x14ac:dyDescent="0.3">
      <c r="A16" s="13" t="s">
        <v>40</v>
      </c>
      <c r="B16" s="36">
        <v>18669234938</v>
      </c>
      <c r="C16" s="36">
        <v>60312710</v>
      </c>
      <c r="D16" s="99" t="s">
        <v>41</v>
      </c>
      <c r="E16" s="36">
        <v>43413970846</v>
      </c>
      <c r="F16" s="36">
        <v>44989536194</v>
      </c>
      <c r="H16" s="12"/>
      <c r="I16" s="12"/>
    </row>
    <row r="17" spans="1:9" x14ac:dyDescent="0.3">
      <c r="A17" s="13" t="s">
        <v>42</v>
      </c>
      <c r="B17" s="36">
        <v>6769516071</v>
      </c>
      <c r="C17" s="36">
        <v>6227295185</v>
      </c>
      <c r="D17" s="99" t="s">
        <v>43</v>
      </c>
      <c r="E17" s="36">
        <v>1878005903</v>
      </c>
      <c r="F17" s="36">
        <v>6053104168</v>
      </c>
      <c r="H17" s="12"/>
      <c r="I17" s="12"/>
    </row>
    <row r="18" spans="1:9" x14ac:dyDescent="0.3">
      <c r="A18" s="13" t="s">
        <v>44</v>
      </c>
      <c r="B18" s="36">
        <v>402800644762</v>
      </c>
      <c r="C18" s="36">
        <v>357795449075</v>
      </c>
      <c r="D18" s="99" t="s">
        <v>45</v>
      </c>
      <c r="E18" s="36">
        <v>185814050736</v>
      </c>
      <c r="F18" s="36">
        <v>138731077312</v>
      </c>
      <c r="H18" s="12"/>
      <c r="I18" s="12"/>
    </row>
    <row r="19" spans="1:9" x14ac:dyDescent="0.3">
      <c r="A19" s="13" t="s">
        <v>46</v>
      </c>
      <c r="B19" s="36">
        <v>540313285</v>
      </c>
      <c r="C19" s="36">
        <v>510566119</v>
      </c>
      <c r="D19" s="99" t="s">
        <v>47</v>
      </c>
      <c r="E19" s="36">
        <v>117425021341</v>
      </c>
      <c r="F19" s="36">
        <v>92600860365</v>
      </c>
      <c r="H19" s="12"/>
      <c r="I19" s="12"/>
    </row>
    <row r="20" spans="1:9" x14ac:dyDescent="0.3">
      <c r="A20" s="13" t="s">
        <v>23</v>
      </c>
      <c r="B20" s="36">
        <v>211910906693</v>
      </c>
      <c r="C20" s="36">
        <v>147596537775</v>
      </c>
      <c r="D20" s="99" t="s">
        <v>48</v>
      </c>
      <c r="E20" s="36">
        <v>2784659796</v>
      </c>
      <c r="F20" s="36">
        <v>7650077193</v>
      </c>
      <c r="H20" s="12"/>
      <c r="I20" s="12"/>
    </row>
    <row r="21" spans="1:9" ht="15.75" thickBot="1" x14ac:dyDescent="0.35">
      <c r="A21" s="13"/>
      <c r="B21" s="32"/>
      <c r="C21" s="32"/>
      <c r="D21" s="99"/>
      <c r="E21" s="32"/>
      <c r="F21" s="32"/>
    </row>
    <row r="22" spans="1:9" ht="15.75" thickBot="1" x14ac:dyDescent="0.35">
      <c r="A22" s="18" t="s">
        <v>49</v>
      </c>
      <c r="B22" s="37">
        <f>+SUM(B12:B20)</f>
        <v>1501704910526</v>
      </c>
      <c r="C22" s="37">
        <f>+SUM(C12:C20)</f>
        <v>1479011984552</v>
      </c>
      <c r="D22" s="19" t="s">
        <v>49</v>
      </c>
      <c r="E22" s="37">
        <f>+SUM(E12:E20)</f>
        <v>1501704910526</v>
      </c>
      <c r="F22" s="37">
        <f>+SUM(F12:F20)</f>
        <v>1479011984552</v>
      </c>
    </row>
    <row r="23" spans="1:9" x14ac:dyDescent="0.3">
      <c r="A23" s="15"/>
      <c r="C23" s="15"/>
      <c r="D23" s="15"/>
      <c r="E23" s="15"/>
      <c r="F23" s="15"/>
    </row>
    <row r="24" spans="1:9" x14ac:dyDescent="0.3">
      <c r="A24" s="15"/>
      <c r="B24" s="38"/>
      <c r="C24" s="15"/>
      <c r="D24" s="15"/>
      <c r="E24" s="38"/>
      <c r="F24" s="39"/>
    </row>
    <row r="25" spans="1:9" x14ac:dyDescent="0.3">
      <c r="A25" s="15"/>
      <c r="B25" s="38"/>
      <c r="C25" s="15"/>
      <c r="D25" s="15"/>
      <c r="E25" s="38"/>
      <c r="F25" s="39"/>
    </row>
    <row r="26" spans="1:9" x14ac:dyDescent="0.3">
      <c r="A26" s="15"/>
      <c r="B26" s="38"/>
      <c r="C26" s="15"/>
      <c r="D26" s="15"/>
      <c r="E26" s="38"/>
      <c r="F26" s="39"/>
    </row>
    <row r="27" spans="1:9" x14ac:dyDescent="0.3">
      <c r="A27" s="15"/>
      <c r="B27" s="38"/>
      <c r="C27" s="15"/>
      <c r="D27" s="15"/>
      <c r="E27" s="38"/>
      <c r="F27" s="39"/>
    </row>
    <row r="28" spans="1:9" x14ac:dyDescent="0.3">
      <c r="A28" s="15"/>
      <c r="B28" s="38"/>
      <c r="C28" s="15"/>
      <c r="D28" s="15"/>
      <c r="E28" s="38"/>
      <c r="F28" s="15"/>
    </row>
    <row r="29" spans="1:9" x14ac:dyDescent="0.3">
      <c r="A29" s="15"/>
      <c r="B29" s="38"/>
      <c r="C29" s="15"/>
      <c r="D29" s="15"/>
      <c r="E29" s="15"/>
      <c r="F29" s="15"/>
    </row>
    <row r="30" spans="1:9" x14ac:dyDescent="0.3">
      <c r="A30" s="40"/>
      <c r="B30" s="40"/>
      <c r="C30" s="40"/>
      <c r="D30" s="40"/>
      <c r="E30" s="40"/>
      <c r="F30" s="40"/>
    </row>
    <row r="31" spans="1:9" x14ac:dyDescent="0.3">
      <c r="A31" s="41"/>
      <c r="B31" s="41"/>
      <c r="C31" s="41"/>
      <c r="D31" s="41"/>
      <c r="E31" s="41"/>
      <c r="F31" s="41"/>
    </row>
    <row r="32" spans="1:9" x14ac:dyDescent="0.3">
      <c r="A32" s="15"/>
      <c r="B32" s="15"/>
      <c r="C32" s="15"/>
      <c r="D32" s="15"/>
      <c r="E32" s="15"/>
      <c r="F32" s="15"/>
    </row>
    <row r="33" spans="1:6" x14ac:dyDescent="0.3">
      <c r="A33" s="15"/>
      <c r="B33" s="15"/>
      <c r="C33" s="15"/>
      <c r="D33" s="15"/>
      <c r="E33" s="15"/>
      <c r="F33" s="15"/>
    </row>
    <row r="34" spans="1:6" x14ac:dyDescent="0.3">
      <c r="A34" s="15"/>
      <c r="B34" s="15"/>
      <c r="C34" s="15"/>
      <c r="D34" s="15"/>
      <c r="E34" s="15"/>
      <c r="F34" s="15"/>
    </row>
    <row r="35" spans="1:6" x14ac:dyDescent="0.3">
      <c r="A35" s="15"/>
      <c r="B35" s="15"/>
      <c r="C35" s="15"/>
      <c r="D35" s="15"/>
      <c r="E35" s="15"/>
      <c r="F35" s="15"/>
    </row>
    <row r="36" spans="1:6" x14ac:dyDescent="0.3">
      <c r="A36" s="15"/>
      <c r="B36" s="15"/>
      <c r="C36" s="15"/>
      <c r="D36" s="15"/>
      <c r="E36" s="15"/>
      <c r="F36" s="15"/>
    </row>
    <row r="37" spans="1:6" x14ac:dyDescent="0.3">
      <c r="A37" s="15"/>
      <c r="B37" s="15"/>
      <c r="C37" s="15"/>
      <c r="D37" s="15"/>
      <c r="E37" s="15"/>
      <c r="F37" s="15"/>
    </row>
  </sheetData>
  <printOptions horizontalCentered="1"/>
  <pageMargins left="0.74803149606299213" right="0.74803149606299213" top="0.19685039370078741" bottom="0.19685039370078741" header="0" footer="0"/>
  <pageSetup paperSize="9" scale="7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7:U790"/>
  <sheetViews>
    <sheetView zoomScale="90" zoomScaleNormal="90" workbookViewId="0"/>
  </sheetViews>
  <sheetFormatPr baseColWidth="10" defaultColWidth="11.28515625" defaultRowHeight="15" x14ac:dyDescent="0.3"/>
  <cols>
    <col min="1" max="1" width="39.5703125" style="3" customWidth="1"/>
    <col min="2" max="2" width="20.28515625" style="3" customWidth="1"/>
    <col min="3" max="3" width="16.28515625" style="3" bestFit="1" customWidth="1"/>
    <col min="4" max="4" width="16.7109375" style="3" bestFit="1" customWidth="1"/>
    <col min="5" max="5" width="19" style="3" customWidth="1"/>
    <col min="6" max="9" width="14.28515625" style="3" customWidth="1"/>
    <col min="10" max="10" width="18.28515625" style="3" customWidth="1"/>
    <col min="11" max="11" width="14.85546875" style="3" customWidth="1"/>
    <col min="12" max="15" width="13.7109375" style="3" bestFit="1" customWidth="1"/>
    <col min="16" max="16" width="16.28515625" style="3" bestFit="1" customWidth="1"/>
    <col min="17" max="20" width="11.28515625" style="3"/>
    <col min="21" max="21" width="17.42578125" style="3" bestFit="1" customWidth="1"/>
    <col min="22" max="16384" width="11.28515625" style="3"/>
  </cols>
  <sheetData>
    <row r="7" spans="1:21" ht="18" x14ac:dyDescent="0.35">
      <c r="A7" s="42" t="s">
        <v>50</v>
      </c>
      <c r="C7" s="43"/>
    </row>
    <row r="9" spans="1:21" x14ac:dyDescent="0.3">
      <c r="A9" s="15"/>
      <c r="B9" s="15"/>
      <c r="H9" s="38"/>
      <c r="I9" s="38"/>
    </row>
    <row r="10" spans="1:21" x14ac:dyDescent="0.3">
      <c r="A10" s="44" t="s">
        <v>51</v>
      </c>
      <c r="H10" s="38"/>
      <c r="I10" s="38"/>
    </row>
    <row r="11" spans="1:21" ht="15" customHeight="1" x14ac:dyDescent="0.3">
      <c r="A11" s="108" t="s">
        <v>52</v>
      </c>
      <c r="B11" s="108"/>
      <c r="C11" s="108"/>
      <c r="D11" s="108"/>
      <c r="E11" s="108"/>
      <c r="F11" s="108"/>
      <c r="G11" s="108"/>
      <c r="H11" s="108"/>
      <c r="I11" s="108"/>
      <c r="J11" s="108"/>
    </row>
    <row r="12" spans="1:21" x14ac:dyDescent="0.3">
      <c r="A12" s="108"/>
      <c r="B12" s="108"/>
      <c r="C12" s="108"/>
      <c r="D12" s="108"/>
      <c r="E12" s="108"/>
      <c r="F12" s="108"/>
      <c r="G12" s="108"/>
      <c r="H12" s="108"/>
      <c r="I12" s="108"/>
      <c r="J12" s="108"/>
    </row>
    <row r="13" spans="1:21" ht="15.75" thickBot="1" x14ac:dyDescent="0.35"/>
    <row r="14" spans="1:21" ht="14.45" customHeight="1" thickTop="1" thickBot="1" x14ac:dyDescent="0.35">
      <c r="A14" s="103">
        <v>45565</v>
      </c>
      <c r="B14" s="105" t="s">
        <v>53</v>
      </c>
      <c r="C14" s="106"/>
      <c r="D14" s="106"/>
      <c r="E14" s="106"/>
      <c r="F14" s="106"/>
      <c r="G14" s="106"/>
      <c r="H14" s="106"/>
      <c r="I14" s="107"/>
      <c r="J14" s="45" t="s">
        <v>54</v>
      </c>
    </row>
    <row r="15" spans="1:21" ht="27.75" thickBot="1" x14ac:dyDescent="0.35">
      <c r="A15" s="104"/>
      <c r="B15" s="46">
        <v>1</v>
      </c>
      <c r="C15" s="47" t="s">
        <v>55</v>
      </c>
      <c r="D15" s="46" t="s">
        <v>56</v>
      </c>
      <c r="E15" s="46">
        <v>2</v>
      </c>
      <c r="F15" s="46">
        <v>3</v>
      </c>
      <c r="G15" s="46">
        <v>4</v>
      </c>
      <c r="H15" s="46">
        <v>5</v>
      </c>
      <c r="I15" s="46">
        <v>6</v>
      </c>
      <c r="J15" s="48" t="s">
        <v>87</v>
      </c>
    </row>
    <row r="16" spans="1:21" x14ac:dyDescent="0.3">
      <c r="A16" s="49" t="s">
        <v>57</v>
      </c>
      <c r="B16" s="50">
        <v>6669310323662.873</v>
      </c>
      <c r="C16" s="50">
        <v>903934528812</v>
      </c>
      <c r="D16" s="50">
        <v>146581588958</v>
      </c>
      <c r="E16" s="50">
        <v>91208977661</v>
      </c>
      <c r="F16" s="50">
        <v>71746768868</v>
      </c>
      <c r="G16" s="50">
        <v>43362100831</v>
      </c>
      <c r="H16" s="50">
        <v>61360029382</v>
      </c>
      <c r="I16" s="50">
        <v>11329185709</v>
      </c>
      <c r="J16" s="51">
        <v>7998833503883.873</v>
      </c>
      <c r="L16" s="26"/>
      <c r="M16" s="26"/>
      <c r="N16" s="26"/>
      <c r="O16" s="26"/>
      <c r="P16" s="26"/>
      <c r="Q16" s="26"/>
      <c r="R16" s="26"/>
      <c r="S16" s="26"/>
      <c r="T16" s="26"/>
      <c r="U16" s="26"/>
    </row>
    <row r="17" spans="1:21" x14ac:dyDescent="0.3">
      <c r="A17" s="52" t="s">
        <v>58</v>
      </c>
      <c r="B17" s="53">
        <v>7654945.5</v>
      </c>
      <c r="C17" s="53">
        <v>830314239.94999993</v>
      </c>
      <c r="D17" s="53">
        <v>805169069.04250002</v>
      </c>
      <c r="E17" s="53">
        <v>2363629895.625</v>
      </c>
      <c r="F17" s="53">
        <v>9713151621.625</v>
      </c>
      <c r="G17" s="53">
        <v>10927406333</v>
      </c>
      <c r="H17" s="53">
        <v>23222162291.75</v>
      </c>
      <c r="I17" s="53">
        <v>4576655151</v>
      </c>
      <c r="J17" s="54">
        <v>52446143547.4925</v>
      </c>
      <c r="L17" s="26"/>
      <c r="M17" s="26"/>
      <c r="N17" s="26"/>
      <c r="O17" s="26"/>
      <c r="P17" s="26"/>
      <c r="Q17" s="26"/>
      <c r="R17" s="26"/>
      <c r="S17" s="26"/>
      <c r="T17" s="26"/>
      <c r="U17" s="26"/>
    </row>
    <row r="18" spans="1:21" x14ac:dyDescent="0.3">
      <c r="A18" s="52" t="s">
        <v>59</v>
      </c>
      <c r="B18" s="53">
        <v>6669302668717.373</v>
      </c>
      <c r="C18" s="53">
        <v>903104214572.05005</v>
      </c>
      <c r="D18" s="53">
        <v>145776419888.95749</v>
      </c>
      <c r="E18" s="53">
        <v>88845347765.375</v>
      </c>
      <c r="F18" s="53">
        <v>62033617246.375</v>
      </c>
      <c r="G18" s="53">
        <v>32434694498</v>
      </c>
      <c r="H18" s="53">
        <v>38137867090.25</v>
      </c>
      <c r="I18" s="53">
        <v>6752530558</v>
      </c>
      <c r="J18" s="54">
        <v>7946387360336.3799</v>
      </c>
      <c r="L18" s="26"/>
      <c r="M18" s="26"/>
      <c r="N18" s="26"/>
      <c r="O18" s="26"/>
      <c r="P18" s="26"/>
      <c r="Q18" s="26"/>
      <c r="R18" s="26"/>
      <c r="S18" s="26"/>
      <c r="T18" s="26"/>
      <c r="U18" s="26"/>
    </row>
    <row r="19" spans="1:21" x14ac:dyDescent="0.3">
      <c r="A19" s="52" t="s">
        <v>60</v>
      </c>
      <c r="B19" s="53">
        <v>952661202389</v>
      </c>
      <c r="C19" s="53">
        <v>108415703648</v>
      </c>
      <c r="D19" s="53">
        <v>17479581117</v>
      </c>
      <c r="E19" s="53">
        <v>12883398764.5</v>
      </c>
      <c r="F19" s="53">
        <v>614734960</v>
      </c>
      <c r="G19" s="53">
        <v>1485460828</v>
      </c>
      <c r="H19" s="53">
        <v>422170944</v>
      </c>
      <c r="I19" s="53">
        <v>2196753435</v>
      </c>
      <c r="J19" s="54">
        <v>1096159006085.5</v>
      </c>
      <c r="L19" s="26"/>
      <c r="M19" s="26"/>
      <c r="N19" s="26"/>
      <c r="O19" s="26"/>
      <c r="P19" s="26"/>
      <c r="Q19" s="26"/>
      <c r="R19" s="26"/>
      <c r="S19" s="26"/>
      <c r="T19" s="26"/>
      <c r="U19" s="26"/>
    </row>
    <row r="20" spans="1:21" x14ac:dyDescent="0.3">
      <c r="A20" s="52" t="s">
        <v>61</v>
      </c>
      <c r="B20" s="53">
        <v>5716641466328.373</v>
      </c>
      <c r="C20" s="53">
        <v>794688510924.05005</v>
      </c>
      <c r="D20" s="53">
        <v>128296838771.95749</v>
      </c>
      <c r="E20" s="53">
        <v>75961949000.875</v>
      </c>
      <c r="F20" s="53">
        <v>61418882286.375</v>
      </c>
      <c r="G20" s="53">
        <v>30949233670</v>
      </c>
      <c r="H20" s="53">
        <v>37715696146.25</v>
      </c>
      <c r="I20" s="53">
        <v>4555777123</v>
      </c>
      <c r="J20" s="54">
        <v>6850228354250.8799</v>
      </c>
      <c r="L20" s="26"/>
      <c r="M20" s="26"/>
      <c r="N20" s="26"/>
      <c r="O20" s="26"/>
      <c r="P20" s="26"/>
      <c r="Q20" s="26"/>
      <c r="R20" s="26"/>
      <c r="S20" s="26"/>
      <c r="T20" s="26"/>
      <c r="U20" s="26"/>
    </row>
    <row r="21" spans="1:21" ht="15.75" thickBot="1" x14ac:dyDescent="0.35">
      <c r="A21" s="55" t="s">
        <v>62</v>
      </c>
      <c r="B21" s="56">
        <v>7654945.5</v>
      </c>
      <c r="C21" s="56">
        <v>1122538992.9499998</v>
      </c>
      <c r="D21" s="56">
        <v>800119277.0424999</v>
      </c>
      <c r="E21" s="56">
        <v>3938912825.875</v>
      </c>
      <c r="F21" s="56">
        <v>9712118280.375</v>
      </c>
      <c r="G21" s="56">
        <v>10866452603</v>
      </c>
      <c r="H21" s="56">
        <v>23168104812.25</v>
      </c>
      <c r="I21" s="56">
        <v>4555777123</v>
      </c>
      <c r="J21" s="57">
        <v>54171678859.9925</v>
      </c>
      <c r="L21" s="26"/>
      <c r="M21" s="26"/>
      <c r="N21" s="26"/>
      <c r="O21" s="26"/>
      <c r="P21" s="26"/>
      <c r="Q21" s="26"/>
      <c r="R21" s="26"/>
      <c r="S21" s="26"/>
      <c r="T21" s="26"/>
      <c r="U21" s="26"/>
    </row>
    <row r="22" spans="1:21" ht="15.75" thickBot="1" x14ac:dyDescent="0.35">
      <c r="A22" s="58" t="s">
        <v>63</v>
      </c>
      <c r="B22" s="59">
        <v>15309891</v>
      </c>
      <c r="C22" s="59">
        <v>1952853232.8999996</v>
      </c>
      <c r="D22" s="59">
        <v>1605288346.085</v>
      </c>
      <c r="E22" s="59">
        <v>6302542721.5</v>
      </c>
      <c r="F22" s="59">
        <v>19425269902</v>
      </c>
      <c r="G22" s="59">
        <v>21793858936</v>
      </c>
      <c r="H22" s="59">
        <v>46390267104</v>
      </c>
      <c r="I22" s="59">
        <v>9132432274</v>
      </c>
      <c r="J22" s="60">
        <v>106617822407.485</v>
      </c>
      <c r="L22" s="26"/>
      <c r="M22" s="26"/>
      <c r="N22" s="26"/>
      <c r="O22" s="26"/>
      <c r="P22" s="26"/>
      <c r="Q22" s="26"/>
      <c r="R22" s="26"/>
      <c r="S22" s="26"/>
      <c r="T22" s="26"/>
      <c r="U22" s="26"/>
    </row>
    <row r="23" spans="1:21" x14ac:dyDescent="0.3">
      <c r="A23" s="49" t="s">
        <v>64</v>
      </c>
      <c r="B23" s="50"/>
      <c r="C23" s="50"/>
      <c r="D23" s="50"/>
      <c r="E23" s="50"/>
      <c r="F23" s="50"/>
      <c r="G23" s="50"/>
      <c r="H23" s="50"/>
      <c r="I23" s="50"/>
      <c r="J23" s="51">
        <v>7892215681476.3877</v>
      </c>
      <c r="P23" s="26"/>
      <c r="U23" s="26"/>
    </row>
    <row r="24" spans="1:21" x14ac:dyDescent="0.3">
      <c r="A24" s="52" t="s">
        <v>65</v>
      </c>
      <c r="B24" s="53"/>
      <c r="C24" s="53"/>
      <c r="D24" s="53"/>
      <c r="E24" s="53"/>
      <c r="F24" s="53"/>
      <c r="G24" s="53"/>
      <c r="H24" s="53"/>
      <c r="I24" s="53"/>
      <c r="J24" s="54">
        <v>36217238478</v>
      </c>
      <c r="P24" s="26"/>
      <c r="U24" s="26"/>
    </row>
    <row r="25" spans="1:21" x14ac:dyDescent="0.3">
      <c r="A25" s="52" t="s">
        <v>66</v>
      </c>
      <c r="B25" s="53"/>
      <c r="C25" s="53"/>
      <c r="D25" s="53"/>
      <c r="E25" s="53"/>
      <c r="F25" s="53"/>
      <c r="G25" s="53"/>
      <c r="H25" s="53"/>
      <c r="I25" s="53"/>
      <c r="J25" s="54">
        <v>114108435198</v>
      </c>
      <c r="P25" s="26"/>
      <c r="U25" s="26"/>
    </row>
    <row r="26" spans="1:21" x14ac:dyDescent="0.3">
      <c r="A26" s="61" t="s">
        <v>67</v>
      </c>
      <c r="B26" s="53"/>
      <c r="C26" s="53"/>
      <c r="D26" s="53"/>
      <c r="E26" s="53"/>
      <c r="F26" s="53"/>
      <c r="G26" s="53"/>
      <c r="H26" s="53"/>
      <c r="I26" s="53"/>
      <c r="J26" s="54">
        <v>256943496083.48499</v>
      </c>
      <c r="P26" s="26"/>
      <c r="U26" s="26"/>
    </row>
    <row r="27" spans="1:21" x14ac:dyDescent="0.3">
      <c r="A27" s="62" t="s">
        <v>68</v>
      </c>
      <c r="B27" s="53"/>
      <c r="C27" s="53"/>
      <c r="D27" s="53"/>
      <c r="E27" s="53"/>
      <c r="F27" s="53"/>
      <c r="G27" s="53"/>
      <c r="H27" s="53"/>
      <c r="I27" s="53"/>
      <c r="J27" s="54">
        <v>321393496083</v>
      </c>
      <c r="P27" s="26"/>
      <c r="U27" s="26"/>
    </row>
    <row r="28" spans="1:21" ht="15.75" thickBot="1" x14ac:dyDescent="0.35">
      <c r="A28" s="63" t="s">
        <v>69</v>
      </c>
      <c r="B28" s="56"/>
      <c r="C28" s="56"/>
      <c r="D28" s="56"/>
      <c r="E28" s="56"/>
      <c r="F28" s="56"/>
      <c r="G28" s="56"/>
      <c r="H28" s="56"/>
      <c r="I28" s="56"/>
      <c r="J28" s="57">
        <v>64449999999.514999</v>
      </c>
      <c r="P28" s="26"/>
      <c r="U28" s="26"/>
    </row>
    <row r="30" spans="1:21" x14ac:dyDescent="0.3">
      <c r="A30" s="44" t="s">
        <v>51</v>
      </c>
      <c r="J30" s="44"/>
    </row>
    <row r="31" spans="1:21" ht="15" customHeight="1" x14ac:dyDescent="0.3">
      <c r="A31" s="108" t="s">
        <v>52</v>
      </c>
      <c r="B31" s="108"/>
      <c r="C31" s="108"/>
      <c r="D31" s="108"/>
      <c r="E31" s="108"/>
      <c r="F31" s="108"/>
      <c r="G31" s="108"/>
      <c r="H31" s="108"/>
      <c r="I31" s="108"/>
      <c r="J31" s="108"/>
    </row>
    <row r="32" spans="1:21" x14ac:dyDescent="0.3">
      <c r="A32" s="108"/>
      <c r="B32" s="108"/>
      <c r="C32" s="108"/>
      <c r="D32" s="108"/>
      <c r="E32" s="108"/>
      <c r="F32" s="108"/>
      <c r="G32" s="108"/>
      <c r="H32" s="108"/>
      <c r="I32" s="108"/>
      <c r="J32" s="108"/>
    </row>
    <row r="33" spans="1:10" ht="15.75" thickBot="1" x14ac:dyDescent="0.35"/>
    <row r="34" spans="1:10" ht="16.5" thickTop="1" thickBot="1" x14ac:dyDescent="0.35">
      <c r="A34" s="103">
        <v>45199</v>
      </c>
      <c r="B34" s="105" t="s">
        <v>53</v>
      </c>
      <c r="C34" s="106"/>
      <c r="D34" s="106"/>
      <c r="E34" s="106"/>
      <c r="F34" s="106"/>
      <c r="G34" s="106"/>
      <c r="H34" s="106"/>
      <c r="I34" s="107"/>
      <c r="J34" s="45" t="s">
        <v>54</v>
      </c>
    </row>
    <row r="35" spans="1:10" ht="27.75" thickBot="1" x14ac:dyDescent="0.35">
      <c r="A35" s="104"/>
      <c r="B35" s="46">
        <v>1</v>
      </c>
      <c r="C35" s="47" t="s">
        <v>55</v>
      </c>
      <c r="D35" s="46" t="s">
        <v>56</v>
      </c>
      <c r="E35" s="46">
        <v>2</v>
      </c>
      <c r="F35" s="46">
        <v>3</v>
      </c>
      <c r="G35" s="46">
        <v>4</v>
      </c>
      <c r="H35" s="46">
        <v>5</v>
      </c>
      <c r="I35" s="46">
        <v>6</v>
      </c>
      <c r="J35" s="48" t="s">
        <v>84</v>
      </c>
    </row>
    <row r="36" spans="1:10" x14ac:dyDescent="0.3">
      <c r="A36" s="49" t="s">
        <v>57</v>
      </c>
      <c r="B36" s="50">
        <v>5530187367453</v>
      </c>
      <c r="C36" s="50">
        <v>612761248424</v>
      </c>
      <c r="D36" s="50">
        <v>127839005835</v>
      </c>
      <c r="E36" s="50">
        <v>85420371934</v>
      </c>
      <c r="F36" s="50">
        <v>64581324478</v>
      </c>
      <c r="G36" s="50">
        <v>34012859005</v>
      </c>
      <c r="H36" s="50">
        <v>56898541061</v>
      </c>
      <c r="I36" s="50">
        <v>10829615646</v>
      </c>
      <c r="J36" s="51">
        <v>6522530333836</v>
      </c>
    </row>
    <row r="37" spans="1:10" x14ac:dyDescent="0.3">
      <c r="A37" s="52" t="s">
        <v>58</v>
      </c>
      <c r="B37" s="53">
        <v>14309162</v>
      </c>
      <c r="C37" s="53">
        <v>643229488</v>
      </c>
      <c r="D37" s="53">
        <v>787586271</v>
      </c>
      <c r="E37" s="53">
        <v>2128714442</v>
      </c>
      <c r="F37" s="53">
        <v>8775234203</v>
      </c>
      <c r="G37" s="53">
        <v>8657196153</v>
      </c>
      <c r="H37" s="53">
        <v>21585656090</v>
      </c>
      <c r="I37" s="53">
        <v>5410199819</v>
      </c>
      <c r="J37" s="54">
        <v>48002125626</v>
      </c>
    </row>
    <row r="38" spans="1:10" x14ac:dyDescent="0.3">
      <c r="A38" s="52" t="s">
        <v>59</v>
      </c>
      <c r="B38" s="53">
        <v>5530173058291</v>
      </c>
      <c r="C38" s="53">
        <v>612118018936</v>
      </c>
      <c r="D38" s="53">
        <v>127051419564</v>
      </c>
      <c r="E38" s="53">
        <v>83291657492</v>
      </c>
      <c r="F38" s="53">
        <v>55806090276</v>
      </c>
      <c r="G38" s="53">
        <v>25355662852</v>
      </c>
      <c r="H38" s="53">
        <v>35312884971</v>
      </c>
      <c r="I38" s="53">
        <v>5419415827</v>
      </c>
      <c r="J38" s="54">
        <v>6474528208210</v>
      </c>
    </row>
    <row r="39" spans="1:10" x14ac:dyDescent="0.3">
      <c r="A39" s="52" t="s">
        <v>60</v>
      </c>
      <c r="B39" s="53">
        <v>806085748714</v>
      </c>
      <c r="C39" s="53">
        <v>40670529261</v>
      </c>
      <c r="D39" s="53">
        <v>17313138373</v>
      </c>
      <c r="E39" s="53">
        <v>14770379402</v>
      </c>
      <c r="F39" s="53">
        <v>1103585720</v>
      </c>
      <c r="G39" s="53">
        <v>703539356</v>
      </c>
      <c r="H39" s="53">
        <v>659798891</v>
      </c>
      <c r="I39" s="53">
        <v>2044002582</v>
      </c>
      <c r="J39" s="54">
        <v>883350722299</v>
      </c>
    </row>
    <row r="40" spans="1:10" x14ac:dyDescent="0.3">
      <c r="A40" s="52" t="s">
        <v>61</v>
      </c>
      <c r="B40" s="53">
        <v>4724087309577</v>
      </c>
      <c r="C40" s="53">
        <v>571447489675</v>
      </c>
      <c r="D40" s="53">
        <v>109738281191</v>
      </c>
      <c r="E40" s="53">
        <v>68521278091</v>
      </c>
      <c r="F40" s="53">
        <v>54702504556</v>
      </c>
      <c r="G40" s="53">
        <v>24652123496</v>
      </c>
      <c r="H40" s="53">
        <v>34653086080</v>
      </c>
      <c r="I40" s="53">
        <v>3375413245</v>
      </c>
      <c r="J40" s="54">
        <v>5591177485911</v>
      </c>
    </row>
    <row r="41" spans="1:10" ht="15.75" thickBot="1" x14ac:dyDescent="0.35">
      <c r="A41" s="55" t="s">
        <v>62</v>
      </c>
      <c r="B41" s="56">
        <v>14309162</v>
      </c>
      <c r="C41" s="56">
        <v>783181181</v>
      </c>
      <c r="D41" s="56">
        <v>710839870</v>
      </c>
      <c r="E41" s="56">
        <v>3674092244</v>
      </c>
      <c r="F41" s="56">
        <v>8657671174</v>
      </c>
      <c r="G41" s="56">
        <v>8582173768</v>
      </c>
      <c r="H41" s="56">
        <v>21067727648</v>
      </c>
      <c r="I41" s="56">
        <v>3375413245</v>
      </c>
      <c r="J41" s="57">
        <v>46865408291</v>
      </c>
    </row>
    <row r="42" spans="1:10" ht="15.75" thickBot="1" x14ac:dyDescent="0.35">
      <c r="A42" s="58" t="s">
        <v>63</v>
      </c>
      <c r="B42" s="59">
        <v>28618323</v>
      </c>
      <c r="C42" s="59">
        <v>1426410668</v>
      </c>
      <c r="D42" s="59">
        <v>1498426140</v>
      </c>
      <c r="E42" s="59">
        <v>5802806686</v>
      </c>
      <c r="F42" s="59">
        <v>17432905377</v>
      </c>
      <c r="G42" s="59">
        <v>17239369922</v>
      </c>
      <c r="H42" s="59">
        <v>42653383738</v>
      </c>
      <c r="I42" s="59">
        <v>8785613064</v>
      </c>
      <c r="J42" s="60">
        <v>94867533918</v>
      </c>
    </row>
    <row r="43" spans="1:10" x14ac:dyDescent="0.3">
      <c r="A43" s="49" t="s">
        <v>64</v>
      </c>
      <c r="B43" s="50"/>
      <c r="C43" s="50"/>
      <c r="D43" s="50"/>
      <c r="E43" s="50"/>
      <c r="F43" s="50"/>
      <c r="G43" s="50"/>
      <c r="H43" s="50"/>
      <c r="I43" s="50"/>
      <c r="J43" s="51">
        <v>6427662799918</v>
      </c>
    </row>
    <row r="44" spans="1:10" x14ac:dyDescent="0.3">
      <c r="A44" s="52" t="s">
        <v>65</v>
      </c>
      <c r="B44" s="53"/>
      <c r="C44" s="53"/>
      <c r="D44" s="53"/>
      <c r="E44" s="53"/>
      <c r="F44" s="53"/>
      <c r="G44" s="53"/>
      <c r="H44" s="53"/>
      <c r="I44" s="53"/>
      <c r="J44" s="54">
        <v>29097892416</v>
      </c>
    </row>
    <row r="45" spans="1:10" x14ac:dyDescent="0.3">
      <c r="A45" s="52" t="s">
        <v>66</v>
      </c>
      <c r="B45" s="53"/>
      <c r="C45" s="53"/>
      <c r="D45" s="53"/>
      <c r="E45" s="53"/>
      <c r="F45" s="53"/>
      <c r="G45" s="53"/>
      <c r="H45" s="53"/>
      <c r="I45" s="53"/>
      <c r="J45" s="54">
        <v>90003199440</v>
      </c>
    </row>
    <row r="46" spans="1:10" x14ac:dyDescent="0.3">
      <c r="A46" s="61" t="s">
        <v>67</v>
      </c>
      <c r="B46" s="53"/>
      <c r="C46" s="53"/>
      <c r="D46" s="53"/>
      <c r="E46" s="53"/>
      <c r="F46" s="53"/>
      <c r="G46" s="53"/>
      <c r="H46" s="53"/>
      <c r="I46" s="53"/>
      <c r="J46" s="54">
        <v>213968625774</v>
      </c>
    </row>
    <row r="47" spans="1:10" x14ac:dyDescent="0.3">
      <c r="A47" s="62" t="s">
        <v>68</v>
      </c>
      <c r="B47" s="53"/>
      <c r="C47" s="53"/>
      <c r="D47" s="53"/>
      <c r="E47" s="53"/>
      <c r="F47" s="53"/>
      <c r="G47" s="53"/>
      <c r="H47" s="53"/>
      <c r="I47" s="53"/>
      <c r="J47" s="54">
        <v>258418625774</v>
      </c>
    </row>
    <row r="48" spans="1:10" ht="15.75" thickBot="1" x14ac:dyDescent="0.35">
      <c r="A48" s="63" t="s">
        <v>69</v>
      </c>
      <c r="B48" s="56"/>
      <c r="C48" s="56"/>
      <c r="D48" s="56"/>
      <c r="E48" s="56"/>
      <c r="F48" s="56"/>
      <c r="G48" s="56"/>
      <c r="H48" s="56"/>
      <c r="I48" s="56"/>
      <c r="J48" s="57">
        <v>44450000000</v>
      </c>
    </row>
    <row r="50" spans="1:10" x14ac:dyDescent="0.3">
      <c r="A50" s="44" t="s">
        <v>70</v>
      </c>
      <c r="B50" s="44"/>
      <c r="C50" s="44"/>
    </row>
    <row r="51" spans="1:10" x14ac:dyDescent="0.3">
      <c r="A51" s="21" t="s">
        <v>71</v>
      </c>
      <c r="B51" s="21"/>
      <c r="C51" s="21"/>
    </row>
    <row r="52" spans="1:10" ht="15.75" thickBot="1" x14ac:dyDescent="0.35">
      <c r="A52" s="21"/>
      <c r="B52" s="21"/>
      <c r="C52" s="21"/>
    </row>
    <row r="53" spans="1:10" ht="15.75" thickBot="1" x14ac:dyDescent="0.35">
      <c r="A53" s="111" t="s">
        <v>72</v>
      </c>
      <c r="B53" s="46" t="s">
        <v>73</v>
      </c>
      <c r="C53" s="64" t="s">
        <v>74</v>
      </c>
      <c r="D53" s="65"/>
      <c r="E53" s="46" t="s">
        <v>75</v>
      </c>
    </row>
    <row r="54" spans="1:10" ht="15.75" thickBot="1" x14ac:dyDescent="0.35">
      <c r="A54" s="112"/>
      <c r="B54" s="66">
        <v>45291</v>
      </c>
      <c r="C54" s="67" t="s">
        <v>76</v>
      </c>
      <c r="D54" s="67" t="s">
        <v>77</v>
      </c>
      <c r="E54" s="66">
        <v>45565</v>
      </c>
    </row>
    <row r="55" spans="1:10" ht="15" customHeight="1" thickBot="1" x14ac:dyDescent="0.35">
      <c r="A55" s="93" t="s">
        <v>78</v>
      </c>
      <c r="B55" s="94">
        <v>500000000000</v>
      </c>
      <c r="C55" s="94">
        <v>70000000000</v>
      </c>
      <c r="D55" s="94">
        <v>0</v>
      </c>
      <c r="E55" s="94">
        <v>570000000000</v>
      </c>
      <c r="F55" s="68"/>
      <c r="G55" s="68"/>
      <c r="H55" s="26"/>
    </row>
    <row r="56" spans="1:10" ht="15" customHeight="1" thickBot="1" x14ac:dyDescent="0.35">
      <c r="A56" s="93" t="s">
        <v>19</v>
      </c>
      <c r="B56" s="94">
        <v>21124603500</v>
      </c>
      <c r="C56" s="94">
        <v>0</v>
      </c>
      <c r="D56" s="94">
        <v>0</v>
      </c>
      <c r="E56" s="94">
        <v>21124603500</v>
      </c>
      <c r="F56" s="68"/>
      <c r="G56" s="68"/>
      <c r="H56" s="26"/>
    </row>
    <row r="57" spans="1:10" ht="15" customHeight="1" thickBot="1" x14ac:dyDescent="0.35">
      <c r="A57" s="93" t="s">
        <v>21</v>
      </c>
      <c r="B57" s="94">
        <v>381178270070</v>
      </c>
      <c r="C57" s="94">
        <v>71491766418</v>
      </c>
      <c r="D57" s="94">
        <v>0</v>
      </c>
      <c r="E57" s="94">
        <v>452670036488</v>
      </c>
      <c r="F57" s="68"/>
      <c r="G57" s="68"/>
      <c r="H57" s="26"/>
    </row>
    <row r="58" spans="1:10" ht="15.75" thickBot="1" x14ac:dyDescent="0.35">
      <c r="A58" s="93" t="s">
        <v>22</v>
      </c>
      <c r="B58" s="94">
        <v>0</v>
      </c>
      <c r="C58" s="94">
        <v>212143940334</v>
      </c>
      <c r="D58" s="94">
        <v>212143940334</v>
      </c>
      <c r="E58" s="94">
        <v>0</v>
      </c>
      <c r="F58" s="68"/>
      <c r="G58" s="68"/>
      <c r="H58" s="26"/>
    </row>
    <row r="59" spans="1:10" ht="15.75" thickBot="1" x14ac:dyDescent="0.35">
      <c r="A59" s="93" t="s">
        <v>79</v>
      </c>
      <c r="B59" s="94">
        <v>212143940334</v>
      </c>
      <c r="C59" s="94">
        <v>211910906693</v>
      </c>
      <c r="D59" s="94">
        <v>212143940334</v>
      </c>
      <c r="E59" s="94">
        <v>211910906693</v>
      </c>
      <c r="F59" s="68"/>
      <c r="G59" s="68"/>
      <c r="H59" s="26"/>
    </row>
    <row r="60" spans="1:10" ht="15.75" thickBot="1" x14ac:dyDescent="0.35">
      <c r="A60" s="18" t="s">
        <v>49</v>
      </c>
      <c r="B60" s="28">
        <f>SUM(B55:B59)</f>
        <v>1114446813904</v>
      </c>
      <c r="C60" s="28">
        <f t="shared" ref="C60:E60" si="0">SUM(C55:C59)</f>
        <v>565546613445</v>
      </c>
      <c r="D60" s="28">
        <f t="shared" si="0"/>
        <v>424287880668</v>
      </c>
      <c r="E60" s="28">
        <f t="shared" si="0"/>
        <v>1255705546681</v>
      </c>
      <c r="F60" s="68"/>
      <c r="G60" s="68"/>
    </row>
    <row r="61" spans="1:10" x14ac:dyDescent="0.3">
      <c r="D61" s="26"/>
      <c r="E61" s="26"/>
    </row>
    <row r="62" spans="1:10" x14ac:dyDescent="0.3">
      <c r="E62" s="26"/>
    </row>
    <row r="63" spans="1:10" x14ac:dyDescent="0.3">
      <c r="A63" s="44" t="s">
        <v>80</v>
      </c>
    </row>
    <row r="64" spans="1:10" ht="15" customHeight="1" x14ac:dyDescent="0.3">
      <c r="A64" s="108" t="s">
        <v>52</v>
      </c>
      <c r="B64" s="108"/>
      <c r="C64" s="108"/>
      <c r="D64" s="108"/>
      <c r="E64" s="108"/>
      <c r="F64" s="108"/>
      <c r="G64" s="108"/>
      <c r="H64" s="108"/>
      <c r="I64" s="108"/>
      <c r="J64" s="108"/>
    </row>
    <row r="65" spans="1:10" x14ac:dyDescent="0.3">
      <c r="A65" s="108"/>
      <c r="B65" s="108"/>
      <c r="C65" s="108"/>
      <c r="D65" s="108"/>
      <c r="E65" s="108"/>
      <c r="F65" s="108"/>
      <c r="G65" s="108"/>
      <c r="H65" s="108"/>
      <c r="I65" s="108"/>
      <c r="J65" s="108"/>
    </row>
    <row r="67" spans="1:10" ht="15.75" thickBot="1" x14ac:dyDescent="0.35"/>
    <row r="68" spans="1:10" ht="30.75" thickBot="1" x14ac:dyDescent="0.4">
      <c r="A68" s="113" t="s">
        <v>81</v>
      </c>
      <c r="B68" s="114"/>
      <c r="C68" s="69">
        <v>45565</v>
      </c>
      <c r="D68" s="69">
        <v>45199</v>
      </c>
      <c r="E68" s="69" t="s">
        <v>83</v>
      </c>
      <c r="F68" s="70"/>
      <c r="G68" s="71"/>
      <c r="H68" s="72"/>
    </row>
    <row r="69" spans="1:10" ht="15.75" thickBot="1" x14ac:dyDescent="0.35">
      <c r="A69" s="115" t="s">
        <v>82</v>
      </c>
      <c r="B69" s="116"/>
      <c r="C69" s="73">
        <v>0.22392206009669399</v>
      </c>
      <c r="D69" s="73">
        <v>0.17845363043112181</v>
      </c>
      <c r="E69" s="73">
        <f>+C69/9*12</f>
        <v>0.29856274679559197</v>
      </c>
      <c r="F69" s="74"/>
      <c r="G69" s="74"/>
      <c r="H69" s="75"/>
    </row>
    <row r="71" spans="1:10" ht="15.75" x14ac:dyDescent="0.35">
      <c r="C71" s="76"/>
      <c r="D71" s="76"/>
    </row>
    <row r="79" spans="1:10" ht="13.15" customHeight="1" x14ac:dyDescent="0.3"/>
    <row r="82" spans="1:11" ht="13.15" customHeight="1" x14ac:dyDescent="0.3"/>
    <row r="87" spans="1:11" x14ac:dyDescent="0.3">
      <c r="B87" s="26"/>
    </row>
    <row r="88" spans="1:11" x14ac:dyDescent="0.3">
      <c r="A88" s="117"/>
      <c r="B88" s="117"/>
      <c r="C88" s="117"/>
      <c r="D88" s="117"/>
      <c r="E88" s="117"/>
      <c r="F88" s="117"/>
      <c r="G88" s="117"/>
      <c r="H88" s="117"/>
      <c r="I88" s="117"/>
      <c r="J88" s="117"/>
    </row>
    <row r="89" spans="1:11" ht="13.7" customHeight="1" x14ac:dyDescent="0.3">
      <c r="A89" s="118"/>
      <c r="B89" s="118"/>
      <c r="C89" s="118"/>
      <c r="D89" s="118"/>
      <c r="E89" s="118"/>
      <c r="F89" s="118"/>
      <c r="G89" s="118"/>
      <c r="H89" s="118"/>
      <c r="I89" s="118"/>
      <c r="J89" s="118"/>
    </row>
    <row r="92" spans="1:11" x14ac:dyDescent="0.3">
      <c r="D92" s="77"/>
    </row>
    <row r="93" spans="1:11" x14ac:dyDescent="0.3">
      <c r="D93" s="77"/>
    </row>
    <row r="94" spans="1:11" x14ac:dyDescent="0.3">
      <c r="A94" s="44"/>
      <c r="B94" s="78"/>
      <c r="C94" s="75"/>
      <c r="D94" s="75"/>
      <c r="E94" s="75"/>
    </row>
    <row r="95" spans="1:11" x14ac:dyDescent="0.3">
      <c r="A95" s="1"/>
      <c r="B95" s="78"/>
      <c r="C95" s="44"/>
      <c r="D95" s="78"/>
      <c r="E95" s="78"/>
      <c r="F95" s="78"/>
      <c r="G95" s="78"/>
      <c r="H95" s="78"/>
      <c r="I95" s="78"/>
      <c r="J95" s="109"/>
      <c r="K95" s="109"/>
    </row>
    <row r="96" spans="1:11" x14ac:dyDescent="0.3">
      <c r="A96" s="44"/>
      <c r="B96" s="44"/>
      <c r="C96" s="44"/>
      <c r="D96" s="44"/>
      <c r="E96" s="44"/>
      <c r="F96" s="44"/>
      <c r="G96" s="44"/>
      <c r="J96" s="44"/>
    </row>
    <row r="97" spans="1:5" x14ac:dyDescent="0.3">
      <c r="A97" s="21"/>
      <c r="B97" s="21"/>
      <c r="E97" s="79"/>
    </row>
    <row r="98" spans="1:5" x14ac:dyDescent="0.3">
      <c r="A98" s="15"/>
      <c r="C98" s="110"/>
      <c r="D98" s="110"/>
    </row>
    <row r="99" spans="1:5" x14ac:dyDescent="0.3">
      <c r="A99" s="78"/>
      <c r="C99" s="80"/>
    </row>
    <row r="100" spans="1:5" x14ac:dyDescent="0.3">
      <c r="A100" s="44"/>
      <c r="C100" s="80"/>
    </row>
    <row r="101" spans="1:5" x14ac:dyDescent="0.3">
      <c r="A101" s="15"/>
      <c r="C101" s="80"/>
    </row>
    <row r="102" spans="1:5" x14ac:dyDescent="0.3">
      <c r="A102" s="109"/>
      <c r="B102" s="109"/>
      <c r="C102" s="80"/>
    </row>
    <row r="103" spans="1:5" x14ac:dyDescent="0.3">
      <c r="A103" s="15"/>
      <c r="C103" s="80"/>
    </row>
    <row r="104" spans="1:5" x14ac:dyDescent="0.3">
      <c r="A104" s="1"/>
      <c r="C104" s="80"/>
    </row>
    <row r="105" spans="1:5" x14ac:dyDescent="0.3">
      <c r="A105" s="15"/>
      <c r="C105" s="80"/>
    </row>
    <row r="106" spans="1:5" x14ac:dyDescent="0.3">
      <c r="A106" s="15"/>
      <c r="C106" s="77"/>
    </row>
    <row r="107" spans="1:5" x14ac:dyDescent="0.3">
      <c r="A107" s="15"/>
      <c r="C107" s="80"/>
    </row>
    <row r="108" spans="1:5" x14ac:dyDescent="0.3">
      <c r="A108" s="15"/>
      <c r="C108" s="80"/>
    </row>
    <row r="109" spans="1:5" x14ac:dyDescent="0.3">
      <c r="A109" s="15"/>
      <c r="C109" s="80"/>
    </row>
    <row r="110" spans="1:5" x14ac:dyDescent="0.3">
      <c r="A110" s="15"/>
      <c r="C110" s="80"/>
    </row>
    <row r="111" spans="1:5" x14ac:dyDescent="0.3">
      <c r="A111" s="15"/>
      <c r="C111" s="80"/>
    </row>
    <row r="112" spans="1:5" x14ac:dyDescent="0.3">
      <c r="A112" s="15"/>
      <c r="C112" s="80"/>
    </row>
    <row r="113" spans="1:4" x14ac:dyDescent="0.3">
      <c r="A113" s="15"/>
      <c r="C113" s="80"/>
    </row>
    <row r="114" spans="1:4" x14ac:dyDescent="0.3">
      <c r="A114" s="15"/>
      <c r="C114" s="80"/>
    </row>
    <row r="115" spans="1:4" x14ac:dyDescent="0.3">
      <c r="A115" s="15"/>
      <c r="C115" s="80"/>
    </row>
    <row r="116" spans="1:4" x14ac:dyDescent="0.3">
      <c r="A116" s="15"/>
      <c r="C116" s="80"/>
    </row>
    <row r="117" spans="1:4" x14ac:dyDescent="0.3">
      <c r="A117" s="15"/>
      <c r="C117" s="80"/>
    </row>
    <row r="118" spans="1:4" x14ac:dyDescent="0.3">
      <c r="A118" s="15"/>
      <c r="C118" s="80"/>
    </row>
    <row r="119" spans="1:4" x14ac:dyDescent="0.3">
      <c r="A119" s="15"/>
      <c r="C119" s="80"/>
    </row>
    <row r="120" spans="1:4" x14ac:dyDescent="0.3">
      <c r="A120" s="15"/>
      <c r="C120" s="80"/>
    </row>
    <row r="121" spans="1:4" x14ac:dyDescent="0.3">
      <c r="A121" s="15"/>
      <c r="C121" s="80"/>
    </row>
    <row r="122" spans="1:4" x14ac:dyDescent="0.3">
      <c r="A122" s="15"/>
      <c r="C122" s="80"/>
    </row>
    <row r="123" spans="1:4" x14ac:dyDescent="0.3">
      <c r="A123" s="15"/>
      <c r="C123" s="80"/>
    </row>
    <row r="124" spans="1:4" x14ac:dyDescent="0.3">
      <c r="A124" s="15"/>
      <c r="C124" s="80"/>
    </row>
    <row r="125" spans="1:4" x14ac:dyDescent="0.3">
      <c r="C125" s="80"/>
    </row>
    <row r="126" spans="1:4" x14ac:dyDescent="0.3">
      <c r="C126" s="80"/>
    </row>
    <row r="127" spans="1:4" x14ac:dyDescent="0.3">
      <c r="A127" s="15"/>
      <c r="C127" s="80"/>
    </row>
    <row r="128" spans="1:4" x14ac:dyDescent="0.3">
      <c r="A128" s="81"/>
      <c r="C128" s="80"/>
      <c r="D128" s="26"/>
    </row>
    <row r="129" spans="1:4" x14ac:dyDescent="0.3">
      <c r="A129" s="44"/>
      <c r="C129" s="80"/>
      <c r="D129" s="26"/>
    </row>
    <row r="130" spans="1:4" x14ac:dyDescent="0.3">
      <c r="A130" s="21"/>
      <c r="C130" s="82"/>
      <c r="D130" s="38"/>
    </row>
    <row r="131" spans="1:4" x14ac:dyDescent="0.3">
      <c r="A131" s="83"/>
      <c r="B131" s="38"/>
      <c r="C131" s="80"/>
      <c r="D131" s="38"/>
    </row>
    <row r="132" spans="1:4" x14ac:dyDescent="0.3">
      <c r="A132" s="83"/>
      <c r="B132" s="38"/>
      <c r="C132" s="80"/>
      <c r="D132" s="38"/>
    </row>
    <row r="133" spans="1:4" x14ac:dyDescent="0.3">
      <c r="A133" s="83"/>
      <c r="B133" s="38"/>
      <c r="C133" s="80"/>
      <c r="D133" s="38"/>
    </row>
    <row r="134" spans="1:4" x14ac:dyDescent="0.3">
      <c r="A134" s="83"/>
      <c r="B134" s="38"/>
      <c r="C134" s="80"/>
      <c r="D134" s="38"/>
    </row>
    <row r="135" spans="1:4" x14ac:dyDescent="0.3">
      <c r="A135" s="83"/>
      <c r="B135" s="38"/>
      <c r="C135" s="80"/>
      <c r="D135" s="38"/>
    </row>
    <row r="136" spans="1:4" x14ac:dyDescent="0.3">
      <c r="A136" s="83"/>
      <c r="B136" s="38"/>
      <c r="C136" s="80"/>
      <c r="D136" s="38"/>
    </row>
    <row r="137" spans="1:4" x14ac:dyDescent="0.3">
      <c r="A137" s="83"/>
      <c r="B137" s="38"/>
      <c r="C137" s="80"/>
      <c r="D137" s="38"/>
    </row>
    <row r="138" spans="1:4" x14ac:dyDescent="0.3">
      <c r="A138" s="83"/>
      <c r="B138" s="38"/>
      <c r="C138" s="80"/>
      <c r="D138" s="38"/>
    </row>
    <row r="139" spans="1:4" x14ac:dyDescent="0.3">
      <c r="A139" s="83"/>
      <c r="B139" s="38"/>
      <c r="C139" s="80"/>
      <c r="D139" s="38"/>
    </row>
    <row r="140" spans="1:4" x14ac:dyDescent="0.3">
      <c r="A140" s="83"/>
      <c r="B140" s="38"/>
      <c r="C140" s="80"/>
      <c r="D140" s="38"/>
    </row>
    <row r="141" spans="1:4" x14ac:dyDescent="0.3">
      <c r="A141" s="83"/>
      <c r="B141" s="38"/>
      <c r="C141" s="80"/>
      <c r="D141" s="38"/>
    </row>
    <row r="142" spans="1:4" x14ac:dyDescent="0.3">
      <c r="A142" s="83"/>
      <c r="B142" s="38"/>
      <c r="C142" s="80"/>
      <c r="D142" s="38"/>
    </row>
    <row r="143" spans="1:4" x14ac:dyDescent="0.3">
      <c r="B143" s="38"/>
      <c r="C143" s="84"/>
      <c r="D143" s="38"/>
    </row>
    <row r="144" spans="1:4" x14ac:dyDescent="0.3">
      <c r="C144" s="80"/>
    </row>
    <row r="145" spans="1:5" x14ac:dyDescent="0.3">
      <c r="A145" s="44"/>
      <c r="B145" s="85"/>
      <c r="C145" s="80"/>
    </row>
    <row r="146" spans="1:5" x14ac:dyDescent="0.3">
      <c r="A146" s="44"/>
      <c r="C146" s="80"/>
    </row>
    <row r="147" spans="1:5" x14ac:dyDescent="0.3">
      <c r="A147" s="44"/>
      <c r="B147" s="86"/>
      <c r="C147" s="77"/>
    </row>
    <row r="148" spans="1:5" x14ac:dyDescent="0.3">
      <c r="B148" s="38"/>
      <c r="C148" s="77"/>
      <c r="D148" s="87"/>
    </row>
    <row r="149" spans="1:5" x14ac:dyDescent="0.3">
      <c r="C149" s="80"/>
    </row>
    <row r="150" spans="1:5" x14ac:dyDescent="0.3">
      <c r="B150" s="88"/>
      <c r="C150" s="80"/>
    </row>
    <row r="151" spans="1:5" x14ac:dyDescent="0.3">
      <c r="C151" s="80"/>
    </row>
    <row r="152" spans="1:5" x14ac:dyDescent="0.3">
      <c r="A152" s="44"/>
      <c r="B152" s="1"/>
      <c r="C152" s="89"/>
    </row>
    <row r="153" spans="1:5" x14ac:dyDescent="0.3">
      <c r="A153" s="44"/>
      <c r="B153" s="90"/>
      <c r="C153" s="89"/>
    </row>
    <row r="154" spans="1:5" x14ac:dyDescent="0.3">
      <c r="B154" s="26"/>
      <c r="C154" s="80"/>
    </row>
    <row r="155" spans="1:5" x14ac:dyDescent="0.3">
      <c r="B155" s="26"/>
      <c r="C155" s="80"/>
    </row>
    <row r="156" spans="1:5" x14ac:dyDescent="0.3">
      <c r="B156" s="26"/>
      <c r="C156" s="80"/>
      <c r="D156" s="91"/>
    </row>
    <row r="157" spans="1:5" x14ac:dyDescent="0.3">
      <c r="B157" s="26"/>
      <c r="C157" s="80"/>
      <c r="D157" s="15"/>
      <c r="E157" s="77"/>
    </row>
    <row r="158" spans="1:5" x14ac:dyDescent="0.3">
      <c r="B158" s="26"/>
      <c r="C158" s="80"/>
    </row>
    <row r="159" spans="1:5" x14ac:dyDescent="0.3">
      <c r="B159" s="92"/>
      <c r="C159" s="82"/>
    </row>
    <row r="160" spans="1:5" x14ac:dyDescent="0.3">
      <c r="C160" s="80"/>
    </row>
    <row r="161" spans="1:5" x14ac:dyDescent="0.3">
      <c r="C161" s="80"/>
    </row>
    <row r="162" spans="1:5" x14ac:dyDescent="0.3">
      <c r="C162" s="80"/>
    </row>
    <row r="163" spans="1:5" x14ac:dyDescent="0.3">
      <c r="A163" s="44"/>
      <c r="B163" s="1"/>
      <c r="C163" s="80"/>
    </row>
    <row r="164" spans="1:5" x14ac:dyDescent="0.3">
      <c r="A164" s="44"/>
      <c r="B164" s="90"/>
      <c r="C164" s="80"/>
    </row>
    <row r="165" spans="1:5" x14ac:dyDescent="0.3">
      <c r="B165" s="26"/>
      <c r="C165" s="80"/>
    </row>
    <row r="166" spans="1:5" x14ac:dyDescent="0.3">
      <c r="B166" s="26"/>
      <c r="C166" s="80"/>
    </row>
    <row r="167" spans="1:5" x14ac:dyDescent="0.3">
      <c r="B167" s="26"/>
      <c r="C167" s="82"/>
      <c r="D167" s="91"/>
    </row>
    <row r="168" spans="1:5" x14ac:dyDescent="0.3">
      <c r="B168" s="26"/>
      <c r="C168" s="80"/>
      <c r="D168" s="15"/>
      <c r="E168" s="77"/>
    </row>
    <row r="169" spans="1:5" x14ac:dyDescent="0.3">
      <c r="B169" s="26"/>
      <c r="C169" s="80"/>
    </row>
    <row r="170" spans="1:5" x14ac:dyDescent="0.3">
      <c r="B170" s="92"/>
      <c r="C170" s="82"/>
    </row>
    <row r="171" spans="1:5" x14ac:dyDescent="0.3">
      <c r="C171" s="80"/>
    </row>
    <row r="172" spans="1:5" x14ac:dyDescent="0.3">
      <c r="C172" s="80"/>
    </row>
    <row r="173" spans="1:5" x14ac:dyDescent="0.3">
      <c r="C173" s="80"/>
    </row>
    <row r="174" spans="1:5" x14ac:dyDescent="0.3">
      <c r="C174" s="80"/>
    </row>
    <row r="175" spans="1:5" x14ac:dyDescent="0.3">
      <c r="C175" s="80"/>
    </row>
    <row r="176" spans="1:5" x14ac:dyDescent="0.3">
      <c r="C176" s="80"/>
    </row>
    <row r="177" spans="3:3" x14ac:dyDescent="0.3">
      <c r="C177" s="80"/>
    </row>
    <row r="178" spans="3:3" x14ac:dyDescent="0.3">
      <c r="C178" s="80"/>
    </row>
    <row r="179" spans="3:3" x14ac:dyDescent="0.3">
      <c r="C179" s="80"/>
    </row>
    <row r="180" spans="3:3" x14ac:dyDescent="0.3">
      <c r="C180" s="80"/>
    </row>
    <row r="181" spans="3:3" x14ac:dyDescent="0.3">
      <c r="C181" s="80"/>
    </row>
    <row r="182" spans="3:3" x14ac:dyDescent="0.3">
      <c r="C182" s="80"/>
    </row>
    <row r="183" spans="3:3" x14ac:dyDescent="0.3">
      <c r="C183" s="80"/>
    </row>
    <row r="184" spans="3:3" x14ac:dyDescent="0.3">
      <c r="C184" s="80"/>
    </row>
    <row r="185" spans="3:3" x14ac:dyDescent="0.3">
      <c r="C185" s="80"/>
    </row>
    <row r="186" spans="3:3" x14ac:dyDescent="0.3">
      <c r="C186" s="80"/>
    </row>
    <row r="187" spans="3:3" x14ac:dyDescent="0.3">
      <c r="C187" s="80"/>
    </row>
    <row r="188" spans="3:3" x14ac:dyDescent="0.3">
      <c r="C188" s="80"/>
    </row>
    <row r="189" spans="3:3" x14ac:dyDescent="0.3">
      <c r="C189" s="80"/>
    </row>
    <row r="190" spans="3:3" x14ac:dyDescent="0.3">
      <c r="C190" s="80"/>
    </row>
    <row r="191" spans="3:3" x14ac:dyDescent="0.3">
      <c r="C191" s="80"/>
    </row>
    <row r="192" spans="3:3" x14ac:dyDescent="0.3">
      <c r="C192" s="80"/>
    </row>
    <row r="193" spans="3:3" x14ac:dyDescent="0.3">
      <c r="C193" s="80"/>
    </row>
    <row r="194" spans="3:3" x14ac:dyDescent="0.3">
      <c r="C194" s="80"/>
    </row>
    <row r="195" spans="3:3" x14ac:dyDescent="0.3">
      <c r="C195" s="80"/>
    </row>
    <row r="196" spans="3:3" x14ac:dyDescent="0.3">
      <c r="C196" s="80"/>
    </row>
    <row r="197" spans="3:3" x14ac:dyDescent="0.3">
      <c r="C197" s="80"/>
    </row>
    <row r="198" spans="3:3" x14ac:dyDescent="0.3">
      <c r="C198" s="80"/>
    </row>
    <row r="199" spans="3:3" x14ac:dyDescent="0.3">
      <c r="C199" s="80"/>
    </row>
    <row r="200" spans="3:3" x14ac:dyDescent="0.3">
      <c r="C200" s="80"/>
    </row>
    <row r="201" spans="3:3" x14ac:dyDescent="0.3">
      <c r="C201" s="80"/>
    </row>
    <row r="202" spans="3:3" x14ac:dyDescent="0.3">
      <c r="C202" s="80"/>
    </row>
    <row r="203" spans="3:3" x14ac:dyDescent="0.3">
      <c r="C203" s="80"/>
    </row>
    <row r="204" spans="3:3" x14ac:dyDescent="0.3">
      <c r="C204" s="80"/>
    </row>
    <row r="205" spans="3:3" x14ac:dyDescent="0.3">
      <c r="C205" s="80"/>
    </row>
    <row r="206" spans="3:3" x14ac:dyDescent="0.3">
      <c r="C206" s="80"/>
    </row>
    <row r="207" spans="3:3" x14ac:dyDescent="0.3">
      <c r="C207" s="80"/>
    </row>
    <row r="208" spans="3:3" x14ac:dyDescent="0.3">
      <c r="C208" s="80"/>
    </row>
    <row r="209" spans="3:3" x14ac:dyDescent="0.3">
      <c r="C209" s="80"/>
    </row>
    <row r="210" spans="3:3" x14ac:dyDescent="0.3">
      <c r="C210" s="80"/>
    </row>
    <row r="211" spans="3:3" x14ac:dyDescent="0.3">
      <c r="C211" s="80"/>
    </row>
    <row r="212" spans="3:3" x14ac:dyDescent="0.3">
      <c r="C212" s="80"/>
    </row>
    <row r="213" spans="3:3" x14ac:dyDescent="0.3">
      <c r="C213" s="80"/>
    </row>
    <row r="214" spans="3:3" x14ac:dyDescent="0.3">
      <c r="C214" s="80"/>
    </row>
    <row r="215" spans="3:3" x14ac:dyDescent="0.3">
      <c r="C215" s="80"/>
    </row>
    <row r="216" spans="3:3" x14ac:dyDescent="0.3">
      <c r="C216" s="80"/>
    </row>
    <row r="217" spans="3:3" x14ac:dyDescent="0.3">
      <c r="C217" s="80"/>
    </row>
    <row r="218" spans="3:3" x14ac:dyDescent="0.3">
      <c r="C218" s="80"/>
    </row>
    <row r="219" spans="3:3" x14ac:dyDescent="0.3">
      <c r="C219" s="80"/>
    </row>
    <row r="220" spans="3:3" x14ac:dyDescent="0.3">
      <c r="C220" s="80"/>
    </row>
    <row r="221" spans="3:3" x14ac:dyDescent="0.3">
      <c r="C221" s="80"/>
    </row>
    <row r="222" spans="3:3" x14ac:dyDescent="0.3">
      <c r="C222" s="80"/>
    </row>
    <row r="223" spans="3:3" x14ac:dyDescent="0.3">
      <c r="C223" s="80"/>
    </row>
    <row r="224" spans="3:3" x14ac:dyDescent="0.3">
      <c r="C224" s="80"/>
    </row>
    <row r="225" spans="3:3" x14ac:dyDescent="0.3">
      <c r="C225" s="80"/>
    </row>
    <row r="226" spans="3:3" x14ac:dyDescent="0.3">
      <c r="C226" s="80"/>
    </row>
    <row r="227" spans="3:3" x14ac:dyDescent="0.3">
      <c r="C227" s="80"/>
    </row>
    <row r="228" spans="3:3" x14ac:dyDescent="0.3">
      <c r="C228" s="80"/>
    </row>
    <row r="229" spans="3:3" x14ac:dyDescent="0.3">
      <c r="C229" s="80"/>
    </row>
    <row r="230" spans="3:3" x14ac:dyDescent="0.3">
      <c r="C230" s="80"/>
    </row>
    <row r="231" spans="3:3" x14ac:dyDescent="0.3">
      <c r="C231" s="80"/>
    </row>
    <row r="232" spans="3:3" x14ac:dyDescent="0.3">
      <c r="C232" s="80"/>
    </row>
    <row r="233" spans="3:3" x14ac:dyDescent="0.3">
      <c r="C233" s="80"/>
    </row>
    <row r="234" spans="3:3" x14ac:dyDescent="0.3">
      <c r="C234" s="80"/>
    </row>
    <row r="235" spans="3:3" x14ac:dyDescent="0.3">
      <c r="C235" s="80"/>
    </row>
    <row r="236" spans="3:3" x14ac:dyDescent="0.3">
      <c r="C236" s="80"/>
    </row>
    <row r="237" spans="3:3" x14ac:dyDescent="0.3">
      <c r="C237" s="80"/>
    </row>
    <row r="238" spans="3:3" x14ac:dyDescent="0.3">
      <c r="C238" s="80"/>
    </row>
    <row r="239" spans="3:3" x14ac:dyDescent="0.3">
      <c r="C239" s="80"/>
    </row>
    <row r="240" spans="3:3" x14ac:dyDescent="0.3">
      <c r="C240" s="80"/>
    </row>
    <row r="241" spans="3:3" x14ac:dyDescent="0.3">
      <c r="C241" s="80"/>
    </row>
    <row r="242" spans="3:3" x14ac:dyDescent="0.3">
      <c r="C242" s="80"/>
    </row>
    <row r="243" spans="3:3" x14ac:dyDescent="0.3">
      <c r="C243" s="80"/>
    </row>
    <row r="244" spans="3:3" x14ac:dyDescent="0.3">
      <c r="C244" s="80"/>
    </row>
    <row r="245" spans="3:3" x14ac:dyDescent="0.3">
      <c r="C245" s="80"/>
    </row>
    <row r="246" spans="3:3" x14ac:dyDescent="0.3">
      <c r="C246" s="80"/>
    </row>
    <row r="247" spans="3:3" x14ac:dyDescent="0.3">
      <c r="C247" s="80"/>
    </row>
    <row r="248" spans="3:3" x14ac:dyDescent="0.3">
      <c r="C248" s="80"/>
    </row>
    <row r="249" spans="3:3" x14ac:dyDescent="0.3">
      <c r="C249" s="80"/>
    </row>
    <row r="250" spans="3:3" x14ac:dyDescent="0.3">
      <c r="C250" s="80"/>
    </row>
    <row r="251" spans="3:3" x14ac:dyDescent="0.3">
      <c r="C251" s="80"/>
    </row>
    <row r="252" spans="3:3" x14ac:dyDescent="0.3">
      <c r="C252" s="80"/>
    </row>
    <row r="253" spans="3:3" x14ac:dyDescent="0.3">
      <c r="C253" s="80"/>
    </row>
    <row r="254" spans="3:3" x14ac:dyDescent="0.3">
      <c r="C254" s="80"/>
    </row>
    <row r="255" spans="3:3" x14ac:dyDescent="0.3">
      <c r="C255" s="80"/>
    </row>
    <row r="256" spans="3:3" x14ac:dyDescent="0.3">
      <c r="C256" s="80"/>
    </row>
    <row r="257" spans="3:3" x14ac:dyDescent="0.3">
      <c r="C257" s="80"/>
    </row>
    <row r="258" spans="3:3" x14ac:dyDescent="0.3">
      <c r="C258" s="80"/>
    </row>
    <row r="259" spans="3:3" x14ac:dyDescent="0.3">
      <c r="C259" s="80"/>
    </row>
    <row r="260" spans="3:3" x14ac:dyDescent="0.3">
      <c r="C260" s="80"/>
    </row>
    <row r="261" spans="3:3" x14ac:dyDescent="0.3">
      <c r="C261" s="80"/>
    </row>
    <row r="262" spans="3:3" x14ac:dyDescent="0.3">
      <c r="C262" s="80"/>
    </row>
    <row r="263" spans="3:3" x14ac:dyDescent="0.3">
      <c r="C263" s="80"/>
    </row>
    <row r="264" spans="3:3" x14ac:dyDescent="0.3">
      <c r="C264" s="80"/>
    </row>
    <row r="265" spans="3:3" x14ac:dyDescent="0.3">
      <c r="C265" s="80"/>
    </row>
    <row r="266" spans="3:3" x14ac:dyDescent="0.3">
      <c r="C266" s="80"/>
    </row>
    <row r="267" spans="3:3" x14ac:dyDescent="0.3">
      <c r="C267" s="80"/>
    </row>
    <row r="268" spans="3:3" x14ac:dyDescent="0.3">
      <c r="C268" s="80"/>
    </row>
    <row r="269" spans="3:3" x14ac:dyDescent="0.3">
      <c r="C269" s="80"/>
    </row>
    <row r="270" spans="3:3" x14ac:dyDescent="0.3">
      <c r="C270" s="80"/>
    </row>
    <row r="271" spans="3:3" x14ac:dyDescent="0.3">
      <c r="C271" s="80"/>
    </row>
    <row r="272" spans="3:3" x14ac:dyDescent="0.3">
      <c r="C272" s="80"/>
    </row>
    <row r="273" spans="3:3" x14ac:dyDescent="0.3">
      <c r="C273" s="80"/>
    </row>
    <row r="274" spans="3:3" x14ac:dyDescent="0.3">
      <c r="C274" s="80"/>
    </row>
    <row r="275" spans="3:3" x14ac:dyDescent="0.3">
      <c r="C275" s="80"/>
    </row>
    <row r="276" spans="3:3" x14ac:dyDescent="0.3">
      <c r="C276" s="80"/>
    </row>
    <row r="277" spans="3:3" x14ac:dyDescent="0.3">
      <c r="C277" s="80"/>
    </row>
    <row r="278" spans="3:3" x14ac:dyDescent="0.3">
      <c r="C278" s="80"/>
    </row>
    <row r="279" spans="3:3" x14ac:dyDescent="0.3">
      <c r="C279" s="80"/>
    </row>
    <row r="280" spans="3:3" x14ac:dyDescent="0.3">
      <c r="C280" s="80"/>
    </row>
    <row r="281" spans="3:3" x14ac:dyDescent="0.3">
      <c r="C281" s="80"/>
    </row>
    <row r="282" spans="3:3" x14ac:dyDescent="0.3">
      <c r="C282" s="80"/>
    </row>
    <row r="283" spans="3:3" x14ac:dyDescent="0.3">
      <c r="C283" s="80"/>
    </row>
    <row r="284" spans="3:3" x14ac:dyDescent="0.3">
      <c r="C284" s="80"/>
    </row>
    <row r="285" spans="3:3" x14ac:dyDescent="0.3">
      <c r="C285" s="80"/>
    </row>
    <row r="286" spans="3:3" x14ac:dyDescent="0.3">
      <c r="C286" s="80"/>
    </row>
    <row r="287" spans="3:3" x14ac:dyDescent="0.3">
      <c r="C287" s="80"/>
    </row>
    <row r="288" spans="3:3" x14ac:dyDescent="0.3">
      <c r="C288" s="80"/>
    </row>
    <row r="289" spans="3:3" x14ac:dyDescent="0.3">
      <c r="C289" s="80"/>
    </row>
    <row r="290" spans="3:3" x14ac:dyDescent="0.3">
      <c r="C290" s="80"/>
    </row>
    <row r="291" spans="3:3" x14ac:dyDescent="0.3">
      <c r="C291" s="80"/>
    </row>
    <row r="292" spans="3:3" x14ac:dyDescent="0.3">
      <c r="C292" s="80"/>
    </row>
    <row r="293" spans="3:3" x14ac:dyDescent="0.3">
      <c r="C293" s="80"/>
    </row>
    <row r="294" spans="3:3" x14ac:dyDescent="0.3">
      <c r="C294" s="80"/>
    </row>
    <row r="295" spans="3:3" x14ac:dyDescent="0.3">
      <c r="C295" s="80"/>
    </row>
    <row r="296" spans="3:3" x14ac:dyDescent="0.3">
      <c r="C296" s="80"/>
    </row>
    <row r="297" spans="3:3" x14ac:dyDescent="0.3">
      <c r="C297" s="80"/>
    </row>
    <row r="298" spans="3:3" x14ac:dyDescent="0.3">
      <c r="C298" s="80"/>
    </row>
    <row r="299" spans="3:3" x14ac:dyDescent="0.3">
      <c r="C299" s="80"/>
    </row>
    <row r="300" spans="3:3" x14ac:dyDescent="0.3">
      <c r="C300" s="80"/>
    </row>
    <row r="301" spans="3:3" x14ac:dyDescent="0.3">
      <c r="C301" s="80"/>
    </row>
    <row r="302" spans="3:3" x14ac:dyDescent="0.3">
      <c r="C302" s="80"/>
    </row>
    <row r="303" spans="3:3" x14ac:dyDescent="0.3">
      <c r="C303" s="80"/>
    </row>
    <row r="304" spans="3:3" x14ac:dyDescent="0.3">
      <c r="C304" s="80"/>
    </row>
    <row r="305" spans="3:3" x14ac:dyDescent="0.3">
      <c r="C305" s="80"/>
    </row>
    <row r="306" spans="3:3" x14ac:dyDescent="0.3">
      <c r="C306" s="80"/>
    </row>
    <row r="307" spans="3:3" x14ac:dyDescent="0.3">
      <c r="C307" s="80"/>
    </row>
    <row r="308" spans="3:3" x14ac:dyDescent="0.3">
      <c r="C308" s="80"/>
    </row>
    <row r="309" spans="3:3" x14ac:dyDescent="0.3">
      <c r="C309" s="80"/>
    </row>
    <row r="310" spans="3:3" x14ac:dyDescent="0.3">
      <c r="C310" s="80"/>
    </row>
    <row r="311" spans="3:3" x14ac:dyDescent="0.3">
      <c r="C311" s="80"/>
    </row>
    <row r="312" spans="3:3" x14ac:dyDescent="0.3">
      <c r="C312" s="80"/>
    </row>
    <row r="313" spans="3:3" x14ac:dyDescent="0.3">
      <c r="C313" s="80"/>
    </row>
    <row r="314" spans="3:3" x14ac:dyDescent="0.3">
      <c r="C314" s="80"/>
    </row>
    <row r="315" spans="3:3" x14ac:dyDescent="0.3">
      <c r="C315" s="80"/>
    </row>
    <row r="316" spans="3:3" x14ac:dyDescent="0.3">
      <c r="C316" s="80"/>
    </row>
    <row r="317" spans="3:3" x14ac:dyDescent="0.3">
      <c r="C317" s="80"/>
    </row>
    <row r="318" spans="3:3" x14ac:dyDescent="0.3">
      <c r="C318" s="80"/>
    </row>
    <row r="319" spans="3:3" x14ac:dyDescent="0.3">
      <c r="C319" s="80"/>
    </row>
    <row r="320" spans="3:3" x14ac:dyDescent="0.3">
      <c r="C320" s="80"/>
    </row>
    <row r="321" spans="3:3" x14ac:dyDescent="0.3">
      <c r="C321" s="80"/>
    </row>
    <row r="322" spans="3:3" x14ac:dyDescent="0.3">
      <c r="C322" s="80"/>
    </row>
    <row r="323" spans="3:3" x14ac:dyDescent="0.3">
      <c r="C323" s="80"/>
    </row>
    <row r="324" spans="3:3" x14ac:dyDescent="0.3">
      <c r="C324" s="80"/>
    </row>
    <row r="325" spans="3:3" x14ac:dyDescent="0.3">
      <c r="C325" s="80"/>
    </row>
    <row r="326" spans="3:3" x14ac:dyDescent="0.3">
      <c r="C326" s="80"/>
    </row>
    <row r="327" spans="3:3" x14ac:dyDescent="0.3">
      <c r="C327" s="80"/>
    </row>
    <row r="328" spans="3:3" x14ac:dyDescent="0.3">
      <c r="C328" s="80"/>
    </row>
    <row r="329" spans="3:3" x14ac:dyDescent="0.3">
      <c r="C329" s="80"/>
    </row>
    <row r="330" spans="3:3" x14ac:dyDescent="0.3">
      <c r="C330" s="80"/>
    </row>
    <row r="331" spans="3:3" x14ac:dyDescent="0.3">
      <c r="C331" s="80"/>
    </row>
    <row r="332" spans="3:3" x14ac:dyDescent="0.3">
      <c r="C332" s="80"/>
    </row>
    <row r="333" spans="3:3" x14ac:dyDescent="0.3">
      <c r="C333" s="80"/>
    </row>
    <row r="334" spans="3:3" x14ac:dyDescent="0.3">
      <c r="C334" s="80"/>
    </row>
    <row r="335" spans="3:3" x14ac:dyDescent="0.3">
      <c r="C335" s="80"/>
    </row>
    <row r="336" spans="3:3" x14ac:dyDescent="0.3">
      <c r="C336" s="80"/>
    </row>
    <row r="337" spans="3:3" x14ac:dyDescent="0.3">
      <c r="C337" s="80"/>
    </row>
    <row r="338" spans="3:3" x14ac:dyDescent="0.3">
      <c r="C338" s="80"/>
    </row>
    <row r="339" spans="3:3" x14ac:dyDescent="0.3">
      <c r="C339" s="80"/>
    </row>
    <row r="340" spans="3:3" x14ac:dyDescent="0.3">
      <c r="C340" s="80"/>
    </row>
    <row r="341" spans="3:3" x14ac:dyDescent="0.3">
      <c r="C341" s="80"/>
    </row>
    <row r="342" spans="3:3" x14ac:dyDescent="0.3">
      <c r="C342" s="80"/>
    </row>
    <row r="343" spans="3:3" x14ac:dyDescent="0.3">
      <c r="C343" s="80"/>
    </row>
    <row r="344" spans="3:3" x14ac:dyDescent="0.3">
      <c r="C344" s="80"/>
    </row>
    <row r="345" spans="3:3" x14ac:dyDescent="0.3">
      <c r="C345" s="80"/>
    </row>
    <row r="346" spans="3:3" x14ac:dyDescent="0.3">
      <c r="C346" s="80"/>
    </row>
    <row r="347" spans="3:3" x14ac:dyDescent="0.3">
      <c r="C347" s="80"/>
    </row>
    <row r="348" spans="3:3" x14ac:dyDescent="0.3">
      <c r="C348" s="80"/>
    </row>
    <row r="349" spans="3:3" x14ac:dyDescent="0.3">
      <c r="C349" s="80"/>
    </row>
    <row r="350" spans="3:3" x14ac:dyDescent="0.3">
      <c r="C350" s="80"/>
    </row>
    <row r="351" spans="3:3" x14ac:dyDescent="0.3">
      <c r="C351" s="80"/>
    </row>
    <row r="352" spans="3:3" x14ac:dyDescent="0.3">
      <c r="C352" s="80"/>
    </row>
    <row r="353" spans="3:3" x14ac:dyDescent="0.3">
      <c r="C353" s="80"/>
    </row>
    <row r="354" spans="3:3" x14ac:dyDescent="0.3">
      <c r="C354" s="80"/>
    </row>
    <row r="355" spans="3:3" x14ac:dyDescent="0.3">
      <c r="C355" s="80"/>
    </row>
    <row r="356" spans="3:3" x14ac:dyDescent="0.3">
      <c r="C356" s="80"/>
    </row>
    <row r="357" spans="3:3" x14ac:dyDescent="0.3">
      <c r="C357" s="80"/>
    </row>
    <row r="358" spans="3:3" x14ac:dyDescent="0.3">
      <c r="C358" s="80"/>
    </row>
    <row r="359" spans="3:3" x14ac:dyDescent="0.3">
      <c r="C359" s="80"/>
    </row>
    <row r="360" spans="3:3" x14ac:dyDescent="0.3">
      <c r="C360" s="80"/>
    </row>
    <row r="361" spans="3:3" x14ac:dyDescent="0.3">
      <c r="C361" s="80"/>
    </row>
    <row r="362" spans="3:3" x14ac:dyDescent="0.3">
      <c r="C362" s="80"/>
    </row>
    <row r="363" spans="3:3" x14ac:dyDescent="0.3">
      <c r="C363" s="80"/>
    </row>
    <row r="364" spans="3:3" x14ac:dyDescent="0.3">
      <c r="C364" s="80"/>
    </row>
    <row r="365" spans="3:3" x14ac:dyDescent="0.3">
      <c r="C365" s="80"/>
    </row>
    <row r="366" spans="3:3" x14ac:dyDescent="0.3">
      <c r="C366" s="80"/>
    </row>
    <row r="367" spans="3:3" x14ac:dyDescent="0.3">
      <c r="C367" s="80"/>
    </row>
    <row r="368" spans="3:3" x14ac:dyDescent="0.3">
      <c r="C368" s="80"/>
    </row>
    <row r="369" spans="3:3" x14ac:dyDescent="0.3">
      <c r="C369" s="80"/>
    </row>
    <row r="370" spans="3:3" x14ac:dyDescent="0.3">
      <c r="C370" s="80"/>
    </row>
    <row r="371" spans="3:3" x14ac:dyDescent="0.3">
      <c r="C371" s="80"/>
    </row>
    <row r="372" spans="3:3" x14ac:dyDescent="0.3">
      <c r="C372" s="80"/>
    </row>
    <row r="373" spans="3:3" x14ac:dyDescent="0.3">
      <c r="C373" s="80"/>
    </row>
    <row r="374" spans="3:3" x14ac:dyDescent="0.3">
      <c r="C374" s="80"/>
    </row>
    <row r="375" spans="3:3" x14ac:dyDescent="0.3">
      <c r="C375" s="80"/>
    </row>
    <row r="376" spans="3:3" x14ac:dyDescent="0.3">
      <c r="C376" s="80"/>
    </row>
    <row r="377" spans="3:3" x14ac:dyDescent="0.3">
      <c r="C377" s="80"/>
    </row>
    <row r="378" spans="3:3" x14ac:dyDescent="0.3">
      <c r="C378" s="80"/>
    </row>
    <row r="379" spans="3:3" x14ac:dyDescent="0.3">
      <c r="C379" s="80"/>
    </row>
    <row r="380" spans="3:3" x14ac:dyDescent="0.3">
      <c r="C380" s="80"/>
    </row>
    <row r="381" spans="3:3" x14ac:dyDescent="0.3">
      <c r="C381" s="80"/>
    </row>
    <row r="382" spans="3:3" x14ac:dyDescent="0.3">
      <c r="C382" s="80"/>
    </row>
    <row r="383" spans="3:3" x14ac:dyDescent="0.3">
      <c r="C383" s="80"/>
    </row>
    <row r="384" spans="3:3" x14ac:dyDescent="0.3">
      <c r="C384" s="80"/>
    </row>
    <row r="385" spans="3:3" x14ac:dyDescent="0.3">
      <c r="C385" s="80"/>
    </row>
    <row r="386" spans="3:3" x14ac:dyDescent="0.3">
      <c r="C386" s="80"/>
    </row>
    <row r="387" spans="3:3" x14ac:dyDescent="0.3">
      <c r="C387" s="80"/>
    </row>
    <row r="388" spans="3:3" x14ac:dyDescent="0.3">
      <c r="C388" s="80"/>
    </row>
    <row r="389" spans="3:3" x14ac:dyDescent="0.3">
      <c r="C389" s="80"/>
    </row>
    <row r="390" spans="3:3" x14ac:dyDescent="0.3">
      <c r="C390" s="80"/>
    </row>
    <row r="391" spans="3:3" x14ac:dyDescent="0.3">
      <c r="C391" s="80"/>
    </row>
    <row r="392" spans="3:3" x14ac:dyDescent="0.3">
      <c r="C392" s="80"/>
    </row>
    <row r="393" spans="3:3" x14ac:dyDescent="0.3">
      <c r="C393" s="80"/>
    </row>
    <row r="394" spans="3:3" x14ac:dyDescent="0.3">
      <c r="C394" s="80"/>
    </row>
    <row r="395" spans="3:3" x14ac:dyDescent="0.3">
      <c r="C395" s="80"/>
    </row>
    <row r="396" spans="3:3" x14ac:dyDescent="0.3">
      <c r="C396" s="80"/>
    </row>
    <row r="397" spans="3:3" x14ac:dyDescent="0.3">
      <c r="C397" s="80"/>
    </row>
    <row r="398" spans="3:3" x14ac:dyDescent="0.3">
      <c r="C398" s="80"/>
    </row>
    <row r="399" spans="3:3" x14ac:dyDescent="0.3">
      <c r="C399" s="80"/>
    </row>
    <row r="400" spans="3:3" x14ac:dyDescent="0.3">
      <c r="C400" s="80"/>
    </row>
    <row r="401" spans="3:3" x14ac:dyDescent="0.3">
      <c r="C401" s="80"/>
    </row>
    <row r="402" spans="3:3" x14ac:dyDescent="0.3">
      <c r="C402" s="80"/>
    </row>
    <row r="403" spans="3:3" x14ac:dyDescent="0.3">
      <c r="C403" s="80"/>
    </row>
    <row r="404" spans="3:3" x14ac:dyDescent="0.3">
      <c r="C404" s="80"/>
    </row>
    <row r="405" spans="3:3" x14ac:dyDescent="0.3">
      <c r="C405" s="80"/>
    </row>
    <row r="406" spans="3:3" x14ac:dyDescent="0.3">
      <c r="C406" s="80"/>
    </row>
    <row r="407" spans="3:3" x14ac:dyDescent="0.3">
      <c r="C407" s="80"/>
    </row>
    <row r="408" spans="3:3" x14ac:dyDescent="0.3">
      <c r="C408" s="80"/>
    </row>
    <row r="409" spans="3:3" x14ac:dyDescent="0.3">
      <c r="C409" s="80"/>
    </row>
    <row r="410" spans="3:3" x14ac:dyDescent="0.3">
      <c r="C410" s="80"/>
    </row>
    <row r="411" spans="3:3" x14ac:dyDescent="0.3">
      <c r="C411" s="80"/>
    </row>
    <row r="412" spans="3:3" x14ac:dyDescent="0.3">
      <c r="C412" s="80"/>
    </row>
    <row r="413" spans="3:3" x14ac:dyDescent="0.3">
      <c r="C413" s="80"/>
    </row>
    <row r="414" spans="3:3" x14ac:dyDescent="0.3">
      <c r="C414" s="80"/>
    </row>
    <row r="415" spans="3:3" x14ac:dyDescent="0.3">
      <c r="C415" s="80"/>
    </row>
    <row r="416" spans="3:3" x14ac:dyDescent="0.3">
      <c r="C416" s="80"/>
    </row>
    <row r="417" spans="3:3" x14ac:dyDescent="0.3">
      <c r="C417" s="80"/>
    </row>
    <row r="418" spans="3:3" x14ac:dyDescent="0.3">
      <c r="C418" s="80"/>
    </row>
    <row r="419" spans="3:3" x14ac:dyDescent="0.3">
      <c r="C419" s="80"/>
    </row>
    <row r="420" spans="3:3" x14ac:dyDescent="0.3">
      <c r="C420" s="80"/>
    </row>
    <row r="421" spans="3:3" x14ac:dyDescent="0.3">
      <c r="C421" s="80"/>
    </row>
    <row r="422" spans="3:3" x14ac:dyDescent="0.3">
      <c r="C422" s="80"/>
    </row>
    <row r="423" spans="3:3" x14ac:dyDescent="0.3">
      <c r="C423" s="80"/>
    </row>
    <row r="424" spans="3:3" x14ac:dyDescent="0.3">
      <c r="C424" s="80"/>
    </row>
    <row r="425" spans="3:3" x14ac:dyDescent="0.3">
      <c r="C425" s="80"/>
    </row>
    <row r="426" spans="3:3" x14ac:dyDescent="0.3">
      <c r="C426" s="80"/>
    </row>
    <row r="427" spans="3:3" x14ac:dyDescent="0.3">
      <c r="C427" s="80"/>
    </row>
    <row r="428" spans="3:3" x14ac:dyDescent="0.3">
      <c r="C428" s="80"/>
    </row>
    <row r="429" spans="3:3" x14ac:dyDescent="0.3">
      <c r="C429" s="80"/>
    </row>
    <row r="430" spans="3:3" x14ac:dyDescent="0.3">
      <c r="C430" s="80"/>
    </row>
    <row r="431" spans="3:3" x14ac:dyDescent="0.3">
      <c r="C431" s="80"/>
    </row>
    <row r="432" spans="3:3" x14ac:dyDescent="0.3">
      <c r="C432" s="80"/>
    </row>
    <row r="433" spans="3:3" x14ac:dyDescent="0.3">
      <c r="C433" s="80"/>
    </row>
    <row r="434" spans="3:3" x14ac:dyDescent="0.3">
      <c r="C434" s="80"/>
    </row>
    <row r="435" spans="3:3" x14ac:dyDescent="0.3">
      <c r="C435" s="80"/>
    </row>
    <row r="436" spans="3:3" x14ac:dyDescent="0.3">
      <c r="C436" s="80"/>
    </row>
    <row r="437" spans="3:3" x14ac:dyDescent="0.3">
      <c r="C437" s="80"/>
    </row>
    <row r="438" spans="3:3" x14ac:dyDescent="0.3">
      <c r="C438" s="80"/>
    </row>
    <row r="439" spans="3:3" x14ac:dyDescent="0.3">
      <c r="C439" s="80"/>
    </row>
    <row r="440" spans="3:3" x14ac:dyDescent="0.3">
      <c r="C440" s="80"/>
    </row>
    <row r="441" spans="3:3" x14ac:dyDescent="0.3">
      <c r="C441" s="80"/>
    </row>
    <row r="442" spans="3:3" x14ac:dyDescent="0.3">
      <c r="C442" s="80"/>
    </row>
    <row r="443" spans="3:3" x14ac:dyDescent="0.3">
      <c r="C443" s="80"/>
    </row>
    <row r="444" spans="3:3" x14ac:dyDescent="0.3">
      <c r="C444" s="80"/>
    </row>
    <row r="445" spans="3:3" x14ac:dyDescent="0.3">
      <c r="C445" s="80"/>
    </row>
    <row r="446" spans="3:3" x14ac:dyDescent="0.3">
      <c r="C446" s="80"/>
    </row>
    <row r="447" spans="3:3" x14ac:dyDescent="0.3">
      <c r="C447" s="80"/>
    </row>
    <row r="448" spans="3:3" x14ac:dyDescent="0.3">
      <c r="C448" s="80"/>
    </row>
    <row r="449" spans="3:3" x14ac:dyDescent="0.3">
      <c r="C449" s="80"/>
    </row>
    <row r="450" spans="3:3" x14ac:dyDescent="0.3">
      <c r="C450" s="80"/>
    </row>
    <row r="451" spans="3:3" x14ac:dyDescent="0.3">
      <c r="C451" s="80"/>
    </row>
    <row r="452" spans="3:3" x14ac:dyDescent="0.3">
      <c r="C452" s="80"/>
    </row>
    <row r="453" spans="3:3" x14ac:dyDescent="0.3">
      <c r="C453" s="80"/>
    </row>
    <row r="454" spans="3:3" x14ac:dyDescent="0.3">
      <c r="C454" s="80"/>
    </row>
    <row r="455" spans="3:3" x14ac:dyDescent="0.3">
      <c r="C455" s="80"/>
    </row>
    <row r="456" spans="3:3" x14ac:dyDescent="0.3">
      <c r="C456" s="80"/>
    </row>
    <row r="457" spans="3:3" x14ac:dyDescent="0.3">
      <c r="C457" s="80"/>
    </row>
    <row r="458" spans="3:3" x14ac:dyDescent="0.3">
      <c r="C458" s="80"/>
    </row>
    <row r="459" spans="3:3" x14ac:dyDescent="0.3">
      <c r="C459" s="80"/>
    </row>
    <row r="460" spans="3:3" x14ac:dyDescent="0.3">
      <c r="C460" s="80"/>
    </row>
    <row r="461" spans="3:3" x14ac:dyDescent="0.3">
      <c r="C461" s="80"/>
    </row>
    <row r="462" spans="3:3" x14ac:dyDescent="0.3">
      <c r="C462" s="80"/>
    </row>
    <row r="463" spans="3:3" x14ac:dyDescent="0.3">
      <c r="C463" s="80"/>
    </row>
    <row r="464" spans="3:3" x14ac:dyDescent="0.3">
      <c r="C464" s="80"/>
    </row>
    <row r="465" spans="3:3" x14ac:dyDescent="0.3">
      <c r="C465" s="80"/>
    </row>
    <row r="466" spans="3:3" x14ac:dyDescent="0.3">
      <c r="C466" s="80"/>
    </row>
    <row r="467" spans="3:3" x14ac:dyDescent="0.3">
      <c r="C467" s="80"/>
    </row>
    <row r="468" spans="3:3" x14ac:dyDescent="0.3">
      <c r="C468" s="80"/>
    </row>
    <row r="469" spans="3:3" x14ac:dyDescent="0.3">
      <c r="C469" s="80"/>
    </row>
    <row r="470" spans="3:3" x14ac:dyDescent="0.3">
      <c r="C470" s="80"/>
    </row>
    <row r="471" spans="3:3" x14ac:dyDescent="0.3">
      <c r="C471" s="80"/>
    </row>
    <row r="472" spans="3:3" x14ac:dyDescent="0.3">
      <c r="C472" s="80"/>
    </row>
    <row r="473" spans="3:3" x14ac:dyDescent="0.3">
      <c r="C473" s="80"/>
    </row>
    <row r="474" spans="3:3" x14ac:dyDescent="0.3">
      <c r="C474" s="80"/>
    </row>
    <row r="475" spans="3:3" x14ac:dyDescent="0.3">
      <c r="C475" s="80"/>
    </row>
    <row r="476" spans="3:3" x14ac:dyDescent="0.3">
      <c r="C476" s="80"/>
    </row>
    <row r="477" spans="3:3" x14ac:dyDescent="0.3">
      <c r="C477" s="80"/>
    </row>
    <row r="478" spans="3:3" x14ac:dyDescent="0.3">
      <c r="C478" s="80"/>
    </row>
    <row r="479" spans="3:3" x14ac:dyDescent="0.3">
      <c r="C479" s="80"/>
    </row>
    <row r="480" spans="3:3" x14ac:dyDescent="0.3">
      <c r="C480" s="80"/>
    </row>
    <row r="481" spans="3:3" x14ac:dyDescent="0.3">
      <c r="C481" s="80"/>
    </row>
    <row r="482" spans="3:3" x14ac:dyDescent="0.3">
      <c r="C482" s="80"/>
    </row>
    <row r="483" spans="3:3" x14ac:dyDescent="0.3">
      <c r="C483" s="80"/>
    </row>
    <row r="484" spans="3:3" x14ac:dyDescent="0.3">
      <c r="C484" s="80"/>
    </row>
    <row r="485" spans="3:3" x14ac:dyDescent="0.3">
      <c r="C485" s="80"/>
    </row>
    <row r="486" spans="3:3" x14ac:dyDescent="0.3">
      <c r="C486" s="80"/>
    </row>
    <row r="487" spans="3:3" x14ac:dyDescent="0.3">
      <c r="C487" s="80"/>
    </row>
    <row r="488" spans="3:3" x14ac:dyDescent="0.3">
      <c r="C488" s="80"/>
    </row>
    <row r="489" spans="3:3" x14ac:dyDescent="0.3">
      <c r="C489" s="80"/>
    </row>
    <row r="490" spans="3:3" x14ac:dyDescent="0.3">
      <c r="C490" s="80"/>
    </row>
    <row r="491" spans="3:3" x14ac:dyDescent="0.3">
      <c r="C491" s="80"/>
    </row>
    <row r="492" spans="3:3" x14ac:dyDescent="0.3">
      <c r="C492" s="80"/>
    </row>
    <row r="493" spans="3:3" x14ac:dyDescent="0.3">
      <c r="C493" s="80"/>
    </row>
    <row r="494" spans="3:3" x14ac:dyDescent="0.3">
      <c r="C494" s="80"/>
    </row>
    <row r="495" spans="3:3" x14ac:dyDescent="0.3">
      <c r="C495" s="80"/>
    </row>
    <row r="496" spans="3:3" x14ac:dyDescent="0.3">
      <c r="C496" s="80"/>
    </row>
    <row r="497" spans="3:3" x14ac:dyDescent="0.3">
      <c r="C497" s="80"/>
    </row>
    <row r="498" spans="3:3" x14ac:dyDescent="0.3">
      <c r="C498" s="80"/>
    </row>
    <row r="499" spans="3:3" x14ac:dyDescent="0.3">
      <c r="C499" s="80"/>
    </row>
    <row r="500" spans="3:3" x14ac:dyDescent="0.3">
      <c r="C500" s="80"/>
    </row>
    <row r="501" spans="3:3" x14ac:dyDescent="0.3">
      <c r="C501" s="80"/>
    </row>
    <row r="502" spans="3:3" x14ac:dyDescent="0.3">
      <c r="C502" s="80"/>
    </row>
    <row r="503" spans="3:3" x14ac:dyDescent="0.3">
      <c r="C503" s="80"/>
    </row>
    <row r="504" spans="3:3" x14ac:dyDescent="0.3">
      <c r="C504" s="80"/>
    </row>
    <row r="505" spans="3:3" x14ac:dyDescent="0.3">
      <c r="C505" s="80"/>
    </row>
    <row r="506" spans="3:3" x14ac:dyDescent="0.3">
      <c r="C506" s="80"/>
    </row>
    <row r="507" spans="3:3" x14ac:dyDescent="0.3">
      <c r="C507" s="80"/>
    </row>
    <row r="508" spans="3:3" x14ac:dyDescent="0.3">
      <c r="C508" s="80"/>
    </row>
    <row r="509" spans="3:3" x14ac:dyDescent="0.3">
      <c r="C509" s="80"/>
    </row>
    <row r="510" spans="3:3" x14ac:dyDescent="0.3">
      <c r="C510" s="80"/>
    </row>
    <row r="511" spans="3:3" x14ac:dyDescent="0.3">
      <c r="C511" s="80"/>
    </row>
    <row r="512" spans="3:3" x14ac:dyDescent="0.3">
      <c r="C512" s="80"/>
    </row>
    <row r="513" spans="3:3" x14ac:dyDescent="0.3">
      <c r="C513" s="80"/>
    </row>
    <row r="514" spans="3:3" x14ac:dyDescent="0.3">
      <c r="C514" s="80"/>
    </row>
    <row r="515" spans="3:3" x14ac:dyDescent="0.3">
      <c r="C515" s="80"/>
    </row>
    <row r="516" spans="3:3" x14ac:dyDescent="0.3">
      <c r="C516" s="80"/>
    </row>
    <row r="517" spans="3:3" x14ac:dyDescent="0.3">
      <c r="C517" s="80"/>
    </row>
    <row r="518" spans="3:3" x14ac:dyDescent="0.3">
      <c r="C518" s="80"/>
    </row>
    <row r="519" spans="3:3" x14ac:dyDescent="0.3">
      <c r="C519" s="80"/>
    </row>
    <row r="520" spans="3:3" x14ac:dyDescent="0.3">
      <c r="C520" s="80"/>
    </row>
    <row r="521" spans="3:3" x14ac:dyDescent="0.3">
      <c r="C521" s="80"/>
    </row>
    <row r="522" spans="3:3" x14ac:dyDescent="0.3">
      <c r="C522" s="80"/>
    </row>
    <row r="523" spans="3:3" x14ac:dyDescent="0.3">
      <c r="C523" s="80"/>
    </row>
    <row r="524" spans="3:3" x14ac:dyDescent="0.3">
      <c r="C524" s="80"/>
    </row>
    <row r="525" spans="3:3" x14ac:dyDescent="0.3">
      <c r="C525" s="80"/>
    </row>
    <row r="526" spans="3:3" x14ac:dyDescent="0.3">
      <c r="C526" s="80"/>
    </row>
    <row r="527" spans="3:3" x14ac:dyDescent="0.3">
      <c r="C527" s="80"/>
    </row>
    <row r="528" spans="3:3" x14ac:dyDescent="0.3">
      <c r="C528" s="80"/>
    </row>
    <row r="529" spans="3:3" x14ac:dyDescent="0.3">
      <c r="C529" s="80"/>
    </row>
    <row r="530" spans="3:3" x14ac:dyDescent="0.3">
      <c r="C530" s="80"/>
    </row>
    <row r="531" spans="3:3" x14ac:dyDescent="0.3">
      <c r="C531" s="80"/>
    </row>
    <row r="532" spans="3:3" x14ac:dyDescent="0.3">
      <c r="C532" s="80"/>
    </row>
    <row r="533" spans="3:3" x14ac:dyDescent="0.3">
      <c r="C533" s="80"/>
    </row>
    <row r="534" spans="3:3" x14ac:dyDescent="0.3">
      <c r="C534" s="80"/>
    </row>
    <row r="535" spans="3:3" x14ac:dyDescent="0.3">
      <c r="C535" s="80"/>
    </row>
    <row r="536" spans="3:3" x14ac:dyDescent="0.3">
      <c r="C536" s="80"/>
    </row>
    <row r="537" spans="3:3" x14ac:dyDescent="0.3">
      <c r="C537" s="80"/>
    </row>
    <row r="538" spans="3:3" x14ac:dyDescent="0.3">
      <c r="C538" s="80"/>
    </row>
    <row r="539" spans="3:3" x14ac:dyDescent="0.3">
      <c r="C539" s="80"/>
    </row>
    <row r="540" spans="3:3" x14ac:dyDescent="0.3">
      <c r="C540" s="80"/>
    </row>
    <row r="541" spans="3:3" x14ac:dyDescent="0.3">
      <c r="C541" s="80"/>
    </row>
    <row r="542" spans="3:3" x14ac:dyDescent="0.3">
      <c r="C542" s="80"/>
    </row>
    <row r="543" spans="3:3" x14ac:dyDescent="0.3">
      <c r="C543" s="80"/>
    </row>
    <row r="544" spans="3:3" x14ac:dyDescent="0.3">
      <c r="C544" s="80"/>
    </row>
    <row r="545" spans="3:3" x14ac:dyDescent="0.3">
      <c r="C545" s="80"/>
    </row>
    <row r="546" spans="3:3" x14ac:dyDescent="0.3">
      <c r="C546" s="80"/>
    </row>
    <row r="547" spans="3:3" x14ac:dyDescent="0.3">
      <c r="C547" s="80"/>
    </row>
    <row r="548" spans="3:3" x14ac:dyDescent="0.3">
      <c r="C548" s="80"/>
    </row>
    <row r="549" spans="3:3" x14ac:dyDescent="0.3">
      <c r="C549" s="80"/>
    </row>
    <row r="550" spans="3:3" x14ac:dyDescent="0.3">
      <c r="C550" s="80"/>
    </row>
    <row r="551" spans="3:3" x14ac:dyDescent="0.3">
      <c r="C551" s="80"/>
    </row>
    <row r="552" spans="3:3" x14ac:dyDescent="0.3">
      <c r="C552" s="80"/>
    </row>
    <row r="553" spans="3:3" x14ac:dyDescent="0.3">
      <c r="C553" s="80"/>
    </row>
    <row r="554" spans="3:3" x14ac:dyDescent="0.3">
      <c r="C554" s="80"/>
    </row>
    <row r="555" spans="3:3" x14ac:dyDescent="0.3">
      <c r="C555" s="80"/>
    </row>
    <row r="556" spans="3:3" x14ac:dyDescent="0.3">
      <c r="C556" s="80"/>
    </row>
    <row r="557" spans="3:3" x14ac:dyDescent="0.3">
      <c r="C557" s="80"/>
    </row>
    <row r="558" spans="3:3" x14ac:dyDescent="0.3">
      <c r="C558" s="80"/>
    </row>
    <row r="559" spans="3:3" x14ac:dyDescent="0.3">
      <c r="C559" s="80"/>
    </row>
    <row r="560" spans="3:3" x14ac:dyDescent="0.3">
      <c r="C560" s="80"/>
    </row>
    <row r="561" spans="3:3" x14ac:dyDescent="0.3">
      <c r="C561" s="80"/>
    </row>
    <row r="562" spans="3:3" x14ac:dyDescent="0.3">
      <c r="C562" s="80"/>
    </row>
    <row r="563" spans="3:3" x14ac:dyDescent="0.3">
      <c r="C563" s="80"/>
    </row>
    <row r="564" spans="3:3" x14ac:dyDescent="0.3">
      <c r="C564" s="80"/>
    </row>
    <row r="565" spans="3:3" x14ac:dyDescent="0.3">
      <c r="C565" s="80"/>
    </row>
    <row r="566" spans="3:3" x14ac:dyDescent="0.3">
      <c r="C566" s="80"/>
    </row>
    <row r="567" spans="3:3" x14ac:dyDescent="0.3">
      <c r="C567" s="80"/>
    </row>
    <row r="568" spans="3:3" x14ac:dyDescent="0.3">
      <c r="C568" s="80"/>
    </row>
    <row r="569" spans="3:3" x14ac:dyDescent="0.3">
      <c r="C569" s="80"/>
    </row>
    <row r="570" spans="3:3" x14ac:dyDescent="0.3">
      <c r="C570" s="80"/>
    </row>
    <row r="571" spans="3:3" x14ac:dyDescent="0.3">
      <c r="C571" s="80"/>
    </row>
    <row r="572" spans="3:3" x14ac:dyDescent="0.3">
      <c r="C572" s="80"/>
    </row>
    <row r="573" spans="3:3" x14ac:dyDescent="0.3">
      <c r="C573" s="80"/>
    </row>
    <row r="574" spans="3:3" x14ac:dyDescent="0.3">
      <c r="C574" s="80"/>
    </row>
    <row r="575" spans="3:3" x14ac:dyDescent="0.3">
      <c r="C575" s="80"/>
    </row>
    <row r="576" spans="3:3" x14ac:dyDescent="0.3">
      <c r="C576" s="80"/>
    </row>
    <row r="577" spans="3:3" x14ac:dyDescent="0.3">
      <c r="C577" s="80"/>
    </row>
    <row r="578" spans="3:3" x14ac:dyDescent="0.3">
      <c r="C578" s="80"/>
    </row>
    <row r="579" spans="3:3" x14ac:dyDescent="0.3">
      <c r="C579" s="80"/>
    </row>
    <row r="580" spans="3:3" x14ac:dyDescent="0.3">
      <c r="C580" s="80"/>
    </row>
    <row r="581" spans="3:3" x14ac:dyDescent="0.3">
      <c r="C581" s="80"/>
    </row>
    <row r="582" spans="3:3" x14ac:dyDescent="0.3">
      <c r="C582" s="80"/>
    </row>
    <row r="583" spans="3:3" x14ac:dyDescent="0.3">
      <c r="C583" s="80"/>
    </row>
    <row r="584" spans="3:3" x14ac:dyDescent="0.3">
      <c r="C584" s="80"/>
    </row>
    <row r="585" spans="3:3" x14ac:dyDescent="0.3">
      <c r="C585" s="80"/>
    </row>
    <row r="586" spans="3:3" x14ac:dyDescent="0.3">
      <c r="C586" s="80"/>
    </row>
    <row r="587" spans="3:3" x14ac:dyDescent="0.3">
      <c r="C587" s="80"/>
    </row>
    <row r="588" spans="3:3" x14ac:dyDescent="0.3">
      <c r="C588" s="80"/>
    </row>
    <row r="589" spans="3:3" x14ac:dyDescent="0.3">
      <c r="C589" s="80"/>
    </row>
    <row r="590" spans="3:3" x14ac:dyDescent="0.3">
      <c r="C590" s="80"/>
    </row>
    <row r="591" spans="3:3" x14ac:dyDescent="0.3">
      <c r="C591" s="80"/>
    </row>
    <row r="592" spans="3:3" x14ac:dyDescent="0.3">
      <c r="C592" s="80"/>
    </row>
    <row r="593" spans="3:3" x14ac:dyDescent="0.3">
      <c r="C593" s="80"/>
    </row>
    <row r="594" spans="3:3" x14ac:dyDescent="0.3">
      <c r="C594" s="80"/>
    </row>
    <row r="595" spans="3:3" x14ac:dyDescent="0.3">
      <c r="C595" s="80"/>
    </row>
    <row r="596" spans="3:3" x14ac:dyDescent="0.3">
      <c r="C596" s="80"/>
    </row>
    <row r="597" spans="3:3" x14ac:dyDescent="0.3">
      <c r="C597" s="80"/>
    </row>
    <row r="598" spans="3:3" x14ac:dyDescent="0.3">
      <c r="C598" s="80"/>
    </row>
    <row r="599" spans="3:3" x14ac:dyDescent="0.3">
      <c r="C599" s="80"/>
    </row>
    <row r="600" spans="3:3" x14ac:dyDescent="0.3">
      <c r="C600" s="80"/>
    </row>
    <row r="601" spans="3:3" x14ac:dyDescent="0.3">
      <c r="C601" s="80"/>
    </row>
    <row r="602" spans="3:3" x14ac:dyDescent="0.3">
      <c r="C602" s="80"/>
    </row>
    <row r="603" spans="3:3" x14ac:dyDescent="0.3">
      <c r="C603" s="80"/>
    </row>
    <row r="604" spans="3:3" x14ac:dyDescent="0.3">
      <c r="C604" s="80"/>
    </row>
    <row r="605" spans="3:3" x14ac:dyDescent="0.3">
      <c r="C605" s="80"/>
    </row>
    <row r="606" spans="3:3" x14ac:dyDescent="0.3">
      <c r="C606" s="80"/>
    </row>
    <row r="607" spans="3:3" x14ac:dyDescent="0.3">
      <c r="C607" s="80"/>
    </row>
    <row r="608" spans="3:3" x14ac:dyDescent="0.3">
      <c r="C608" s="80"/>
    </row>
    <row r="609" spans="3:3" x14ac:dyDescent="0.3">
      <c r="C609" s="80"/>
    </row>
    <row r="610" spans="3:3" x14ac:dyDescent="0.3">
      <c r="C610" s="80"/>
    </row>
    <row r="611" spans="3:3" x14ac:dyDescent="0.3">
      <c r="C611" s="80"/>
    </row>
    <row r="612" spans="3:3" x14ac:dyDescent="0.3">
      <c r="C612" s="80"/>
    </row>
    <row r="613" spans="3:3" x14ac:dyDescent="0.3">
      <c r="C613" s="80"/>
    </row>
    <row r="614" spans="3:3" x14ac:dyDescent="0.3">
      <c r="C614" s="80"/>
    </row>
    <row r="615" spans="3:3" x14ac:dyDescent="0.3">
      <c r="C615" s="80"/>
    </row>
    <row r="616" spans="3:3" x14ac:dyDescent="0.3">
      <c r="C616" s="80"/>
    </row>
    <row r="617" spans="3:3" x14ac:dyDescent="0.3">
      <c r="C617" s="80"/>
    </row>
    <row r="618" spans="3:3" x14ac:dyDescent="0.3">
      <c r="C618" s="80"/>
    </row>
    <row r="619" spans="3:3" x14ac:dyDescent="0.3">
      <c r="C619" s="80"/>
    </row>
    <row r="620" spans="3:3" x14ac:dyDescent="0.3">
      <c r="C620" s="80"/>
    </row>
    <row r="621" spans="3:3" x14ac:dyDescent="0.3">
      <c r="C621" s="80"/>
    </row>
    <row r="622" spans="3:3" x14ac:dyDescent="0.3">
      <c r="C622" s="80"/>
    </row>
    <row r="623" spans="3:3" x14ac:dyDescent="0.3">
      <c r="C623" s="80"/>
    </row>
    <row r="624" spans="3:3" x14ac:dyDescent="0.3">
      <c r="C624" s="80"/>
    </row>
    <row r="625" spans="3:3" x14ac:dyDescent="0.3">
      <c r="C625" s="80"/>
    </row>
    <row r="626" spans="3:3" x14ac:dyDescent="0.3">
      <c r="C626" s="80"/>
    </row>
    <row r="627" spans="3:3" x14ac:dyDescent="0.3">
      <c r="C627" s="80"/>
    </row>
    <row r="628" spans="3:3" x14ac:dyDescent="0.3">
      <c r="C628" s="80"/>
    </row>
    <row r="629" spans="3:3" x14ac:dyDescent="0.3">
      <c r="C629" s="80"/>
    </row>
    <row r="630" spans="3:3" x14ac:dyDescent="0.3">
      <c r="C630" s="80"/>
    </row>
    <row r="631" spans="3:3" x14ac:dyDescent="0.3">
      <c r="C631" s="80"/>
    </row>
    <row r="632" spans="3:3" x14ac:dyDescent="0.3">
      <c r="C632" s="80"/>
    </row>
    <row r="633" spans="3:3" x14ac:dyDescent="0.3">
      <c r="C633" s="80"/>
    </row>
    <row r="634" spans="3:3" x14ac:dyDescent="0.3">
      <c r="C634" s="80"/>
    </row>
    <row r="635" spans="3:3" x14ac:dyDescent="0.3">
      <c r="C635" s="80"/>
    </row>
    <row r="636" spans="3:3" x14ac:dyDescent="0.3">
      <c r="C636" s="80"/>
    </row>
    <row r="637" spans="3:3" x14ac:dyDescent="0.3">
      <c r="C637" s="80"/>
    </row>
    <row r="638" spans="3:3" x14ac:dyDescent="0.3">
      <c r="C638" s="80"/>
    </row>
    <row r="639" spans="3:3" x14ac:dyDescent="0.3">
      <c r="C639" s="80"/>
    </row>
    <row r="640" spans="3:3" x14ac:dyDescent="0.3">
      <c r="C640" s="80"/>
    </row>
    <row r="641" spans="3:3" x14ac:dyDescent="0.3">
      <c r="C641" s="80"/>
    </row>
    <row r="642" spans="3:3" x14ac:dyDescent="0.3">
      <c r="C642" s="80"/>
    </row>
    <row r="643" spans="3:3" x14ac:dyDescent="0.3">
      <c r="C643" s="80"/>
    </row>
    <row r="644" spans="3:3" x14ac:dyDescent="0.3">
      <c r="C644" s="80"/>
    </row>
    <row r="645" spans="3:3" x14ac:dyDescent="0.3">
      <c r="C645" s="80"/>
    </row>
    <row r="646" spans="3:3" x14ac:dyDescent="0.3">
      <c r="C646" s="80"/>
    </row>
    <row r="647" spans="3:3" x14ac:dyDescent="0.3">
      <c r="C647" s="80"/>
    </row>
    <row r="648" spans="3:3" x14ac:dyDescent="0.3">
      <c r="C648" s="80"/>
    </row>
    <row r="649" spans="3:3" x14ac:dyDescent="0.3">
      <c r="C649" s="80"/>
    </row>
    <row r="650" spans="3:3" x14ac:dyDescent="0.3">
      <c r="C650" s="80"/>
    </row>
    <row r="651" spans="3:3" x14ac:dyDescent="0.3">
      <c r="C651" s="80"/>
    </row>
    <row r="652" spans="3:3" x14ac:dyDescent="0.3">
      <c r="C652" s="80"/>
    </row>
    <row r="653" spans="3:3" x14ac:dyDescent="0.3">
      <c r="C653" s="80"/>
    </row>
    <row r="654" spans="3:3" x14ac:dyDescent="0.3">
      <c r="C654" s="80"/>
    </row>
    <row r="655" spans="3:3" x14ac:dyDescent="0.3">
      <c r="C655" s="80"/>
    </row>
    <row r="656" spans="3:3" x14ac:dyDescent="0.3">
      <c r="C656" s="80"/>
    </row>
    <row r="657" spans="3:3" x14ac:dyDescent="0.3">
      <c r="C657" s="80"/>
    </row>
    <row r="658" spans="3:3" x14ac:dyDescent="0.3">
      <c r="C658" s="80"/>
    </row>
    <row r="659" spans="3:3" x14ac:dyDescent="0.3">
      <c r="C659" s="80"/>
    </row>
    <row r="660" spans="3:3" x14ac:dyDescent="0.3">
      <c r="C660" s="80"/>
    </row>
    <row r="661" spans="3:3" x14ac:dyDescent="0.3">
      <c r="C661" s="80"/>
    </row>
    <row r="662" spans="3:3" x14ac:dyDescent="0.3">
      <c r="C662" s="80"/>
    </row>
    <row r="663" spans="3:3" x14ac:dyDescent="0.3">
      <c r="C663" s="80"/>
    </row>
    <row r="664" spans="3:3" x14ac:dyDescent="0.3">
      <c r="C664" s="80"/>
    </row>
    <row r="665" spans="3:3" x14ac:dyDescent="0.3">
      <c r="C665" s="80"/>
    </row>
    <row r="666" spans="3:3" x14ac:dyDescent="0.3">
      <c r="C666" s="80"/>
    </row>
    <row r="667" spans="3:3" x14ac:dyDescent="0.3">
      <c r="C667" s="80"/>
    </row>
    <row r="668" spans="3:3" x14ac:dyDescent="0.3">
      <c r="C668" s="80"/>
    </row>
    <row r="669" spans="3:3" x14ac:dyDescent="0.3">
      <c r="C669" s="80"/>
    </row>
    <row r="670" spans="3:3" x14ac:dyDescent="0.3">
      <c r="C670" s="80"/>
    </row>
    <row r="671" spans="3:3" x14ac:dyDescent="0.3">
      <c r="C671" s="80"/>
    </row>
    <row r="672" spans="3:3" x14ac:dyDescent="0.3">
      <c r="C672" s="80"/>
    </row>
    <row r="673" spans="3:3" x14ac:dyDescent="0.3">
      <c r="C673" s="80"/>
    </row>
    <row r="674" spans="3:3" x14ac:dyDescent="0.3">
      <c r="C674" s="80"/>
    </row>
    <row r="675" spans="3:3" x14ac:dyDescent="0.3">
      <c r="C675" s="80"/>
    </row>
    <row r="676" spans="3:3" x14ac:dyDescent="0.3">
      <c r="C676" s="80"/>
    </row>
    <row r="677" spans="3:3" x14ac:dyDescent="0.3">
      <c r="C677" s="80"/>
    </row>
    <row r="678" spans="3:3" x14ac:dyDescent="0.3">
      <c r="C678" s="80"/>
    </row>
    <row r="679" spans="3:3" x14ac:dyDescent="0.3">
      <c r="C679" s="80"/>
    </row>
    <row r="680" spans="3:3" x14ac:dyDescent="0.3">
      <c r="C680" s="80"/>
    </row>
    <row r="681" spans="3:3" x14ac:dyDescent="0.3">
      <c r="C681" s="80"/>
    </row>
    <row r="682" spans="3:3" x14ac:dyDescent="0.3">
      <c r="C682" s="80"/>
    </row>
    <row r="683" spans="3:3" x14ac:dyDescent="0.3">
      <c r="C683" s="80"/>
    </row>
    <row r="684" spans="3:3" x14ac:dyDescent="0.3">
      <c r="C684" s="80"/>
    </row>
    <row r="685" spans="3:3" x14ac:dyDescent="0.3">
      <c r="C685" s="80"/>
    </row>
    <row r="686" spans="3:3" x14ac:dyDescent="0.3">
      <c r="C686" s="80"/>
    </row>
    <row r="687" spans="3:3" x14ac:dyDescent="0.3">
      <c r="C687" s="80"/>
    </row>
    <row r="688" spans="3:3" x14ac:dyDescent="0.3">
      <c r="C688" s="80"/>
    </row>
    <row r="689" spans="3:3" x14ac:dyDescent="0.3">
      <c r="C689" s="80"/>
    </row>
    <row r="690" spans="3:3" x14ac:dyDescent="0.3">
      <c r="C690" s="80"/>
    </row>
    <row r="691" spans="3:3" x14ac:dyDescent="0.3">
      <c r="C691" s="80"/>
    </row>
    <row r="692" spans="3:3" x14ac:dyDescent="0.3">
      <c r="C692" s="80"/>
    </row>
    <row r="693" spans="3:3" x14ac:dyDescent="0.3">
      <c r="C693" s="80"/>
    </row>
    <row r="694" spans="3:3" x14ac:dyDescent="0.3">
      <c r="C694" s="80"/>
    </row>
    <row r="695" spans="3:3" x14ac:dyDescent="0.3">
      <c r="C695" s="80"/>
    </row>
    <row r="696" spans="3:3" x14ac:dyDescent="0.3">
      <c r="C696" s="80"/>
    </row>
    <row r="697" spans="3:3" x14ac:dyDescent="0.3">
      <c r="C697" s="80"/>
    </row>
    <row r="698" spans="3:3" x14ac:dyDescent="0.3">
      <c r="C698" s="80"/>
    </row>
    <row r="699" spans="3:3" x14ac:dyDescent="0.3">
      <c r="C699" s="80"/>
    </row>
    <row r="700" spans="3:3" x14ac:dyDescent="0.3">
      <c r="C700" s="80"/>
    </row>
    <row r="701" spans="3:3" x14ac:dyDescent="0.3">
      <c r="C701" s="80"/>
    </row>
    <row r="702" spans="3:3" x14ac:dyDescent="0.3">
      <c r="C702" s="80"/>
    </row>
    <row r="703" spans="3:3" x14ac:dyDescent="0.3">
      <c r="C703" s="80"/>
    </row>
    <row r="704" spans="3:3" x14ac:dyDescent="0.3">
      <c r="C704" s="80"/>
    </row>
    <row r="705" spans="3:3" x14ac:dyDescent="0.3">
      <c r="C705" s="80"/>
    </row>
    <row r="706" spans="3:3" x14ac:dyDescent="0.3">
      <c r="C706" s="80"/>
    </row>
    <row r="707" spans="3:3" x14ac:dyDescent="0.3">
      <c r="C707" s="80"/>
    </row>
    <row r="708" spans="3:3" x14ac:dyDescent="0.3">
      <c r="C708" s="80"/>
    </row>
    <row r="709" spans="3:3" x14ac:dyDescent="0.3">
      <c r="C709" s="80"/>
    </row>
    <row r="710" spans="3:3" x14ac:dyDescent="0.3">
      <c r="C710" s="80"/>
    </row>
    <row r="711" spans="3:3" x14ac:dyDescent="0.3">
      <c r="C711" s="80"/>
    </row>
    <row r="712" spans="3:3" x14ac:dyDescent="0.3">
      <c r="C712" s="80"/>
    </row>
    <row r="713" spans="3:3" x14ac:dyDescent="0.3">
      <c r="C713" s="80"/>
    </row>
    <row r="714" spans="3:3" x14ac:dyDescent="0.3">
      <c r="C714" s="80"/>
    </row>
    <row r="715" spans="3:3" x14ac:dyDescent="0.3">
      <c r="C715" s="80"/>
    </row>
    <row r="716" spans="3:3" x14ac:dyDescent="0.3">
      <c r="C716" s="80"/>
    </row>
    <row r="717" spans="3:3" x14ac:dyDescent="0.3">
      <c r="C717" s="80"/>
    </row>
    <row r="718" spans="3:3" x14ac:dyDescent="0.3">
      <c r="C718" s="80"/>
    </row>
    <row r="719" spans="3:3" x14ac:dyDescent="0.3">
      <c r="C719" s="80"/>
    </row>
    <row r="720" spans="3:3" x14ac:dyDescent="0.3">
      <c r="C720" s="80"/>
    </row>
    <row r="721" spans="3:3" x14ac:dyDescent="0.3">
      <c r="C721" s="80"/>
    </row>
    <row r="722" spans="3:3" x14ac:dyDescent="0.3">
      <c r="C722" s="80"/>
    </row>
    <row r="723" spans="3:3" x14ac:dyDescent="0.3">
      <c r="C723" s="80"/>
    </row>
    <row r="724" spans="3:3" x14ac:dyDescent="0.3">
      <c r="C724" s="80"/>
    </row>
    <row r="725" spans="3:3" x14ac:dyDescent="0.3">
      <c r="C725" s="80"/>
    </row>
    <row r="726" spans="3:3" x14ac:dyDescent="0.3">
      <c r="C726" s="80"/>
    </row>
    <row r="727" spans="3:3" x14ac:dyDescent="0.3">
      <c r="C727" s="80"/>
    </row>
    <row r="728" spans="3:3" x14ac:dyDescent="0.3">
      <c r="C728" s="80"/>
    </row>
    <row r="729" spans="3:3" x14ac:dyDescent="0.3">
      <c r="C729" s="80"/>
    </row>
    <row r="730" spans="3:3" x14ac:dyDescent="0.3">
      <c r="C730" s="80"/>
    </row>
    <row r="731" spans="3:3" x14ac:dyDescent="0.3">
      <c r="C731" s="80"/>
    </row>
    <row r="732" spans="3:3" x14ac:dyDescent="0.3">
      <c r="C732" s="80"/>
    </row>
    <row r="733" spans="3:3" x14ac:dyDescent="0.3">
      <c r="C733" s="80"/>
    </row>
    <row r="734" spans="3:3" x14ac:dyDescent="0.3">
      <c r="C734" s="80"/>
    </row>
    <row r="735" spans="3:3" x14ac:dyDescent="0.3">
      <c r="C735" s="80"/>
    </row>
    <row r="736" spans="3:3" x14ac:dyDescent="0.3">
      <c r="C736" s="80"/>
    </row>
    <row r="737" spans="3:3" x14ac:dyDescent="0.3">
      <c r="C737" s="80"/>
    </row>
    <row r="738" spans="3:3" x14ac:dyDescent="0.3">
      <c r="C738" s="80"/>
    </row>
    <row r="739" spans="3:3" x14ac:dyDescent="0.3">
      <c r="C739" s="80"/>
    </row>
    <row r="740" spans="3:3" x14ac:dyDescent="0.3">
      <c r="C740" s="80"/>
    </row>
    <row r="741" spans="3:3" x14ac:dyDescent="0.3">
      <c r="C741" s="80"/>
    </row>
    <row r="742" spans="3:3" x14ac:dyDescent="0.3">
      <c r="C742" s="80"/>
    </row>
    <row r="743" spans="3:3" x14ac:dyDescent="0.3">
      <c r="C743" s="80"/>
    </row>
    <row r="744" spans="3:3" x14ac:dyDescent="0.3">
      <c r="C744" s="80"/>
    </row>
    <row r="745" spans="3:3" x14ac:dyDescent="0.3">
      <c r="C745" s="80"/>
    </row>
    <row r="746" spans="3:3" x14ac:dyDescent="0.3">
      <c r="C746" s="80"/>
    </row>
    <row r="747" spans="3:3" x14ac:dyDescent="0.3">
      <c r="C747" s="80"/>
    </row>
    <row r="748" spans="3:3" x14ac:dyDescent="0.3">
      <c r="C748" s="80"/>
    </row>
    <row r="749" spans="3:3" x14ac:dyDescent="0.3">
      <c r="C749" s="80"/>
    </row>
    <row r="750" spans="3:3" x14ac:dyDescent="0.3">
      <c r="C750" s="80"/>
    </row>
    <row r="751" spans="3:3" x14ac:dyDescent="0.3">
      <c r="C751" s="80"/>
    </row>
    <row r="752" spans="3:3" x14ac:dyDescent="0.3">
      <c r="C752" s="80"/>
    </row>
    <row r="753" spans="3:3" x14ac:dyDescent="0.3">
      <c r="C753" s="80"/>
    </row>
    <row r="754" spans="3:3" x14ac:dyDescent="0.3">
      <c r="C754" s="80"/>
    </row>
    <row r="755" spans="3:3" x14ac:dyDescent="0.3">
      <c r="C755" s="80"/>
    </row>
    <row r="756" spans="3:3" x14ac:dyDescent="0.3">
      <c r="C756" s="80"/>
    </row>
    <row r="757" spans="3:3" x14ac:dyDescent="0.3">
      <c r="C757" s="80"/>
    </row>
    <row r="758" spans="3:3" x14ac:dyDescent="0.3">
      <c r="C758" s="80"/>
    </row>
    <row r="759" spans="3:3" x14ac:dyDescent="0.3">
      <c r="C759" s="80"/>
    </row>
    <row r="760" spans="3:3" x14ac:dyDescent="0.3">
      <c r="C760" s="80"/>
    </row>
    <row r="761" spans="3:3" x14ac:dyDescent="0.3">
      <c r="C761" s="80"/>
    </row>
    <row r="762" spans="3:3" x14ac:dyDescent="0.3">
      <c r="C762" s="80"/>
    </row>
    <row r="763" spans="3:3" x14ac:dyDescent="0.3">
      <c r="C763" s="80"/>
    </row>
    <row r="764" spans="3:3" x14ac:dyDescent="0.3">
      <c r="C764" s="80"/>
    </row>
    <row r="765" spans="3:3" x14ac:dyDescent="0.3">
      <c r="C765" s="80"/>
    </row>
    <row r="766" spans="3:3" x14ac:dyDescent="0.3">
      <c r="C766" s="80"/>
    </row>
    <row r="767" spans="3:3" x14ac:dyDescent="0.3">
      <c r="C767" s="80"/>
    </row>
    <row r="768" spans="3:3" x14ac:dyDescent="0.3">
      <c r="C768" s="80"/>
    </row>
    <row r="769" spans="3:3" x14ac:dyDescent="0.3">
      <c r="C769" s="80"/>
    </row>
    <row r="770" spans="3:3" x14ac:dyDescent="0.3">
      <c r="C770" s="80"/>
    </row>
    <row r="771" spans="3:3" x14ac:dyDescent="0.3">
      <c r="C771" s="80"/>
    </row>
    <row r="772" spans="3:3" x14ac:dyDescent="0.3">
      <c r="C772" s="80"/>
    </row>
    <row r="773" spans="3:3" x14ac:dyDescent="0.3">
      <c r="C773" s="80"/>
    </row>
    <row r="774" spans="3:3" x14ac:dyDescent="0.3">
      <c r="C774" s="80"/>
    </row>
    <row r="775" spans="3:3" x14ac:dyDescent="0.3">
      <c r="C775" s="80"/>
    </row>
    <row r="776" spans="3:3" x14ac:dyDescent="0.3">
      <c r="C776" s="80"/>
    </row>
    <row r="777" spans="3:3" x14ac:dyDescent="0.3">
      <c r="C777" s="80"/>
    </row>
    <row r="778" spans="3:3" x14ac:dyDescent="0.3">
      <c r="C778" s="80"/>
    </row>
    <row r="779" spans="3:3" x14ac:dyDescent="0.3">
      <c r="C779" s="80"/>
    </row>
    <row r="780" spans="3:3" x14ac:dyDescent="0.3">
      <c r="C780" s="80"/>
    </row>
    <row r="781" spans="3:3" x14ac:dyDescent="0.3">
      <c r="C781" s="80"/>
    </row>
    <row r="782" spans="3:3" x14ac:dyDescent="0.3">
      <c r="C782" s="80"/>
    </row>
    <row r="783" spans="3:3" x14ac:dyDescent="0.3">
      <c r="C783" s="80"/>
    </row>
    <row r="784" spans="3:3" x14ac:dyDescent="0.3">
      <c r="C784" s="80"/>
    </row>
    <row r="785" spans="3:3" x14ac:dyDescent="0.3">
      <c r="C785" s="80"/>
    </row>
    <row r="786" spans="3:3" x14ac:dyDescent="0.3">
      <c r="C786" s="80"/>
    </row>
    <row r="787" spans="3:3" x14ac:dyDescent="0.3">
      <c r="C787" s="80"/>
    </row>
    <row r="788" spans="3:3" x14ac:dyDescent="0.3">
      <c r="C788" s="80"/>
    </row>
    <row r="789" spans="3:3" x14ac:dyDescent="0.3">
      <c r="C789" s="80"/>
    </row>
    <row r="790" spans="3:3" x14ac:dyDescent="0.3">
      <c r="C790" s="80"/>
    </row>
  </sheetData>
  <mergeCells count="15">
    <mergeCell ref="J95:K95"/>
    <mergeCell ref="C98:D98"/>
    <mergeCell ref="A102:B102"/>
    <mergeCell ref="A53:A54"/>
    <mergeCell ref="A68:B68"/>
    <mergeCell ref="A69:B69"/>
    <mergeCell ref="A88:J88"/>
    <mergeCell ref="A89:J89"/>
    <mergeCell ref="A64:J65"/>
    <mergeCell ref="A14:A15"/>
    <mergeCell ref="B14:I14"/>
    <mergeCell ref="A34:A35"/>
    <mergeCell ref="B34:I34"/>
    <mergeCell ref="A11:J12"/>
    <mergeCell ref="A31:J32"/>
  </mergeCells>
  <pageMargins left="0.74803149606299213" right="0.43307086614173229" top="0.27559055118110237" bottom="0.62992125984251968" header="0.19685039370078741" footer="0.78740157480314965"/>
  <pageSetup scale="52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4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3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Ekf1VxHBwewFRm0cK/3fbQ6yFRW1ra8TBnfRdQjndrU=</DigestValue>
    </Reference>
    <Reference Type="http://www.w3.org/2000/09/xmldsig#Object" URI="#idOfficeObject">
      <DigestMethod Algorithm="http://www.w3.org/2001/04/xmlenc#sha256"/>
      <DigestValue>vUhSmLhkk5FOQrFgeII5jeaIgypnQtvZmrEJgCf0/+4=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t3kg54exy9dudXHq11cgTvgTH476Cp7MLdY780mfnnA=</DigestValue>
    </Reference>
  </SignedInfo>
  <SignatureValue>IE1r7rXUQNmxIWU+DPX0+RDYWuEFnvbfjhGgSQcojM7gQFqTWmsw/yJeRfkKX6hbHrcauCqjc2Yo
/9u/q1ZlE+mWdwCQO+nL0Xnbq43pY9e1B1yMWNbxB3KxF+kjEs7tjCSYo48UABwmpBkzNmbs4DLh
hncoHn5pusY3iSIvrlrua8n2eKA4oyidrxIFaG97Xa1HugyPezzk+RBTtIUfwZxWJU1rSJdygMEb
LWQrBQKzMe/vR7ZNSAsD5WOwIogw8z1CZCyzpFLXP6+44QEVl8NMVETkqqq/jcc3P6SrkO0q7x0/
5+X3xGR+bkmbpqo3k+NUI0RUPYQCGfsw5wMUqg==</SignatureValue>
  <KeyInfo>
    <X509Data>
      <X509Certificate>MIIImzCCBoOgAwIBAgIQJdYOg3bvHfVl81imVPVjLzANBgkqhkiG9w0BAQsFADCBgTEWMBQGA1UEBRMNUlVDODAwODAwOTktMDERMA8GA1UEAxMIVklUIFMuQS4xODA2BgNVBAsML1ByZXN0YWRvciBDdWFsaWZpY2FkbyBkZSBTZXJ2aWNpb3MgZGUgQ29uZmlhbnphMQ0wCwYDVQQKDARJQ1BQMQswCQYDVQQGEwJQWTAeFw0yNDAzMTQyMDA1NThaFw0yNjAzMTQyMDA1NThaMIG+MRUwEwYDVQQqDAxHTEFEWVMgUkVORUUxGTAXBgNVBAQMEFZFTEFaUVVFWiBGUkFOQ08xETAPBgNVBAUTCENJNjEwMjMyMSYwJAYDVQQDDB1HTEFEWVMgUkVORUUgVkVMQVpRVUVaIEZSQU5DTzELMAkGA1UECwwCRjIxNTAzBgNVBAoMLENFUlRJRklDQURPIENVQUxJRklDQURPIERFIEZJUk1BIEVMRUNUUk9OSUNBMQswCQYDVQQGEwJQWTCCASIwDQYJKoZIhvcNAQEBBQADggEPADCCAQoCggEBALOBI5XElRg8LA3oSU8Cbp7RzxGG2sVMpPSaoj1+3B0sYPK+RoVcaD1vX/q7ExAf62cjcE6jICsNTI0XXas3KmOYW4YqUrrHtEdx2Iu+kTXk0/4yp+IhpVG8e7oEp8ZBmOBsvXx5woA92fWB0FtfD1puKA85IeINZA9N8rjbwtwLb8Fsf+lpP+vIgnYP1Nihl2sLsmSR5ceZ/8cYjGqL2Vlp3PiIjSE2WnDNGM+Bq0UNnyA1QtllTcL9Fa8w13vjkz9fj+V39ruVyOFEAmlsjscGq0V84D1FehnXdE5Jj/fXTHMQrYDnZXuZnLtHOzjfQmNKCiQZzOb5aVlDqOduIVcCAwEAAaOCA84wggPKMAwGA1UdEwEB/wQCMAAwDgYDVR0PAQH/BAQDAgXgMCwGA1UdJQEB/wQiMCAGCCsGAQUFBwMEBggrBgEFBQcDAgYKKwYBBAGCNxQCAjAdBgNVHQ4EFgQUmNV/7cr+2dVPozXW/AeC/6f44PM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wYDVR0RBFAwToEgR0xBRFlTLlZFTEFaUVVFWkBGQU1JTElB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BpeYRjVeUoUA/bJFUvnb2p7Ei+VvqOmMN8rhhyFH/4ZWW8f6Mi9b1QL8NkyATH5UQLrt0j69miQ685dd2ABzR/qTZhmds6oAvEH0XKpF0AjK546a5hgsFBK7k4p2i5DiIjaYaFv5fLlUWnwWsQU3DGqaknTt0MsCvtHNQHlczhnGzM6MSLcyhYqBZhUxbqAj1aDlFJa5ZH71mhWsjTm8BshzjpcYHflUukK0u08BevzQRdpfxpzvYJq192SKTh4ETaHrwOHITRRb/UmL3SajHmdyYvaDXERdMvGCq4lHJY6ZqgP+hbPlh5VAk0QeeZ+9hjtxs0maXoEv8yZxdgXfqRT+ObOIOLLuPOAazdCszjlYtLDT94qH+XJjpfalvV3UF7k/hk7jnFt9XZd7Pvn2CmWdLrBcO+hq+v+wqXHVN7ZVZvk0Oj/bYII8rUXkblpfcz0RrX6zBBnHQxepDqJv0Mb3clKZE+rya8Fq4RGWt5vdMlIdUVEV7B9X0IsMRzib6T92dAy90cVVswR0remKvtoEhGN1fkuhUwH9n7D5V/TE6WHqKWdW5s3tk3lggh+s+rtBoAyZfoLyvtP8IlPL6+eoKHI6o6P/IM5IDlUa2TpfUZd3PmxnbmVZPQ+r/QJmkbUKV/fbQU93NqGwzCobrP0w8FN/BTdd7JgKzYGdc/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7Nsa7lHWLYurb/cLw6xio5ZABT1l5t4k4PBrGfgaK44=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drawing1.xml?ContentType=application/vnd.openxmlformats-officedocument.drawing+xml">
        <DigestMethod Algorithm="http://www.w3.org/2001/04/xmlenc#sha256"/>
        <DigestValue>TSXjeUyvowONrKvKbjxUiIDZP6VwrSpUn8HCwArNgz4=</DigestValue>
      </Reference>
      <Reference URI="/xl/drawings/drawing2.xml?ContentType=application/vnd.openxmlformats-officedocument.drawing+xml">
        <DigestMethod Algorithm="http://www.w3.org/2001/04/xmlenc#sha256"/>
        <DigestValue>Ovz6pS5Dwrnt0oj+whufghvYa7QwMEyAoZ+O4n/2hWI=</DigestValue>
      </Reference>
      <Reference URI="/xl/drawings/drawing3.xml?ContentType=application/vnd.openxmlformats-officedocument.drawing+xml">
        <DigestMethod Algorithm="http://www.w3.org/2001/04/xmlenc#sha256"/>
        <DigestValue>ed++mGXx6aGqddLBrsgTkjIcRS0w4mv+M9A+bc+cEGw=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dfc8xvDXgH6/RoYkloL7lYqtHlJIEyIyruyPf0TKdTQ=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AFEyH7Y8dB64M7QV8yZJp9jqOdMvN05rKPOQTbTG6qQ=</DigestValue>
      </Reference>
      <Reference URI="/xl/styles.xml?ContentType=application/vnd.openxmlformats-officedocument.spreadsheetml.styles+xml">
        <DigestMethod Algorithm="http://www.w3.org/2001/04/xmlenc#sha256"/>
        <DigestValue>bUwvqe72f+GDH3e19Bnx+0DdBRKZcTFrVlHBJQHQ2I8=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BSRMbU2XTB5TFbN26QmOikCwItnyuEdDgWbN7u5hEpY=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CWnwVLFWFOeLctsB5wT3ZfVuF+CE+QmTgyJZr29zmkE=</DigestValue>
      </Reference>
      <Reference URI="/xl/worksheets/sheet2.xml?ContentType=application/vnd.openxmlformats-officedocument.spreadsheetml.worksheet+xml">
        <DigestMethod Algorithm="http://www.w3.org/2001/04/xmlenc#sha256"/>
        <DigestValue>mbJvQtSCt21eVIESJTw4OdyWS+lJUgZomQs6TJDiGeg=</DigestValue>
      </Reference>
      <Reference URI="/xl/worksheets/sheet3.xml?ContentType=application/vnd.openxmlformats-officedocument.spreadsheetml.worksheet+xml">
        <DigestMethod Algorithm="http://www.w3.org/2001/04/xmlenc#sha256"/>
        <DigestValue>4O+MLB2EGzi6GUSwsxeaJVeSlVz+lpw3pdPGzDZg6WQ=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2024-11-11T18:27:56Z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2024-11-11T18:27:56Z</xd:SigningTime>
          <xd:SigningCertificate>
            <xd:Cert>
              <xd:CertDigest>
                <DigestMethod Algorithm="http://www.w3.org/2001/04/xmlenc#sha256"/>
                <DigestValue>CGrBNYtcIw+XUegP6qYhM0TeQsWFf1yxhUbQrMPAc1M=</DigestValue>
              </xd:CertDigest>
              <xd:IssuerSerial>
                <X509IssuerName>C=PY, O=ICPP, OU=Prestador Cualificado de Servicios de Confianza, CN=VIT S.A., SERIALNUMBER=RUC80080099-0</X509IssuerName>
                <X509SerialNumber>50292881741200386807193776110016226095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q/O6d5c5sRnfGY+bCg1MmWqxXnKJ2pKNgVd03OTkMGo=</DigestValue>
    </Reference>
    <Reference Type="http://www.w3.org/2000/09/xmldsig#Object" URI="#idOfficeObject">
      <DigestMethod Algorithm="http://www.w3.org/2001/04/xmlenc#sha256"/>
      <DigestValue>mjUUWnq1PGIP4sy//nkT+YbhbQKrEX9OoN+XeaM9wGo=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NlZOvBQ6T9xvm7xqg1cme0KBPhOUBLL5l+4WH48NE3g=</DigestValue>
    </Reference>
  </SignedInfo>
  <SignatureValue>mExoSBOuCatl7UfkDb9c2inuNo29Y5CGTU4t8eXc8J76JjI5DXSNcFYS0km390sAz+MJvBREPgkM
BT+HE/wRc/yFp31UBASYRxaaI531uDfHyLPNGdMKNGSlYTACxzhDn4CI8fAhBP+kNPm8Dz+oV0Iy
sW/cwr8jfUq9EtUEgzpazeIeLjgqjO+QYdrcX6YsT61oGNGrR6iRCRWUzVtNuptASKpbHcNcHC9T
Wive8tZELBalg7atwnZm0fFcqT2+sKpW1qWTODbc3gi7iE7Yc4DqtCn6fa9LbLvNHqGo0F4Mlo3y
94+JeMNVRQv1BVEZp1HeEvmBt0XOuo1hBmZwvQ==</SignatureValue>
  <KeyInfo>
    <X509Data>
      <X509Certificate>MIIInzCCBoegAwIBAgIQdOiciMMHjD5kkbr9Rl3HITANBgkqhkiG9w0BAQsFADCBgTEWMBQGA1UEBRMNUlVDODAwODAwOTktMDERMA8GA1UEAxMIVklUIFMuQS4xODA2BgNVBAsML1ByZXN0YWRvciBDdWFsaWZpY2FkbyBkZSBTZXJ2aWNpb3MgZGUgQ29uZmlhbnphMQ0wCwYDVQQKDARJQ1BQMQswCQYDVQQGEwJQWTAeFw0yMzA2MjAxNDQzMDlaFw0yNTA2MjAxNDQzMDlaMIHEMRgwFgYDVQQqDA9BTEJFUlRPIEVOUklRVUUxGTAXBgNVBAQMEEFDT1NUQSBHQVJCQVJJTk8xETAPBgNVBAUTCENJMzg4Njk1MSkwJwYDVQQDDCBBTEJFUlRPIEVOUklRVUUgQUNPU1RBIEdBUkJBUklOTzELMAkGA1UECwwCRjIxNTAzBgNVBAoMLENFUlRJRklDQURPIENVQUxJRklDQURPIERFIEZJUk1BIEVMRUNUUk9OSUNBMQswCQYDVQQGEwJQWTCCASIwDQYJKoZIhvcNAQEBBQADggEPADCCAQoCggEBAOBjMjzVFl5ax2bJ5QiIjJyH/mZ29hiPS1TK+2IKto2w9r56EDjpri3AyAJobo08Csmwy0olsY+KQ8oujEB3DaCGICqnkKi8EEZg8du1+ES7ymShF5Swfp4ZjmU019xiKfMEQkJxYrlGCtH3IzuJPvlWb6JDxU9tZgmYszhpe1V5tjTHTO26v1pbee9DBxC6biDTklaWHdU/zZ8S5+ZHB8u+wutIJuv/r5qmXg+vF6sbwmMD7Z1QSrVQQYVaIEsjyRb6KPBC06P2TbanEGOSlTlGiE21iih0DPdnIQMaiodxFhwJL7DO8jHjzLwAGlc3HlgkvSgCIfhdAi/2qsVnFIsCAwEAAaOCA8wwggPIMAwGA1UdEwEB/wQCMAAwDgYDVR0PAQH/BAQDAgXgMCwGA1UdJQEB/wQiMCAGCCsGAQUFBwMEBggrBgEFBQcDAgYKKwYBBAGCNxQCAjAdBgNVHQ4EFgQUI7T4cLhG9bjRDXrgxD6KvDV0CDk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QUxCRVJUTy5BQ09TVEFARkFNSUxJQ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FNVZu31RHZ4aqQNfyqd7U0rqRJIMqFOe5dlKJny7GSOYNYdC7wJlQbxbEl7Ky3eTiEMDEqnZChGvJUhT6Kc+rWEzBti3uwoQWFYpXsf1S9h2F2HAmhMJfs6HDnR/wBAXd9Z8C4jHw0aCn0R6JX7BlVhpB1DFBNKtjPnq9Mbdj4wGJ9z6frARmm5eHVde27MAl77JHGBdN1hg/wjJ4oto7zSKny/pbBO6LtQ9pkJM3be6V1Mr64fVPvQWhIDGPAOuZQDHNifQPST5CbfEYRXf2wab18MztA5GimGjs+vlQW2TsZmsc9B+mx/0S8l1ITU/wCdcKuBX24dC2cxvudkH1LTd4cFy3cjWUnHxFANlu82+ns1PMd5ec/dKrRy0uTfoXiXFJWXDpmy3wmDyvHpK7fOtgaOCzEcyU66uY3/06OqfE8R1r1iBZ3XuxBl/OqLAR1d8YhqGrYLdx3g9jr0yR/+v0jjvVCMeA7Ic4BZj31qo3YQwX+mH2RQ00J4rNkiXHKLT3z6IRNvNNc+FNb5YITYwkc1cY0Qogmy6TtAnf27nrg8Q6EJqQIvLMlJPkDZfQ8tuaoZ8PfsqWRzJYComwYoXCfwYQiGPRb7jwJEX+qieIOJvu+7IxeMp5ckdfetOSrz8fup9T2PWivjOLeeuMRrsplQMNhq74tPYWLz2B7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7Nsa7lHWLYurb/cLw6xio5ZABT1l5t4k4PBrGfgaK44=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drawing1.xml?ContentType=application/vnd.openxmlformats-officedocument.drawing+xml">
        <DigestMethod Algorithm="http://www.w3.org/2001/04/xmlenc#sha256"/>
        <DigestValue>TSXjeUyvowONrKvKbjxUiIDZP6VwrSpUn8HCwArNgz4=</DigestValue>
      </Reference>
      <Reference URI="/xl/drawings/drawing2.xml?ContentType=application/vnd.openxmlformats-officedocument.drawing+xml">
        <DigestMethod Algorithm="http://www.w3.org/2001/04/xmlenc#sha256"/>
        <DigestValue>Ovz6pS5Dwrnt0oj+whufghvYa7QwMEyAoZ+O4n/2hWI=</DigestValue>
      </Reference>
      <Reference URI="/xl/drawings/drawing3.xml?ContentType=application/vnd.openxmlformats-officedocument.drawing+xml">
        <DigestMethod Algorithm="http://www.w3.org/2001/04/xmlenc#sha256"/>
        <DigestValue>ed++mGXx6aGqddLBrsgTkjIcRS0w4mv+M9A+bc+cEGw=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dfc8xvDXgH6/RoYkloL7lYqtHlJIEyIyruyPf0TKdTQ=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AFEyH7Y8dB64M7QV8yZJp9jqOdMvN05rKPOQTbTG6qQ=</DigestValue>
      </Reference>
      <Reference URI="/xl/styles.xml?ContentType=application/vnd.openxmlformats-officedocument.spreadsheetml.styles+xml">
        <DigestMethod Algorithm="http://www.w3.org/2001/04/xmlenc#sha256"/>
        <DigestValue>bUwvqe72f+GDH3e19Bnx+0DdBRKZcTFrVlHBJQHQ2I8=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BSRMbU2XTB5TFbN26QmOikCwItnyuEdDgWbN7u5hEpY=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CWnwVLFWFOeLctsB5wT3ZfVuF+CE+QmTgyJZr29zmkE=</DigestValue>
      </Reference>
      <Reference URI="/xl/worksheets/sheet2.xml?ContentType=application/vnd.openxmlformats-officedocument.spreadsheetml.worksheet+xml">
        <DigestMethod Algorithm="http://www.w3.org/2001/04/xmlenc#sha256"/>
        <DigestValue>mbJvQtSCt21eVIESJTw4OdyWS+lJUgZomQs6TJDiGeg=</DigestValue>
      </Reference>
      <Reference URI="/xl/worksheets/sheet3.xml?ContentType=application/vnd.openxmlformats-officedocument.spreadsheetml.worksheet+xml">
        <DigestMethod Algorithm="http://www.w3.org/2001/04/xmlenc#sha256"/>
        <DigestValue>4O+MLB2EGzi6GUSwsxeaJVeSlVz+lpw3pdPGzDZg6WQ=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2024-11-11T19:24:24Z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2024-11-11T19:24:24Z</xd:SigningTime>
          <xd:SigningCertificate>
            <xd:Cert>
              <xd:CertDigest>
                <DigestMethod Algorithm="http://www.w3.org/2001/04/xmlenc#sha256"/>
                <DigestValue>V/hSxUS331qxWoSSgbeqZfR3JqJwxxwHI2Cs8TSWG2Y=</DigestValue>
              </xd:CertDigest>
              <xd:IssuerSerial>
                <X509IssuerName>C=PY, O=ICPP, OU=Prestador Cualificado de Servicios de Confianza, CN=VIT S.A., SERIALNUMBER=RUC80080099-0</X509IssuerName>
                <X509SerialNumber>155398235273517294545348846632340145953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HOLjNIBYhth5TTcpwVk6GvHHWJSDm6KE5E9O6R6OSDQ=</DigestValue>
    </Reference>
    <Reference Type="http://www.w3.org/2000/09/xmldsig#Object" URI="#idOfficeObject">
      <DigestMethod Algorithm="http://www.w3.org/2001/04/xmlenc#sha256"/>
      <DigestValue>vUhSmLhkk5FOQrFgeII5jeaIgypnQtvZmrEJgCf0/+4=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P4GRHeQKu9nHS9SLJ+M1f69NrFv8B0b83Xu+LxTvop0=</DigestValue>
    </Reference>
  </SignedInfo>
  <SignatureValue>qYtCo679QGKsfGOEDySNOIWfF4nZp75oxdJtsrzNsDQnSDU0O51m7RhFEd878DNXIcaoeV7Y8s+D
95gWWX3VlfjTvMoH3VTx9vf/VL7xaKjayjKv9TgIXFv/NQE5eI6itPlnxtSB2MRVikUp3QsR7u/q
2DCIMZFen4DwAndRqztGCtU+dhZpu8ox6A9r5ao9KblyVBYeOIhUTcR3gk3o+/pzw+FS1h8N7pKH
7FDxaGWA3rfSQ0/LePBOnMsK7oAJK00NwnGE4ki6G61cSSYSEu/du0o4PT9DMmOtNSdY/V97YPWa
wBT8w71Ucsn23mSrt0kfRXIOuqcIk4L5/+wyxg==</SignatureValue>
  <KeyInfo>
    <X509Data>
      <X509Certificate>MIIIgTCCBmmgAwIBAgIQdIGf4dKNH4dkWli+5FhtDTANBgkqhkiG9w0BAQsFADCBgTEWMBQGA1UEBRMNUlVDODAwODAwOTktMDERMA8GA1UEAxMIVklUIFMuQS4xODA2BgNVBAsML1ByZXN0YWRvciBDdWFsaWZpY2FkbyBkZSBTZXJ2aWNpb3MgZGUgQ29uZmlhbnphMQ0wCwYDVQQKDARJQ1BQMQswCQYDVQQGEwJQWTAeFw0yMzA1MDkxNDI5MThaFw0yNTA1MDkxNDI5MThaMIGxMQ8wDQYDVQQqDAZISUxUT04xGDAWBgNVBAQMD0dJQVJESU5BIFZBUkVMQTESMBAGA1UEBRMJQ0kxMjE3NDAyMR8wHQYDVQQDDBZISUxUT04gR0lBUkRJTkEgVkFSRUxBMQswCQYDVQQLDAJGMjE1MDMGA1UECgwsQ0VSVElGSUNBRE8gQ1VBTElGSUNBRE8gREUgRklSTUEgRUxFQ1RST05JQ0ExCzAJBgNVBAYTAlBZMIIBIjANBgkqhkiG9w0BAQEFAAOCAQ8AMIIBCgKCAQEAwhIMwSoAe9wJXMYWCWkU0NcoLyon/GPWUtdGG+95gwgZnXQDo/9/a5gEo2T5dq59ja8xszFeosqvOmbq5bis8u7tM6QG+KeUTDE3VWVYHduoSm43bIcamn1CcPpwJQRjPQ24jYkwN1Ayq1Tn5JUNEvXvFI2WKdLVsXI7qTLinGKbhE9kwWi8Om8/scxqtIu7xerR6/+tWNtj2povGa4qyqFHVyWyjIwhKtevvnwbXPfxxEBCrw31z4QjaPYXqvUtjEJVvj61g4Xa7CrxbLwEOnvYRwlotynSHvSp8wwba6sdCThO5RPr0Vu61EnPXBA244b45pfg1OP4EY5eEeRfwwIDAQABo4IDwTCCA70wDAYDVR0TAQH/BAIwADAOBgNVHQ8BAf8EBAMCBeAwLAYDVR0lAQH/BCIwIAYIKwYBBQUHAwQGCCsGAQUFBwMCBgorBgEEAYI3FAICMB0GA1UdDgQWBBSqXFwfaCJ3wxHlPrYJ8ss/vAfuL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R0lBUkRJTk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GSqKMHU7qKkIGMhhAPxOgKZlDv4hQsf9/6yA08Zrlf0Ohu0hcmxh4+QkKPVrqVjWWA/Tch9gHRvDto1OswAio/SA+2JF+s1tCEp/e+KaoIaq4PpL+h8UTkAj+OWi0CYPjRxoQeRY3ShoPb2N9qs2yrVh8jPEIRmz78TwHr5sVSydo5lY9WTyIES0EMidshXqiIOkR6pe7eS/pnYut/OnMh1C+5dRwUIEuI/Uc5xF7ETU41nUYzDd1ZKKa8katvlnCo3bmp3hose5W3ZhHJPXkITXrexoDmLNgyGCTYwmhSi+Gf/WqkOIQcfFPLd9w24w520XFXg68UvebrtwLDKD4Z7t1wdnJQB1MfTaT4VbcjeyzH0HYEPOzO31605r7k7TQlSlvhIvQ3VFpTrkNxyXyoGPzHs7lJZ3z/vVfDPgOdNpSK3wIbWuOfc0HJXmbv/sHOcP+kYAOERkqOQgY+e9u1T8As7eXeLQfon5E+X2TiTtIZVSS2TcwSUBqG3CQeGJwm0C4yWhdXGS2wYzfKlYk+8UievR+8Ro1cVXacVWuP5gf7DzVvv4nWlPXGBSGBk1pplQhBX35d+3OZQNYew3kw+1cnjZGheCSKRknvyBC7kD4F7ciHWzaeOdKANFqdbbf01wGPZHOPGdkW2IllqYpDbaksMylTSXxCTS2lgmwX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7Nsa7lHWLYurb/cLw6xio5ZABT1l5t4k4PBrGfgaK44=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drawing1.xml?ContentType=application/vnd.openxmlformats-officedocument.drawing+xml">
        <DigestMethod Algorithm="http://www.w3.org/2001/04/xmlenc#sha256"/>
        <DigestValue>TSXjeUyvowONrKvKbjxUiIDZP6VwrSpUn8HCwArNgz4=</DigestValue>
      </Reference>
      <Reference URI="/xl/drawings/drawing2.xml?ContentType=application/vnd.openxmlformats-officedocument.drawing+xml">
        <DigestMethod Algorithm="http://www.w3.org/2001/04/xmlenc#sha256"/>
        <DigestValue>Ovz6pS5Dwrnt0oj+whufghvYa7QwMEyAoZ+O4n/2hWI=</DigestValue>
      </Reference>
      <Reference URI="/xl/drawings/drawing3.xml?ContentType=application/vnd.openxmlformats-officedocument.drawing+xml">
        <DigestMethod Algorithm="http://www.w3.org/2001/04/xmlenc#sha256"/>
        <DigestValue>ed++mGXx6aGqddLBrsgTkjIcRS0w4mv+M9A+bc+cEGw=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dfc8xvDXgH6/RoYkloL7lYqtHlJIEyIyruyPf0TKdTQ=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AFEyH7Y8dB64M7QV8yZJp9jqOdMvN05rKPOQTbTG6qQ=</DigestValue>
      </Reference>
      <Reference URI="/xl/styles.xml?ContentType=application/vnd.openxmlformats-officedocument.spreadsheetml.styles+xml">
        <DigestMethod Algorithm="http://www.w3.org/2001/04/xmlenc#sha256"/>
        <DigestValue>bUwvqe72f+GDH3e19Bnx+0DdBRKZcTFrVlHBJQHQ2I8=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BSRMbU2XTB5TFbN26QmOikCwItnyuEdDgWbN7u5hEpY=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CWnwVLFWFOeLctsB5wT3ZfVuF+CE+QmTgyJZr29zmkE=</DigestValue>
      </Reference>
      <Reference URI="/xl/worksheets/sheet2.xml?ContentType=application/vnd.openxmlformats-officedocument.spreadsheetml.worksheet+xml">
        <DigestMethod Algorithm="http://www.w3.org/2001/04/xmlenc#sha256"/>
        <DigestValue>mbJvQtSCt21eVIESJTw4OdyWS+lJUgZomQs6TJDiGeg=</DigestValue>
      </Reference>
      <Reference URI="/xl/worksheets/sheet3.xml?ContentType=application/vnd.openxmlformats-officedocument.spreadsheetml.worksheet+xml">
        <DigestMethod Algorithm="http://www.w3.org/2001/04/xmlenc#sha256"/>
        <DigestValue>4O+MLB2EGzi6GUSwsxeaJVeSlVz+lpw3pdPGzDZg6WQ=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2024-11-13T12:45:47Z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2024-11-13T12:45:47Z</xd:SigningTime>
          <xd:SigningCertificate>
            <xd:Cert>
              <xd:CertDigest>
                <DigestMethod Algorithm="http://www.w3.org/2001/04/xmlenc#sha256"/>
                <DigestValue>UMTNQVbDLboSWbHvlk6c6YXLYBjsSEJJfHsLtVJJLKM=</DigestValue>
              </xd:CertDigest>
              <xd:IssuerSerial>
                <X509IssuerName>C=PY, O=ICPP, OU=Prestador Cualificado de Servicios de Confianza, CN=VIT S.A., SERIALNUMBER=RUC80080099-0</X509IssuerName>
                <X509SerialNumber>154863496600427239839946154963556134157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+36s0Il3AZrVtzRFgxy7ULF6tV5qLJtjnuh8RAiqRrg=</DigestValue>
    </Reference>
    <Reference Type="http://www.w3.org/2000/09/xmldsig#Object" URI="#idOfficeObject">
      <DigestMethod Algorithm="http://www.w3.org/2001/04/xmlenc#sha256"/>
      <DigestValue>mjUUWnq1PGIP4sy//nkT+YbhbQKrEX9OoN+XeaM9wGo=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a0YRasJ46+GpTHlBJqwDuuqo1Tsth5G2dE528mfXRGU=</DigestValue>
    </Reference>
  </SignedInfo>
  <SignatureValue>Pg3P8anuD6nOfll7q1R2XR66Y5TF9R3hF8XnsW84gL8E6CFRuyDdLpPrQ+YXt+3Gtn7KIocv7hda
NWRU+QsfCIAYjcdZYzADg0t0IyJ/EP8NCDXTFKxueGJq24Lhq+kRb90J8tpOq/5Uk2Uy5IJ/5G8M
iCBk9MxPoqWdN7Jp+oY7A0jgpDew5u9Dvmo4plqutAiAF0mzTUEjvmq1GoB6v36hBEiQEOJXO6qh
gwUVom+b+FEPfWaonwyfmf+JJslzdCLruPsJvU8txwiAB5gymXxm3rWopbO1TuOQ69QaZ8FYiCgq
JmZwMlzsxO5i2Wog5n8TPwckOkxKUB7vxE4LrA==</SignatureValue>
  <KeyInfo>
    <X509Data>
      <X509Certificate>MIIIjTCCBnWgAwIBAgIQHLHrEcy3toVkWlWv+9y5yjANBgkqhkiG9w0BAQsFADCBgTEWMBQGA1UEBRMNUlVDODAwODAwOTktMDERMA8GA1UEAxMIVklUIFMuQS4xODA2BgNVBAsML1ByZXN0YWRvciBDdWFsaWZpY2FkbyBkZSBTZXJ2aWNpb3MgZGUgQ29uZmlhbnphMQ0wCwYDVQQKDARJQ1BQMQswCQYDVQQGEwJQWTAeFw0yMzA1MDkxNDE2MTVaFw0yNTA1MDkxNDE2MTVaMIG8MRYwFAYDVQQqDA1KVUFOIEJBVVRJU1RBMRcwFQYDVQQEDA5GSU9SSU8gR0lNRU5FWjERMA8GA1UEBRMIQ0kzODM4NDgxJTAjBgNVBAMMHEpVQU4gQkFVVElTVEEgRklPUklPIEdJTUVORVoxCzAJBgNVBAsMAkYyMTUwMwYDVQQKDCxDRVJUSUZJQ0FETyBDVUFMSUZJQ0FETyBERSBGSVJNQSBFTEVDVFJPTklDQTELMAkGA1UEBhMCUFkwggEiMA0GCSqGSIb3DQEBAQUAA4IBDwAwggEKAoIBAQDfpImE5lW+/ehPvfCVSEIyU3QOc6h8zJoInB6RxWKPMEjZbxf61JW2GWi0tlk3WqcFJO7jk9S3I4g08vMy4asFn/OlHN2awxwV7tWsxiMMzP2ZDOrkMBkBcuS0YbBMeFDCHbm0dqeeGlcyU1PMsbDa4OnFn0c+hBSnttvImr1kr/2Zy07yMe+xbU1qJM2mff2hlUNjGsLPXyi6KSEBWUVftd5r5F1Okcu5yNkDsYzzxMrPwp3epph9tsMS3KOQRwoDbEbpWAwjhqaWqJc6Hr+qM44VsBJTT8ahii1+CaRx+a8nnz0fgUmnyQ9wM9HWZg6ssFj3O9TOrDVaA5kKTWgnAgMBAAGjggPCMIIDvjAMBgNVHRMBAf8EAjAAMA4GA1UdDwEB/wQEAwIF4DAsBgNVHSUBAf8EIjAgBggrBgEFBQcDBAYIKwYBBQUHAwIGCisGAQQBgjcUAgIwHQYDVR0OBBYEFLEcXqr48vZs2PfBd0gxpH3qTCLt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pCLkZJT1JJT0BG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ZgEFEGZ8+mjhQ7LVqdZvVGgAQKuxzkCHOhRJca+SacjaEIwST5DJejR63pMR52BLko6hMEeLpsA+ZAHUe0X/JL+n+CAe0W7O6eQSiSZegFOWg1I9pmyLn+mKzwlVAnYoekDLyasrVIhLynUzeevwX1/LhNv0N8NU+FLQxOHLCwfQwTIEmXgST0pAHNSDuiALVm0Gmc83avxMawfKl4Sjqj4xmKVcK5X/ofMuwBS5h6BAOA8eZErnUK729fj3H1UoRg0OHZo054Sx1ceZ1/f5nwQQA5rQodibY7Mt+GZul+PREprzi27OLW74gdfWRX3pPKWHktX6Dqd/g14lWfB22yBShyDI44CfnPH8EbmjvUSIX8GSXAnh8Dy3MvaBKSHSDW7JgWoCRtxp33CzbnG2bLQOAd7aTbugcR3TKBMM1xVpaSY5keHz+CrfeMPvYK39wvq2dPrJFeMUu/vnv8mvOKe4lvRgDBXH+xPDpMl3D6+7WPr6Mfb0pBWmwm+Zta5dLSLu+MaJ32VcgjncKxppWNH4tP7rkTU3hP1Y2UzkhgQMulxIqLjX2JqeFGDh2z3N1xw9GhXAV4b9mA8FlZThNO+fF7VYJBZVB4JM1SxcsHVlZI1FnSyEM3XMcqSGARZLJRQzEDjQTfQ+MjEgr5a+dhKVbYnRGuLsifl3/tX5A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7Nsa7lHWLYurb/cLw6xio5ZABT1l5t4k4PBrGfgaK44=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drawing1.xml?ContentType=application/vnd.openxmlformats-officedocument.drawing+xml">
        <DigestMethod Algorithm="http://www.w3.org/2001/04/xmlenc#sha256"/>
        <DigestValue>TSXjeUyvowONrKvKbjxUiIDZP6VwrSpUn8HCwArNgz4=</DigestValue>
      </Reference>
      <Reference URI="/xl/drawings/drawing2.xml?ContentType=application/vnd.openxmlformats-officedocument.drawing+xml">
        <DigestMethod Algorithm="http://www.w3.org/2001/04/xmlenc#sha256"/>
        <DigestValue>Ovz6pS5Dwrnt0oj+whufghvYa7QwMEyAoZ+O4n/2hWI=</DigestValue>
      </Reference>
      <Reference URI="/xl/drawings/drawing3.xml?ContentType=application/vnd.openxmlformats-officedocument.drawing+xml">
        <DigestMethod Algorithm="http://www.w3.org/2001/04/xmlenc#sha256"/>
        <DigestValue>ed++mGXx6aGqddLBrsgTkjIcRS0w4mv+M9A+bc+cEGw=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dfc8xvDXgH6/RoYkloL7lYqtHlJIEyIyruyPf0TKdTQ=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AFEyH7Y8dB64M7QV8yZJp9jqOdMvN05rKPOQTbTG6qQ=</DigestValue>
      </Reference>
      <Reference URI="/xl/styles.xml?ContentType=application/vnd.openxmlformats-officedocument.spreadsheetml.styles+xml">
        <DigestMethod Algorithm="http://www.w3.org/2001/04/xmlenc#sha256"/>
        <DigestValue>bUwvqe72f+GDH3e19Bnx+0DdBRKZcTFrVlHBJQHQ2I8=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BSRMbU2XTB5TFbN26QmOikCwItnyuEdDgWbN7u5hEpY=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CWnwVLFWFOeLctsB5wT3ZfVuF+CE+QmTgyJZr29zmkE=</DigestValue>
      </Reference>
      <Reference URI="/xl/worksheets/sheet2.xml?ContentType=application/vnd.openxmlformats-officedocument.spreadsheetml.worksheet+xml">
        <DigestMethod Algorithm="http://www.w3.org/2001/04/xmlenc#sha256"/>
        <DigestValue>mbJvQtSCt21eVIESJTw4OdyWS+lJUgZomQs6TJDiGeg=</DigestValue>
      </Reference>
      <Reference URI="/xl/worksheets/sheet3.xml?ContentType=application/vnd.openxmlformats-officedocument.spreadsheetml.worksheet+xml">
        <DigestMethod Algorithm="http://www.w3.org/2001/04/xmlenc#sha256"/>
        <DigestValue>4O+MLB2EGzi6GUSwsxeaJVeSlVz+lpw3pdPGzDZg6WQ=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2024-11-11T19:30:30Z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2024-11-11T19:30:30Z</xd:SigningTime>
          <xd:SigningCertificate>
            <xd:Cert>
              <xd:CertDigest>
                <DigestMethod Algorithm="http://www.w3.org/2001/04/xmlenc#sha256"/>
                <DigestValue>modtq3K8oCMihMJTibgh6qrcm1WLTzA2a32U+zlFUyk=</DigestValue>
              </xd:CertDigest>
              <xd:IssuerSerial>
                <X509IssuerName>C=PY, O=ICPP, OU=Prestador Cualificado de Servicios de Confianza, CN=VIT S.A., SERIALNUMBER=RUC80080099-0</X509IssuerName>
                <X509SerialNumber>38142188202430967176491763836076734922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Balance General</vt:lpstr>
      <vt:lpstr>Estado de Resultado</vt:lpstr>
      <vt:lpstr>Notas</vt:lpstr>
      <vt:lpstr>'Balance General'!Área_de_impresión</vt:lpstr>
      <vt:lpstr>'Estado de Resultado'!Área_de_impresión</vt:lpstr>
      <vt:lpstr>Notas!Área_de_impresión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 Coronel Maidana</dc:creator>
  <cp:lastModifiedBy>Gladys Renée Velazquez Franco</cp:lastModifiedBy>
  <cp:lastPrinted>2024-11-11T12:13:07Z</cp:lastPrinted>
  <dcterms:created xsi:type="dcterms:W3CDTF">2023-07-19T12:37:52Z</dcterms:created>
  <dcterms:modified xsi:type="dcterms:W3CDTF">2024-11-11T18:12:53Z</dcterms:modified>
</cp:coreProperties>
</file>